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drawings/drawing9.xml" ContentType="application/vnd.openxmlformats-officedocument.drawing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0" yWindow="0" windowWidth="16608" windowHeight="9432" tabRatio="938" firstSheet="18" activeTab="21"/>
  </bookViews>
  <sheets>
    <sheet name=" 1 identificacion ESE" sheetId="1" r:id="rId1"/>
    <sheet name="2 -Portafolio de Servicios" sheetId="32" r:id="rId2"/>
    <sheet name="3 - Capacidad instalada fisica" sheetId="13" r:id="rId3"/>
    <sheet name="4 -Capacidad de oferta" sheetId="42" r:id="rId4"/>
    <sheet name="5 -Produccion " sheetId="9" r:id="rId5"/>
    <sheet name="6 - Análisis de Productividad" sheetId="43" r:id="rId6"/>
    <sheet name="7 - Calidad" sheetId="23" r:id="rId7"/>
    <sheet name="8-Procesos judiciales" sheetId="33" r:id="rId8"/>
    <sheet name="9-Costo personal (nómina y ops)" sheetId="34" r:id="rId9"/>
    <sheet name="15 - ING NO VSS" sheetId="52" r:id="rId10"/>
    <sheet name="16- PASIVOS PROGRAMA DE SFF" sheetId="76" r:id="rId11"/>
    <sheet name="16A-Anexo Detalle del Pasivo" sheetId="77" r:id="rId12"/>
    <sheet name="24 - poblacion del municipio" sheetId="70" r:id="rId13"/>
    <sheet name="25 - Afil población sede" sheetId="71" r:id="rId14"/>
    <sheet name="26 27 28-Perfil epidemiologico" sheetId="44" r:id="rId15"/>
    <sheet name="29 - IPS  en zona de influencia" sheetId="30" r:id="rId16"/>
    <sheet name="30-DOFA" sheetId="27" r:id="rId17"/>
    <sheet name="31. MATRIZ DE MEDIDAS" sheetId="72" r:id="rId18"/>
    <sheet name="32 -Proyección producción UVR" sheetId="53" r:id="rId19"/>
    <sheet name="37-FLUJO FINANCIERO PROYECTADO" sheetId="73" r:id="rId20"/>
    <sheet name="38 Ingresos-Gastos Presupuestad" sheetId="74" state="hidden" r:id="rId21"/>
    <sheet name="38 Ingresos-Gastos Presupue (2" sheetId="83" r:id="rId22"/>
    <sheet name="39. MATRIZ DE FINANCIAMIENTO 13" sheetId="75" r:id="rId23"/>
    <sheet name="39. MATRIZ DE FINANCIAMIENTO 14" sheetId="78" r:id="rId24"/>
    <sheet name="39. MATRIZ DE FINANCIAMIENTO 15" sheetId="80" r:id="rId25"/>
    <sheet name="39. MATRIZ DE FINANCIAMIENTO 16" sheetId="81" r:id="rId26"/>
    <sheet name="39. MATRIZ DE FINANCIAMIENTO 17" sheetId="82" r:id="rId27"/>
    <sheet name="INFORMACION UPC" sheetId="57" r:id="rId28"/>
    <sheet name="DEFLACTORES" sheetId="69" r:id="rId29"/>
  </sheets>
  <externalReferences>
    <externalReference r:id="rId30"/>
    <externalReference r:id="rId31"/>
  </externalReferences>
  <definedNames>
    <definedName name="_xlnm.Print_Area" localSheetId="10">'16- PASIVOS PROGRAMA DE SFF'!$A$1:$L$125</definedName>
    <definedName name="_xlnm.Print_Area" localSheetId="11">'16A-Anexo Detalle del Pasivo'!$A$1:$H$185</definedName>
    <definedName name="_xlnm.Print_Area" localSheetId="19">'37-FLUJO FINANCIERO PROYECTADO'!$B$1:$N$157</definedName>
    <definedName name="_xlnm.Print_Area" localSheetId="21">'38 Ingresos-Gastos Presupue (2'!$B$1:$AB$94</definedName>
    <definedName name="_xlnm.Print_Area" localSheetId="20">'38 Ingresos-Gastos Presupuestad'!$B$1:$AB$94</definedName>
    <definedName name="_xlnm.Print_Area" localSheetId="22">'39. MATRIZ DE FINANCIAMIENTO 13'!$B$1:$O$83</definedName>
    <definedName name="CUADRO_29IPS" localSheetId="21">#REF!</definedName>
    <definedName name="CUADRO_29IPS">'29 - IPS  en zona de influencia'!$D$209:$K$216</definedName>
    <definedName name="Cuadro1" localSheetId="21">#REF!</definedName>
    <definedName name="Cuadro1">' 1 identificacion ESE'!$A$6:$B$22</definedName>
    <definedName name="Cuadro15Causado" localSheetId="21">#REF!</definedName>
    <definedName name="Cuadro15Causado">'15 - ING NO VSS'!$A$82:$BV$110</definedName>
    <definedName name="Cuadro15Hist" localSheetId="21">#REF!</definedName>
    <definedName name="Cuadro15Hist">'15 - ING NO VSS'!$A$12:$R$40</definedName>
    <definedName name="Cuadro15ParCausado" localSheetId="21">#REF!</definedName>
    <definedName name="Cuadro15ParCausado">'15 - ING NO VSS'!$A$152:$BV$180</definedName>
    <definedName name="Cuadro15ParRecaudo" localSheetId="21">#REF!</definedName>
    <definedName name="Cuadro15ParRecaudo">'15 - ING NO VSS'!$A$187:$CH$215</definedName>
    <definedName name="Cuadro15Presupuesto" localSheetId="21">#REF!</definedName>
    <definedName name="Cuadro15Presupuesto">'15 - ING NO VSS'!$A$48:$BV$76</definedName>
    <definedName name="Cuadro15Recaudado" localSheetId="21">#REF!</definedName>
    <definedName name="Cuadro15Recaudado">'15 - ING NO VSS'!$A$117:$BV$145</definedName>
    <definedName name="Cuadro15VarCausado" localSheetId="21">#REF!</definedName>
    <definedName name="Cuadro15VarCausado">'15 - ING NO VSS'!$BX$82:$FD$110</definedName>
    <definedName name="Cuadro15VarRecaudado" localSheetId="21">#REF!</definedName>
    <definedName name="Cuadro15VarRecaudado">'15 - ING NO VSS'!$BX$117:$FD$145</definedName>
    <definedName name="Cuadro1A" localSheetId="21">#REF!</definedName>
    <definedName name="Cuadro1A">' 1 identificacion ESE'!$A$26:$D$33</definedName>
    <definedName name="Cuadro1B" localSheetId="21">#REF!</definedName>
    <definedName name="Cuadro1B">' 1 identificacion ESE'!$A$39:$D$47</definedName>
    <definedName name="Cuadro2" localSheetId="21">#REF!</definedName>
    <definedName name="Cuadro2">'2 -Portafolio de Servicios'!$B$13:$Q$200</definedName>
    <definedName name="Cuadro24" localSheetId="21">#REF!</definedName>
    <definedName name="Cuadro24">'24 - poblacion del municipio'!$A$6:$I$32</definedName>
    <definedName name="Cuadro24TotalPersonas" localSheetId="21">#REF!</definedName>
    <definedName name="Cuadro24TotalPersonas">'24 - poblacion del municipio'!$M$6:$O$32</definedName>
    <definedName name="Cuadro25" localSheetId="21">#REF!</definedName>
    <definedName name="Cuadro25">'25 - Afil población sede'!$C$9:$M$72</definedName>
    <definedName name="Cuadro26" localSheetId="21">#REF!</definedName>
    <definedName name="Cuadro26">'26 27 28-Perfil epidemiologico'!$A$10:$E$22</definedName>
    <definedName name="Cuadro27" localSheetId="21">#REF!</definedName>
    <definedName name="Cuadro27">'26 27 28-Perfil epidemiologico'!$A$28:$D$39</definedName>
    <definedName name="Cuadro28" localSheetId="21">#REF!</definedName>
    <definedName name="Cuadro28">'26 27 28-Perfil epidemiologico'!$A$45:$D$56</definedName>
    <definedName name="CUADRO29" localSheetId="21">#REF!</definedName>
    <definedName name="CUADRO29">'29 - IPS  en zona de influencia'!$E$16:$AJ$201</definedName>
    <definedName name="Cuadro3" localSheetId="21">#REF!</definedName>
    <definedName name="Cuadro3">'3 - Capacidad instalada fisica'!$E$9:$U$59</definedName>
    <definedName name="CUADRO30_DEBILIDADES" localSheetId="21">#REF!</definedName>
    <definedName name="CUADRO30_DEBILIDADES">'30-DOFA'!#REF!</definedName>
    <definedName name="CUADRO30_FORTALEZAS" localSheetId="21">#REF!</definedName>
    <definedName name="CUADRO30_FORTALEZAS">'30-DOFA'!#REF!</definedName>
    <definedName name="CUADRO30_OPORTUNIDADES_AMENAZAS" localSheetId="21">#REF!</definedName>
    <definedName name="CUADRO30_OPORTUNIDADES_AMENAZAS">'30-DOFA'!#REF!</definedName>
    <definedName name="CUADRO31" localSheetId="21">#REF!</definedName>
    <definedName name="CUADRO31">#REF!</definedName>
    <definedName name="CUADRO32_OTRASACTIVIDADES" localSheetId="21">#REF!</definedName>
    <definedName name="CUADRO32_OTRASACTIVIDADES">'32 -Proyección producción UVR'!$I$199:$AC$205</definedName>
    <definedName name="CUADRO32PROYECCIONGENERAL" localSheetId="21">#REF!</definedName>
    <definedName name="CUADRO32PROYECCIONGENERAL">'32 -Proyección producción UVR'!$E$9:$AC$196</definedName>
    <definedName name="CUADRO37_ESCENARIO" localSheetId="21">#REF!</definedName>
    <definedName name="CUADRO37_ESCENARIO">#REF!</definedName>
    <definedName name="CUADRO37_INGRESOS_PSFF" localSheetId="21">#REF!</definedName>
    <definedName name="CUADRO37_INGRESOS_PSFF">#REF!</definedName>
    <definedName name="CUADRO37GASTOS_PSFF" localSheetId="21">#REF!</definedName>
    <definedName name="CUADRO37GASTOS_PSFF">#REF!</definedName>
    <definedName name="CUADRO38_GASTOS" localSheetId="21">#REF!</definedName>
    <definedName name="CUADRO38_GASTOS">#REF!</definedName>
    <definedName name="CUADRO38_INGRESOS" localSheetId="21">#REF!</definedName>
    <definedName name="CUADRO38_INGRESOS">#REF!</definedName>
    <definedName name="CUADRO39_MATRIZ" localSheetId="21">#REF!</definedName>
    <definedName name="CUADRO39_MATRIZ">#REF!</definedName>
    <definedName name="Cuadro4" localSheetId="21">#REF!</definedName>
    <definedName name="Cuadro4">'4 -Capacidad de oferta'!$E$13:$T$199</definedName>
    <definedName name="Cuadro5" localSheetId="21">#REF!</definedName>
    <definedName name="Cuadro5">'5 -Produccion '!$E$9:$AC$196</definedName>
    <definedName name="Cuadro5_Otras" localSheetId="21">#REF!</definedName>
    <definedName name="Cuadro5_Otras">'5 -Produccion '!$G$199:$AC$205</definedName>
    <definedName name="Cuadro6" localSheetId="21">#REF!</definedName>
    <definedName name="Cuadro6">'6 - Análisis de Productividad'!$C$12:$Q$58</definedName>
    <definedName name="Cuadro7" localSheetId="21">#REF!</definedName>
    <definedName name="Cuadro7">'7 - Calidad'!$B$6:$K$22</definedName>
    <definedName name="Cuadro8" localSheetId="21">#REF!</definedName>
    <definedName name="Cuadro8">'8-Procesos judiciales'!$A$11:$K$25</definedName>
    <definedName name="Cuadro8A" localSheetId="21">#REF!</definedName>
    <definedName name="Cuadro8A">'8-Procesos judiciales'!$A$30:$I$46</definedName>
    <definedName name="Cuadro9" localSheetId="21">#REF!</definedName>
    <definedName name="Cuadro9">'9-Costo personal (nómina y ops)'!$A$11:$AC$17</definedName>
    <definedName name="Cuadro9A" localSheetId="21">#REF!</definedName>
    <definedName name="Cuadro9A">'9-Costo personal (nómina y ops)'!$A$28:$T$42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10">'16- PASIVOS PROGRAMA DE SFF'!$B:$B,'16- PASIVOS PROGRAMA DE SFF'!$13:$15</definedName>
    <definedName name="_xlnm.Print_Titles" localSheetId="11">'16A-Anexo Detalle del Pasivo'!$B:$B,'16A-Anexo Detalle del Pasivo'!$12:$12</definedName>
    <definedName name="_xlnm.Print_Titles" localSheetId="19">'37-FLUJO FINANCIERO PROYECTADO'!$B:$B,'37-FLUJO FINANCIERO PROYECTADO'!$8:$8</definedName>
    <definedName name="_xlnm.Print_Titles" localSheetId="21">'38 Ingresos-Gastos Presupue (2'!$B:$B,'38 Ingresos-Gastos Presupue (2'!$6:$7</definedName>
    <definedName name="_xlnm.Print_Titles" localSheetId="20">'38 Ingresos-Gastos Presupuestad'!$B:$B,'38 Ingresos-Gastos Presupuestad'!$6:$7</definedName>
    <definedName name="_xlnm.Print_Titles" localSheetId="22">'39. MATRIZ DE FINANCIAMIENTO 13'!$B:$B,'39. MATRIZ DE FINANCIAMIENTO 13'!$8:$8</definedName>
    <definedName name="TMunicipios">[1]procesos!$BI$2:$BI$1120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69" i="83"/>
  <c r="Y20"/>
  <c r="Y12"/>
  <c r="Y29"/>
  <c r="Y38"/>
  <c r="Y44"/>
  <c r="Y37"/>
  <c r="Y48"/>
  <c r="Y45"/>
  <c r="Y53"/>
  <c r="Y51"/>
  <c r="Y36"/>
  <c r="Y55"/>
  <c r="Y35"/>
  <c r="Y59"/>
  <c r="Y63"/>
  <c r="Y62"/>
  <c r="Y34"/>
  <c r="Y68"/>
  <c r="X20"/>
  <c r="X12"/>
  <c r="X29"/>
  <c r="X37"/>
  <c r="X45"/>
  <c r="X51"/>
  <c r="X36"/>
  <c r="X55"/>
  <c r="X35"/>
  <c r="X59"/>
  <c r="X63"/>
  <c r="X62"/>
  <c r="X34"/>
  <c r="X68"/>
  <c r="W20"/>
  <c r="W12"/>
  <c r="W29"/>
  <c r="W38"/>
  <c r="W44"/>
  <c r="W37"/>
  <c r="W45"/>
  <c r="V53"/>
  <c r="W53"/>
  <c r="W51"/>
  <c r="W36"/>
  <c r="W55"/>
  <c r="W35"/>
  <c r="W59"/>
  <c r="W63"/>
  <c r="W62"/>
  <c r="W34"/>
  <c r="W68"/>
  <c r="V20"/>
  <c r="V12"/>
  <c r="V29"/>
  <c r="V37"/>
  <c r="V48"/>
  <c r="V45"/>
  <c r="V51"/>
  <c r="V36"/>
  <c r="V55"/>
  <c r="V35"/>
  <c r="V59"/>
  <c r="V63"/>
  <c r="V62"/>
  <c r="V34"/>
  <c r="V68"/>
  <c r="U20"/>
  <c r="U12"/>
  <c r="U29"/>
  <c r="U37"/>
  <c r="U45"/>
  <c r="U51"/>
  <c r="U36"/>
  <c r="U55"/>
  <c r="U35"/>
  <c r="U59"/>
  <c r="U63"/>
  <c r="U62"/>
  <c r="U34"/>
  <c r="U68"/>
  <c r="J20"/>
  <c r="J12"/>
  <c r="J29"/>
  <c r="J37"/>
  <c r="J45"/>
  <c r="J51"/>
  <c r="J36"/>
  <c r="J55"/>
  <c r="J35"/>
  <c r="J59"/>
  <c r="J63"/>
  <c r="J62"/>
  <c r="J34"/>
  <c r="J68"/>
  <c r="I20"/>
  <c r="I12"/>
  <c r="I29"/>
  <c r="I37"/>
  <c r="I45"/>
  <c r="I51"/>
  <c r="I36"/>
  <c r="I55"/>
  <c r="I35"/>
  <c r="I59"/>
  <c r="I63"/>
  <c r="I62"/>
  <c r="I34"/>
  <c r="I68"/>
  <c r="O68"/>
  <c r="K20"/>
  <c r="K12"/>
  <c r="K29"/>
  <c r="K37"/>
  <c r="K45"/>
  <c r="K51"/>
  <c r="K36"/>
  <c r="K55"/>
  <c r="K35"/>
  <c r="K59"/>
  <c r="K63"/>
  <c r="K62"/>
  <c r="K34"/>
  <c r="K68"/>
  <c r="P68"/>
  <c r="M20"/>
  <c r="M12"/>
  <c r="M29"/>
  <c r="M37"/>
  <c r="M45"/>
  <c r="M51"/>
  <c r="M36"/>
  <c r="M55"/>
  <c r="M35"/>
  <c r="M59"/>
  <c r="M63"/>
  <c r="M62"/>
  <c r="M34"/>
  <c r="M68"/>
  <c r="L20"/>
  <c r="L12"/>
  <c r="L29"/>
  <c r="L37"/>
  <c r="L45"/>
  <c r="L51"/>
  <c r="L36"/>
  <c r="L55"/>
  <c r="L35"/>
  <c r="L59"/>
  <c r="L63"/>
  <c r="L62"/>
  <c r="L34"/>
  <c r="L68"/>
  <c r="R68"/>
  <c r="N20"/>
  <c r="N12"/>
  <c r="N29"/>
  <c r="N37"/>
  <c r="N45"/>
  <c r="N51"/>
  <c r="N36"/>
  <c r="N55"/>
  <c r="N35"/>
  <c r="N59"/>
  <c r="N63"/>
  <c r="N62"/>
  <c r="N34"/>
  <c r="N68"/>
  <c r="S68"/>
  <c r="T68"/>
  <c r="H20"/>
  <c r="H12"/>
  <c r="H29"/>
  <c r="H37"/>
  <c r="H45"/>
  <c r="H51"/>
  <c r="H36"/>
  <c r="H55"/>
  <c r="H35"/>
  <c r="H59"/>
  <c r="H63"/>
  <c r="H62"/>
  <c r="H34"/>
  <c r="H68"/>
  <c r="G20"/>
  <c r="G12"/>
  <c r="G29"/>
  <c r="G37"/>
  <c r="G45"/>
  <c r="G51"/>
  <c r="G36"/>
  <c r="G55"/>
  <c r="G35"/>
  <c r="G59"/>
  <c r="G63"/>
  <c r="G62"/>
  <c r="G34"/>
  <c r="G68"/>
  <c r="F20"/>
  <c r="F12"/>
  <c r="F29"/>
  <c r="F37"/>
  <c r="F45"/>
  <c r="F51"/>
  <c r="F36"/>
  <c r="F55"/>
  <c r="F35"/>
  <c r="F59"/>
  <c r="F63"/>
  <c r="F62"/>
  <c r="F34"/>
  <c r="F68"/>
  <c r="E20"/>
  <c r="E12"/>
  <c r="E29"/>
  <c r="E37"/>
  <c r="E45"/>
  <c r="E51"/>
  <c r="E36"/>
  <c r="E55"/>
  <c r="E35"/>
  <c r="E59"/>
  <c r="E63"/>
  <c r="E62"/>
  <c r="E34"/>
  <c r="E68"/>
  <c r="D20"/>
  <c r="D12"/>
  <c r="D29"/>
  <c r="D37"/>
  <c r="D45"/>
  <c r="D51"/>
  <c r="D36"/>
  <c r="D55"/>
  <c r="D35"/>
  <c r="D59"/>
  <c r="D63"/>
  <c r="D62"/>
  <c r="D34"/>
  <c r="D68"/>
  <c r="C20"/>
  <c r="C12"/>
  <c r="C29"/>
  <c r="C37"/>
  <c r="C45"/>
  <c r="C51"/>
  <c r="C36"/>
  <c r="C55"/>
  <c r="C35"/>
  <c r="C59"/>
  <c r="C63"/>
  <c r="C62"/>
  <c r="C34"/>
  <c r="C68"/>
  <c r="T67"/>
  <c r="T66"/>
  <c r="T65"/>
  <c r="T64"/>
  <c r="R63"/>
  <c r="T63"/>
  <c r="R62"/>
  <c r="T62"/>
  <c r="O61"/>
  <c r="P61"/>
  <c r="Q61"/>
  <c r="R61"/>
  <c r="S61"/>
  <c r="T61"/>
  <c r="O60"/>
  <c r="P60"/>
  <c r="Q60"/>
  <c r="R60"/>
  <c r="S60"/>
  <c r="T60"/>
  <c r="O59"/>
  <c r="P59"/>
  <c r="Q59"/>
  <c r="R59"/>
  <c r="S59"/>
  <c r="T59"/>
  <c r="P58"/>
  <c r="Q58"/>
  <c r="T58"/>
  <c r="T57"/>
  <c r="O56"/>
  <c r="P56"/>
  <c r="Q56"/>
  <c r="R56"/>
  <c r="S56"/>
  <c r="T56"/>
  <c r="O55"/>
  <c r="P55"/>
  <c r="Q55"/>
  <c r="R55"/>
  <c r="S55"/>
  <c r="T55"/>
  <c r="T54"/>
  <c r="Q53"/>
  <c r="R53"/>
  <c r="S53"/>
  <c r="T53"/>
  <c r="T52"/>
  <c r="Q51"/>
  <c r="R51"/>
  <c r="S51"/>
  <c r="T51"/>
  <c r="T50"/>
  <c r="T49"/>
  <c r="O48"/>
  <c r="P48"/>
  <c r="Q48"/>
  <c r="R48"/>
  <c r="S48"/>
  <c r="T48"/>
  <c r="T47"/>
  <c r="T46"/>
  <c r="O45"/>
  <c r="P45"/>
  <c r="Q45"/>
  <c r="R45"/>
  <c r="S45"/>
  <c r="T45"/>
  <c r="Q44"/>
  <c r="R44"/>
  <c r="S44"/>
  <c r="T44"/>
  <c r="T43"/>
  <c r="T42"/>
  <c r="T41"/>
  <c r="T40"/>
  <c r="T39"/>
  <c r="O38"/>
  <c r="P38"/>
  <c r="Q38"/>
  <c r="R38"/>
  <c r="S38"/>
  <c r="T38"/>
  <c r="O37"/>
  <c r="P37"/>
  <c r="Q37"/>
  <c r="R37"/>
  <c r="S37"/>
  <c r="T37"/>
  <c r="O36"/>
  <c r="P36"/>
  <c r="Q36"/>
  <c r="R36"/>
  <c r="S36"/>
  <c r="T36"/>
  <c r="O35"/>
  <c r="P35"/>
  <c r="Q35"/>
  <c r="R35"/>
  <c r="S35"/>
  <c r="T35"/>
  <c r="O34"/>
  <c r="P34"/>
  <c r="Q34"/>
  <c r="R34"/>
  <c r="S34"/>
  <c r="T34"/>
  <c r="T33"/>
  <c r="O29"/>
  <c r="P29"/>
  <c r="Q29"/>
  <c r="R29"/>
  <c r="S29"/>
  <c r="T29"/>
  <c r="T28"/>
  <c r="O27"/>
  <c r="P27"/>
  <c r="Q27"/>
  <c r="R27"/>
  <c r="S27"/>
  <c r="T27"/>
  <c r="P26"/>
  <c r="Q26"/>
  <c r="R26"/>
  <c r="T26"/>
  <c r="T25"/>
  <c r="O24"/>
  <c r="P24"/>
  <c r="Q24"/>
  <c r="S24"/>
  <c r="T24"/>
  <c r="T23"/>
  <c r="R22"/>
  <c r="S22"/>
  <c r="T22"/>
  <c r="T21"/>
  <c r="P20"/>
  <c r="R20"/>
  <c r="S20"/>
  <c r="T20"/>
  <c r="O19"/>
  <c r="R19"/>
  <c r="S19"/>
  <c r="T19"/>
  <c r="O18"/>
  <c r="P18"/>
  <c r="Q18"/>
  <c r="R18"/>
  <c r="S18"/>
  <c r="T18"/>
  <c r="T17"/>
  <c r="S16"/>
  <c r="T16"/>
  <c r="O15"/>
  <c r="P15"/>
  <c r="Q15"/>
  <c r="R15"/>
  <c r="S15"/>
  <c r="T15"/>
  <c r="O14"/>
  <c r="P14"/>
  <c r="Q14"/>
  <c r="R14"/>
  <c r="S14"/>
  <c r="T14"/>
  <c r="O13"/>
  <c r="P13"/>
  <c r="Q13"/>
  <c r="R13"/>
  <c r="S13"/>
  <c r="T13"/>
  <c r="O12"/>
  <c r="P12"/>
  <c r="Q12"/>
  <c r="R12"/>
  <c r="S12"/>
  <c r="T12"/>
  <c r="Y11"/>
  <c r="X11"/>
  <c r="W11"/>
  <c r="V11"/>
  <c r="U11"/>
  <c r="J11"/>
  <c r="I11"/>
  <c r="O11"/>
  <c r="K11"/>
  <c r="P11"/>
  <c r="L11"/>
  <c r="Q11"/>
  <c r="M11"/>
  <c r="R11"/>
  <c r="N11"/>
  <c r="S11"/>
  <c r="T11"/>
  <c r="H11"/>
  <c r="G11"/>
  <c r="F11"/>
  <c r="E11"/>
  <c r="D11"/>
  <c r="C11"/>
  <c r="T10"/>
  <c r="D45" i="73"/>
  <c r="E45"/>
  <c r="D47"/>
  <c r="E47"/>
  <c r="D48"/>
  <c r="E48"/>
  <c r="E41"/>
  <c r="E12"/>
  <c r="D13"/>
  <c r="E13"/>
  <c r="D15"/>
  <c r="E15"/>
  <c r="D17"/>
  <c r="E17"/>
  <c r="D18"/>
  <c r="E18"/>
  <c r="D19"/>
  <c r="E19"/>
  <c r="D20"/>
  <c r="E20"/>
  <c r="D21"/>
  <c r="E21"/>
  <c r="D22"/>
  <c r="E22"/>
  <c r="E10"/>
  <c r="E24"/>
  <c r="E9"/>
  <c r="E38"/>
  <c r="E59"/>
  <c r="E60"/>
  <c r="E61"/>
  <c r="E62"/>
  <c r="E63"/>
  <c r="E57"/>
  <c r="D72"/>
  <c r="E72"/>
  <c r="D73"/>
  <c r="E73"/>
  <c r="E69"/>
  <c r="E51"/>
  <c r="E53"/>
  <c r="E54"/>
  <c r="E55"/>
  <c r="E56"/>
  <c r="E49"/>
  <c r="E79"/>
  <c r="E81"/>
  <c r="E88"/>
  <c r="E96"/>
  <c r="E100"/>
  <c r="E110"/>
  <c r="E115"/>
  <c r="E124"/>
  <c r="E133"/>
  <c r="E137"/>
  <c r="E147"/>
  <c r="E123"/>
  <c r="E155"/>
  <c r="E157"/>
  <c r="D49"/>
  <c r="D42"/>
  <c r="C43"/>
  <c r="D43"/>
  <c r="D44"/>
  <c r="D46"/>
  <c r="D41"/>
  <c r="D57"/>
  <c r="D71"/>
  <c r="D75"/>
  <c r="D76"/>
  <c r="D69"/>
  <c r="D79"/>
  <c r="D10"/>
  <c r="D24"/>
  <c r="D9"/>
  <c r="D31"/>
  <c r="D38"/>
  <c r="D81"/>
  <c r="L56" i="13"/>
  <c r="M56"/>
  <c r="C87" i="78"/>
  <c r="C51"/>
  <c r="C60"/>
  <c r="C64"/>
  <c r="C67"/>
  <c r="C70"/>
  <c r="C74"/>
  <c r="C50"/>
  <c r="C44"/>
  <c r="N10"/>
  <c r="N18"/>
  <c r="N26"/>
  <c r="N34"/>
  <c r="N9"/>
  <c r="M10"/>
  <c r="M18"/>
  <c r="M26"/>
  <c r="M34"/>
  <c r="M9"/>
  <c r="L10"/>
  <c r="L18"/>
  <c r="L26"/>
  <c r="L34"/>
  <c r="L9"/>
  <c r="I10"/>
  <c r="I18"/>
  <c r="I26"/>
  <c r="I34"/>
  <c r="I9"/>
  <c r="J10"/>
  <c r="J18"/>
  <c r="J26"/>
  <c r="J34"/>
  <c r="J51"/>
  <c r="J60"/>
  <c r="J64"/>
  <c r="J67"/>
  <c r="J70"/>
  <c r="J74"/>
  <c r="J50"/>
  <c r="J44"/>
  <c r="J9"/>
  <c r="C27"/>
  <c r="C28"/>
  <c r="C29"/>
  <c r="C30"/>
  <c r="C31"/>
  <c r="C32"/>
  <c r="C33"/>
  <c r="D26"/>
  <c r="C26"/>
  <c r="C11"/>
  <c r="C12"/>
  <c r="C13"/>
  <c r="C14"/>
  <c r="C15"/>
  <c r="C16"/>
  <c r="C17"/>
  <c r="D10"/>
  <c r="C10"/>
  <c r="C19"/>
  <c r="C20"/>
  <c r="C21"/>
  <c r="C22"/>
  <c r="C23"/>
  <c r="C24"/>
  <c r="C25"/>
  <c r="C18"/>
  <c r="C35"/>
  <c r="C36"/>
  <c r="C37"/>
  <c r="C38"/>
  <c r="C39"/>
  <c r="C40"/>
  <c r="C41"/>
  <c r="C34"/>
  <c r="D18"/>
  <c r="D34"/>
  <c r="D9"/>
  <c r="F10"/>
  <c r="F18"/>
  <c r="F26"/>
  <c r="F34"/>
  <c r="F9"/>
  <c r="C9"/>
  <c r="M51"/>
  <c r="M74"/>
  <c r="M60"/>
  <c r="M64"/>
  <c r="M67"/>
  <c r="M70"/>
  <c r="M50"/>
  <c r="M44"/>
  <c r="F87" i="82"/>
  <c r="G16" i="73"/>
  <c r="H16"/>
  <c r="F12"/>
  <c r="G12"/>
  <c r="H12"/>
  <c r="F13"/>
  <c r="G13"/>
  <c r="H13"/>
  <c r="G14"/>
  <c r="H14"/>
  <c r="F15"/>
  <c r="G15"/>
  <c r="H15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H10"/>
  <c r="H24"/>
  <c r="H9"/>
  <c r="H38"/>
  <c r="C87" i="82"/>
  <c r="F42" i="73"/>
  <c r="G42"/>
  <c r="H42"/>
  <c r="C11" i="82"/>
  <c r="F71" i="73"/>
  <c r="G71"/>
  <c r="H71"/>
  <c r="C36" i="82"/>
  <c r="F72" i="73"/>
  <c r="G72"/>
  <c r="H72"/>
  <c r="C37" i="82"/>
  <c r="F73" i="73"/>
  <c r="G73"/>
  <c r="H73"/>
  <c r="C38" i="82"/>
  <c r="G74" i="73"/>
  <c r="H74"/>
  <c r="C39" i="82"/>
  <c r="F75" i="73"/>
  <c r="G75"/>
  <c r="H75"/>
  <c r="C40" i="82"/>
  <c r="F76" i="73"/>
  <c r="G76"/>
  <c r="H76"/>
  <c r="C41" i="82"/>
  <c r="F70" i="73"/>
  <c r="G70"/>
  <c r="H70"/>
  <c r="C35" i="82"/>
  <c r="F59" i="73"/>
  <c r="G59"/>
  <c r="H59"/>
  <c r="C28" i="82"/>
  <c r="F60" i="73"/>
  <c r="G60"/>
  <c r="H60"/>
  <c r="C29" i="82"/>
  <c r="F61" i="73"/>
  <c r="G61"/>
  <c r="H61"/>
  <c r="C30" i="82"/>
  <c r="F62" i="73"/>
  <c r="G62"/>
  <c r="H62"/>
  <c r="C31" i="82"/>
  <c r="F63" i="73"/>
  <c r="G63"/>
  <c r="H63"/>
  <c r="C32" i="82"/>
  <c r="F64" i="73"/>
  <c r="G64"/>
  <c r="H64"/>
  <c r="C33" i="82"/>
  <c r="H58" i="73"/>
  <c r="C27" i="82"/>
  <c r="F51" i="73"/>
  <c r="G51"/>
  <c r="H51"/>
  <c r="C20" i="82"/>
  <c r="H52" i="73"/>
  <c r="C21" i="82"/>
  <c r="F53" i="73"/>
  <c r="G53"/>
  <c r="H53"/>
  <c r="C22" i="82"/>
  <c r="F54" i="73"/>
  <c r="G54"/>
  <c r="H54"/>
  <c r="C23" i="82"/>
  <c r="F55" i="73"/>
  <c r="G55"/>
  <c r="H55"/>
  <c r="C24" i="82"/>
  <c r="F56" i="73"/>
  <c r="G56"/>
  <c r="H56"/>
  <c r="C25" i="82"/>
  <c r="F50" i="73"/>
  <c r="G50"/>
  <c r="H50"/>
  <c r="C19" i="82"/>
  <c r="F43" i="73"/>
  <c r="G43"/>
  <c r="H43"/>
  <c r="C12" i="82"/>
  <c r="F44" i="73"/>
  <c r="G44"/>
  <c r="H44"/>
  <c r="C13" i="82"/>
  <c r="F45" i="73"/>
  <c r="G45"/>
  <c r="H45"/>
  <c r="C14" i="82"/>
  <c r="F46" i="73"/>
  <c r="G46"/>
  <c r="H46"/>
  <c r="C15" i="82"/>
  <c r="F47" i="73"/>
  <c r="G47"/>
  <c r="H47"/>
  <c r="C16" i="82"/>
  <c r="F10"/>
  <c r="F18"/>
  <c r="F26"/>
  <c r="F34"/>
  <c r="F9"/>
  <c r="F51"/>
  <c r="F60"/>
  <c r="F64"/>
  <c r="F67"/>
  <c r="F70"/>
  <c r="F74"/>
  <c r="F50"/>
  <c r="F44"/>
  <c r="F83"/>
  <c r="F88"/>
  <c r="E10"/>
  <c r="E18"/>
  <c r="E26"/>
  <c r="E34"/>
  <c r="E9"/>
  <c r="E51"/>
  <c r="E60"/>
  <c r="E64"/>
  <c r="E67"/>
  <c r="E70"/>
  <c r="E74"/>
  <c r="E50"/>
  <c r="E44"/>
  <c r="E83"/>
  <c r="E88"/>
  <c r="F24" i="73"/>
  <c r="D87" i="82"/>
  <c r="D10"/>
  <c r="D18"/>
  <c r="D34"/>
  <c r="D42"/>
  <c r="D9"/>
  <c r="D51"/>
  <c r="D60"/>
  <c r="D64"/>
  <c r="D67"/>
  <c r="D70"/>
  <c r="D74"/>
  <c r="D50"/>
  <c r="D44"/>
  <c r="D83"/>
  <c r="D88"/>
  <c r="F48" i="73"/>
  <c r="G48"/>
  <c r="C17" i="82"/>
  <c r="C10"/>
  <c r="C18"/>
  <c r="C26"/>
  <c r="C34"/>
  <c r="C42"/>
  <c r="C9"/>
  <c r="C51"/>
  <c r="C60"/>
  <c r="C64"/>
  <c r="C67"/>
  <c r="C70"/>
  <c r="C74"/>
  <c r="C50"/>
  <c r="C44"/>
  <c r="C83"/>
  <c r="C88"/>
  <c r="O11"/>
  <c r="O12"/>
  <c r="O13"/>
  <c r="O14"/>
  <c r="O15"/>
  <c r="O16"/>
  <c r="O17"/>
  <c r="O10"/>
  <c r="O19"/>
  <c r="O20"/>
  <c r="O21"/>
  <c r="O22"/>
  <c r="O23"/>
  <c r="O24"/>
  <c r="O25"/>
  <c r="O18"/>
  <c r="O27"/>
  <c r="O28"/>
  <c r="O29"/>
  <c r="O30"/>
  <c r="O31"/>
  <c r="O32"/>
  <c r="O33"/>
  <c r="O26"/>
  <c r="O35"/>
  <c r="O36"/>
  <c r="O37"/>
  <c r="O38"/>
  <c r="O39"/>
  <c r="O40"/>
  <c r="O41"/>
  <c r="O34"/>
  <c r="O42"/>
  <c r="O9"/>
  <c r="O45"/>
  <c r="O52"/>
  <c r="O53"/>
  <c r="O54"/>
  <c r="O55"/>
  <c r="O56"/>
  <c r="O57"/>
  <c r="O58"/>
  <c r="O59"/>
  <c r="O51"/>
  <c r="O61"/>
  <c r="O62"/>
  <c r="O63"/>
  <c r="O60"/>
  <c r="O65"/>
  <c r="O66"/>
  <c r="O64"/>
  <c r="O68"/>
  <c r="O69"/>
  <c r="O67"/>
  <c r="O71"/>
  <c r="O72"/>
  <c r="O73"/>
  <c r="O70"/>
  <c r="O75"/>
  <c r="O76"/>
  <c r="O77"/>
  <c r="O78"/>
  <c r="O79"/>
  <c r="O80"/>
  <c r="O81"/>
  <c r="O74"/>
  <c r="O50"/>
  <c r="O44"/>
  <c r="O83"/>
  <c r="N10"/>
  <c r="N18"/>
  <c r="N26"/>
  <c r="N34"/>
  <c r="N9"/>
  <c r="N51"/>
  <c r="N60"/>
  <c r="N64"/>
  <c r="N67"/>
  <c r="N70"/>
  <c r="N74"/>
  <c r="N50"/>
  <c r="N44"/>
  <c r="N83"/>
  <c r="M10"/>
  <c r="M18"/>
  <c r="M26"/>
  <c r="M34"/>
  <c r="M9"/>
  <c r="M51"/>
  <c r="M60"/>
  <c r="M64"/>
  <c r="M67"/>
  <c r="M70"/>
  <c r="M74"/>
  <c r="M50"/>
  <c r="M44"/>
  <c r="M83"/>
  <c r="L10"/>
  <c r="L18"/>
  <c r="L26"/>
  <c r="L34"/>
  <c r="L9"/>
  <c r="L51"/>
  <c r="L60"/>
  <c r="L64"/>
  <c r="L67"/>
  <c r="L70"/>
  <c r="L74"/>
  <c r="L50"/>
  <c r="L44"/>
  <c r="L83"/>
  <c r="K10"/>
  <c r="K18"/>
  <c r="K26"/>
  <c r="K34"/>
  <c r="K9"/>
  <c r="K51"/>
  <c r="K60"/>
  <c r="K64"/>
  <c r="K67"/>
  <c r="K70"/>
  <c r="K74"/>
  <c r="K50"/>
  <c r="K44"/>
  <c r="K83"/>
  <c r="J10"/>
  <c r="J18"/>
  <c r="J26"/>
  <c r="J34"/>
  <c r="J9"/>
  <c r="J51"/>
  <c r="J60"/>
  <c r="J64"/>
  <c r="J67"/>
  <c r="J70"/>
  <c r="J74"/>
  <c r="J50"/>
  <c r="J44"/>
  <c r="J83"/>
  <c r="I10"/>
  <c r="I18"/>
  <c r="I26"/>
  <c r="I34"/>
  <c r="I9"/>
  <c r="I51"/>
  <c r="I60"/>
  <c r="I64"/>
  <c r="I67"/>
  <c r="I70"/>
  <c r="I74"/>
  <c r="I50"/>
  <c r="I44"/>
  <c r="I83"/>
  <c r="H10"/>
  <c r="H18"/>
  <c r="H26"/>
  <c r="H34"/>
  <c r="H9"/>
  <c r="H51"/>
  <c r="H60"/>
  <c r="H64"/>
  <c r="H67"/>
  <c r="H70"/>
  <c r="H74"/>
  <c r="H50"/>
  <c r="H44"/>
  <c r="H83"/>
  <c r="G10"/>
  <c r="G18"/>
  <c r="G26"/>
  <c r="G34"/>
  <c r="G9"/>
  <c r="G51"/>
  <c r="G60"/>
  <c r="G64"/>
  <c r="G67"/>
  <c r="G70"/>
  <c r="G74"/>
  <c r="G50"/>
  <c r="G44"/>
  <c r="G83"/>
  <c r="O82"/>
  <c r="O49"/>
  <c r="O48"/>
  <c r="O47"/>
  <c r="O46"/>
  <c r="O43"/>
  <c r="G10" i="73"/>
  <c r="G24"/>
  <c r="G9"/>
  <c r="G38"/>
  <c r="C87" i="81"/>
  <c r="F87"/>
  <c r="C36"/>
  <c r="C37"/>
  <c r="C38"/>
  <c r="C39"/>
  <c r="C40"/>
  <c r="C41"/>
  <c r="C35"/>
  <c r="C28"/>
  <c r="C29"/>
  <c r="C30"/>
  <c r="C31"/>
  <c r="C32"/>
  <c r="C33"/>
  <c r="C27"/>
  <c r="C20"/>
  <c r="C21"/>
  <c r="C22"/>
  <c r="C23"/>
  <c r="C24"/>
  <c r="C25"/>
  <c r="C19"/>
  <c r="C12"/>
  <c r="C13"/>
  <c r="C14"/>
  <c r="C15"/>
  <c r="C16"/>
  <c r="C17"/>
  <c r="C11"/>
  <c r="F10"/>
  <c r="F18"/>
  <c r="F26"/>
  <c r="F34"/>
  <c r="F9"/>
  <c r="F51"/>
  <c r="F60"/>
  <c r="F64"/>
  <c r="F67"/>
  <c r="F70"/>
  <c r="F74"/>
  <c r="F50"/>
  <c r="F44"/>
  <c r="F83"/>
  <c r="F88"/>
  <c r="E10"/>
  <c r="E18"/>
  <c r="E26"/>
  <c r="E34"/>
  <c r="E9"/>
  <c r="E51"/>
  <c r="E60"/>
  <c r="E64"/>
  <c r="E67"/>
  <c r="E70"/>
  <c r="E74"/>
  <c r="E50"/>
  <c r="E44"/>
  <c r="E83"/>
  <c r="E88"/>
  <c r="D87"/>
  <c r="D10"/>
  <c r="D18"/>
  <c r="D34"/>
  <c r="D42"/>
  <c r="D9"/>
  <c r="D51"/>
  <c r="D60"/>
  <c r="D64"/>
  <c r="D67"/>
  <c r="D70"/>
  <c r="D74"/>
  <c r="D50"/>
  <c r="D44"/>
  <c r="D83"/>
  <c r="D88"/>
  <c r="C10"/>
  <c r="C18"/>
  <c r="C26"/>
  <c r="C34"/>
  <c r="C42"/>
  <c r="C9"/>
  <c r="C51"/>
  <c r="C60"/>
  <c r="C64"/>
  <c r="C67"/>
  <c r="C70"/>
  <c r="C74"/>
  <c r="C50"/>
  <c r="C44"/>
  <c r="C83"/>
  <c r="C88"/>
  <c r="O11"/>
  <c r="O12"/>
  <c r="O13"/>
  <c r="O14"/>
  <c r="O15"/>
  <c r="O16"/>
  <c r="O17"/>
  <c r="O10"/>
  <c r="O19"/>
  <c r="O20"/>
  <c r="O21"/>
  <c r="O22"/>
  <c r="O23"/>
  <c r="O24"/>
  <c r="O25"/>
  <c r="O18"/>
  <c r="O27"/>
  <c r="O28"/>
  <c r="O29"/>
  <c r="O30"/>
  <c r="O31"/>
  <c r="O32"/>
  <c r="O33"/>
  <c r="O26"/>
  <c r="O35"/>
  <c r="O36"/>
  <c r="O37"/>
  <c r="O38"/>
  <c r="O39"/>
  <c r="O40"/>
  <c r="O41"/>
  <c r="O34"/>
  <c r="O42"/>
  <c r="O9"/>
  <c r="O45"/>
  <c r="O52"/>
  <c r="O53"/>
  <c r="O54"/>
  <c r="O55"/>
  <c r="O56"/>
  <c r="O57"/>
  <c r="O58"/>
  <c r="O59"/>
  <c r="O51"/>
  <c r="O61"/>
  <c r="O62"/>
  <c r="O63"/>
  <c r="O60"/>
  <c r="O65"/>
  <c r="O66"/>
  <c r="O64"/>
  <c r="O68"/>
  <c r="O69"/>
  <c r="O67"/>
  <c r="O71"/>
  <c r="O72"/>
  <c r="O73"/>
  <c r="O70"/>
  <c r="O75"/>
  <c r="O76"/>
  <c r="O77"/>
  <c r="O78"/>
  <c r="O79"/>
  <c r="O80"/>
  <c r="O81"/>
  <c r="O74"/>
  <c r="O50"/>
  <c r="O44"/>
  <c r="O83"/>
  <c r="N10"/>
  <c r="N18"/>
  <c r="N26"/>
  <c r="N34"/>
  <c r="N9"/>
  <c r="N51"/>
  <c r="N60"/>
  <c r="N64"/>
  <c r="N67"/>
  <c r="N70"/>
  <c r="N74"/>
  <c r="N50"/>
  <c r="N44"/>
  <c r="N83"/>
  <c r="M10"/>
  <c r="M18"/>
  <c r="M26"/>
  <c r="M34"/>
  <c r="M9"/>
  <c r="M51"/>
  <c r="M60"/>
  <c r="M64"/>
  <c r="M67"/>
  <c r="M70"/>
  <c r="M74"/>
  <c r="M50"/>
  <c r="M44"/>
  <c r="M83"/>
  <c r="L10"/>
  <c r="L18"/>
  <c r="L26"/>
  <c r="L34"/>
  <c r="L9"/>
  <c r="L51"/>
  <c r="L60"/>
  <c r="L64"/>
  <c r="L67"/>
  <c r="L70"/>
  <c r="L74"/>
  <c r="L50"/>
  <c r="L44"/>
  <c r="L83"/>
  <c r="K10"/>
  <c r="K18"/>
  <c r="K26"/>
  <c r="K34"/>
  <c r="K9"/>
  <c r="K51"/>
  <c r="K60"/>
  <c r="K64"/>
  <c r="K67"/>
  <c r="K70"/>
  <c r="K74"/>
  <c r="K50"/>
  <c r="K44"/>
  <c r="K83"/>
  <c r="J10"/>
  <c r="J18"/>
  <c r="J26"/>
  <c r="J34"/>
  <c r="J9"/>
  <c r="J51"/>
  <c r="J60"/>
  <c r="J64"/>
  <c r="J67"/>
  <c r="J70"/>
  <c r="J74"/>
  <c r="J50"/>
  <c r="J44"/>
  <c r="J83"/>
  <c r="I10"/>
  <c r="I18"/>
  <c r="I26"/>
  <c r="I34"/>
  <c r="I9"/>
  <c r="I51"/>
  <c r="I60"/>
  <c r="I64"/>
  <c r="I67"/>
  <c r="I70"/>
  <c r="I74"/>
  <c r="I50"/>
  <c r="I44"/>
  <c r="I83"/>
  <c r="H10"/>
  <c r="H18"/>
  <c r="H26"/>
  <c r="H34"/>
  <c r="H9"/>
  <c r="H51"/>
  <c r="H60"/>
  <c r="H64"/>
  <c r="H67"/>
  <c r="H70"/>
  <c r="H74"/>
  <c r="H50"/>
  <c r="H44"/>
  <c r="H83"/>
  <c r="G10"/>
  <c r="G18"/>
  <c r="G26"/>
  <c r="G34"/>
  <c r="G9"/>
  <c r="G51"/>
  <c r="G60"/>
  <c r="G64"/>
  <c r="G67"/>
  <c r="G70"/>
  <c r="G74"/>
  <c r="G50"/>
  <c r="G44"/>
  <c r="G83"/>
  <c r="O82"/>
  <c r="O49"/>
  <c r="O48"/>
  <c r="O47"/>
  <c r="O46"/>
  <c r="O43"/>
  <c r="F10" i="73"/>
  <c r="F87" i="80"/>
  <c r="C87"/>
  <c r="D87"/>
  <c r="C35"/>
  <c r="C36"/>
  <c r="C37"/>
  <c r="C38"/>
  <c r="C39"/>
  <c r="C40"/>
  <c r="C41"/>
  <c r="C34"/>
  <c r="C20"/>
  <c r="F52" i="73"/>
  <c r="C21" i="80"/>
  <c r="C22"/>
  <c r="C23"/>
  <c r="C24"/>
  <c r="C25"/>
  <c r="C19"/>
  <c r="C42"/>
  <c r="D42"/>
  <c r="C28"/>
  <c r="C29"/>
  <c r="C30"/>
  <c r="C31"/>
  <c r="C32"/>
  <c r="C33"/>
  <c r="C12"/>
  <c r="C13"/>
  <c r="C14"/>
  <c r="C15"/>
  <c r="C16"/>
  <c r="C17"/>
  <c r="C11"/>
  <c r="D10"/>
  <c r="F10"/>
  <c r="F18"/>
  <c r="F26"/>
  <c r="F34"/>
  <c r="F9"/>
  <c r="F51"/>
  <c r="F60"/>
  <c r="F64"/>
  <c r="F67"/>
  <c r="F70"/>
  <c r="F74"/>
  <c r="F50"/>
  <c r="F44"/>
  <c r="F83"/>
  <c r="F88"/>
  <c r="E10"/>
  <c r="E18"/>
  <c r="E26"/>
  <c r="E34"/>
  <c r="E9"/>
  <c r="E51"/>
  <c r="E60"/>
  <c r="E64"/>
  <c r="E67"/>
  <c r="E70"/>
  <c r="E74"/>
  <c r="E50"/>
  <c r="E44"/>
  <c r="E83"/>
  <c r="E88"/>
  <c r="D18"/>
  <c r="D34"/>
  <c r="D9"/>
  <c r="D51"/>
  <c r="D60"/>
  <c r="D64"/>
  <c r="D67"/>
  <c r="D70"/>
  <c r="D74"/>
  <c r="D50"/>
  <c r="D44"/>
  <c r="D83"/>
  <c r="D88"/>
  <c r="C10"/>
  <c r="C18"/>
  <c r="C51"/>
  <c r="C60"/>
  <c r="C64"/>
  <c r="C67"/>
  <c r="C70"/>
  <c r="C74"/>
  <c r="C50"/>
  <c r="C44"/>
  <c r="O11"/>
  <c r="O12"/>
  <c r="O13"/>
  <c r="O14"/>
  <c r="O15"/>
  <c r="O16"/>
  <c r="O17"/>
  <c r="O10"/>
  <c r="O19"/>
  <c r="O20"/>
  <c r="O21"/>
  <c r="O22"/>
  <c r="O23"/>
  <c r="O24"/>
  <c r="O25"/>
  <c r="O18"/>
  <c r="O28"/>
  <c r="O29"/>
  <c r="O30"/>
  <c r="O31"/>
  <c r="O32"/>
  <c r="O33"/>
  <c r="O35"/>
  <c r="O36"/>
  <c r="O37"/>
  <c r="O38"/>
  <c r="O39"/>
  <c r="O40"/>
  <c r="O41"/>
  <c r="O34"/>
  <c r="O42"/>
  <c r="O45"/>
  <c r="O52"/>
  <c r="O53"/>
  <c r="O54"/>
  <c r="O55"/>
  <c r="O56"/>
  <c r="O57"/>
  <c r="O58"/>
  <c r="O59"/>
  <c r="O51"/>
  <c r="O61"/>
  <c r="O62"/>
  <c r="O63"/>
  <c r="O60"/>
  <c r="O65"/>
  <c r="O66"/>
  <c r="O64"/>
  <c r="O68"/>
  <c r="O69"/>
  <c r="O67"/>
  <c r="O71"/>
  <c r="O72"/>
  <c r="O73"/>
  <c r="O70"/>
  <c r="O75"/>
  <c r="O76"/>
  <c r="O77"/>
  <c r="O78"/>
  <c r="O79"/>
  <c r="O80"/>
  <c r="O81"/>
  <c r="O74"/>
  <c r="O50"/>
  <c r="O44"/>
  <c r="N10"/>
  <c r="N18"/>
  <c r="N26"/>
  <c r="N34"/>
  <c r="N9"/>
  <c r="N51"/>
  <c r="N60"/>
  <c r="N64"/>
  <c r="N67"/>
  <c r="N70"/>
  <c r="N74"/>
  <c r="N50"/>
  <c r="N44"/>
  <c r="N83"/>
  <c r="M10"/>
  <c r="M18"/>
  <c r="M26"/>
  <c r="M34"/>
  <c r="M9"/>
  <c r="M51"/>
  <c r="M60"/>
  <c r="M64"/>
  <c r="M67"/>
  <c r="M70"/>
  <c r="M74"/>
  <c r="M50"/>
  <c r="M44"/>
  <c r="M83"/>
  <c r="L10"/>
  <c r="L18"/>
  <c r="L26"/>
  <c r="L34"/>
  <c r="L9"/>
  <c r="L51"/>
  <c r="L60"/>
  <c r="L64"/>
  <c r="L67"/>
  <c r="L70"/>
  <c r="L74"/>
  <c r="L50"/>
  <c r="L44"/>
  <c r="L83"/>
  <c r="K10"/>
  <c r="K18"/>
  <c r="K26"/>
  <c r="K34"/>
  <c r="K9"/>
  <c r="K51"/>
  <c r="K60"/>
  <c r="K64"/>
  <c r="K67"/>
  <c r="K70"/>
  <c r="K74"/>
  <c r="K50"/>
  <c r="K44"/>
  <c r="K83"/>
  <c r="J10"/>
  <c r="J18"/>
  <c r="J26"/>
  <c r="J34"/>
  <c r="J9"/>
  <c r="J51"/>
  <c r="J60"/>
  <c r="J64"/>
  <c r="J67"/>
  <c r="J70"/>
  <c r="J74"/>
  <c r="J50"/>
  <c r="J44"/>
  <c r="J83"/>
  <c r="I10"/>
  <c r="I18"/>
  <c r="I26"/>
  <c r="I34"/>
  <c r="I9"/>
  <c r="I51"/>
  <c r="I60"/>
  <c r="I64"/>
  <c r="I67"/>
  <c r="I70"/>
  <c r="I74"/>
  <c r="I50"/>
  <c r="I44"/>
  <c r="I83"/>
  <c r="H10"/>
  <c r="H18"/>
  <c r="H26"/>
  <c r="H34"/>
  <c r="H9"/>
  <c r="H51"/>
  <c r="H60"/>
  <c r="H64"/>
  <c r="H67"/>
  <c r="H70"/>
  <c r="H74"/>
  <c r="H50"/>
  <c r="H44"/>
  <c r="H83"/>
  <c r="G10"/>
  <c r="G18"/>
  <c r="G26"/>
  <c r="G34"/>
  <c r="G9"/>
  <c r="G51"/>
  <c r="G60"/>
  <c r="G64"/>
  <c r="G67"/>
  <c r="G70"/>
  <c r="G74"/>
  <c r="G50"/>
  <c r="G44"/>
  <c r="G83"/>
  <c r="O82"/>
  <c r="O49"/>
  <c r="O48"/>
  <c r="O47"/>
  <c r="O46"/>
  <c r="O43"/>
  <c r="E143" i="73"/>
  <c r="N51" i="78"/>
  <c r="N60"/>
  <c r="N64"/>
  <c r="N67"/>
  <c r="N70"/>
  <c r="N74"/>
  <c r="N50"/>
  <c r="N44"/>
  <c r="N83"/>
  <c r="N88"/>
  <c r="M83"/>
  <c r="M88"/>
  <c r="L51"/>
  <c r="L60"/>
  <c r="L64"/>
  <c r="L67"/>
  <c r="L70"/>
  <c r="L74"/>
  <c r="L50"/>
  <c r="L44"/>
  <c r="L83"/>
  <c r="L88"/>
  <c r="K10"/>
  <c r="K18"/>
  <c r="K26"/>
  <c r="K34"/>
  <c r="K9"/>
  <c r="K51"/>
  <c r="K60"/>
  <c r="K64"/>
  <c r="K67"/>
  <c r="K70"/>
  <c r="K74"/>
  <c r="K50"/>
  <c r="K44"/>
  <c r="K83"/>
  <c r="K88"/>
  <c r="J83"/>
  <c r="J88"/>
  <c r="I51"/>
  <c r="I60"/>
  <c r="I64"/>
  <c r="I67"/>
  <c r="I70"/>
  <c r="I74"/>
  <c r="I50"/>
  <c r="I44"/>
  <c r="I83"/>
  <c r="I88"/>
  <c r="H10"/>
  <c r="H18"/>
  <c r="H26"/>
  <c r="H34"/>
  <c r="H9"/>
  <c r="H51"/>
  <c r="H60"/>
  <c r="H64"/>
  <c r="H67"/>
  <c r="H70"/>
  <c r="H74"/>
  <c r="H50"/>
  <c r="H44"/>
  <c r="H83"/>
  <c r="H88"/>
  <c r="G10"/>
  <c r="G18"/>
  <c r="G26"/>
  <c r="G34"/>
  <c r="G9"/>
  <c r="G51"/>
  <c r="G60"/>
  <c r="G64"/>
  <c r="G67"/>
  <c r="G70"/>
  <c r="G74"/>
  <c r="G50"/>
  <c r="G44"/>
  <c r="G83"/>
  <c r="G88"/>
  <c r="F87"/>
  <c r="D87"/>
  <c r="F51"/>
  <c r="F60"/>
  <c r="F64"/>
  <c r="F67"/>
  <c r="F70"/>
  <c r="F74"/>
  <c r="F50"/>
  <c r="F44"/>
  <c r="F83"/>
  <c r="F88"/>
  <c r="E10"/>
  <c r="E18"/>
  <c r="E26"/>
  <c r="E34"/>
  <c r="E9"/>
  <c r="E51"/>
  <c r="E60"/>
  <c r="E64"/>
  <c r="E67"/>
  <c r="E70"/>
  <c r="E74"/>
  <c r="E50"/>
  <c r="E44"/>
  <c r="E83"/>
  <c r="E88"/>
  <c r="D51"/>
  <c r="D60"/>
  <c r="D64"/>
  <c r="D67"/>
  <c r="D70"/>
  <c r="D74"/>
  <c r="D50"/>
  <c r="D44"/>
  <c r="D83"/>
  <c r="D88"/>
  <c r="O11"/>
  <c r="O12"/>
  <c r="O13"/>
  <c r="O14"/>
  <c r="O15"/>
  <c r="O16"/>
  <c r="O17"/>
  <c r="O10"/>
  <c r="O19"/>
  <c r="O20"/>
  <c r="O21"/>
  <c r="O22"/>
  <c r="O23"/>
  <c r="O24"/>
  <c r="O25"/>
  <c r="O18"/>
  <c r="O28"/>
  <c r="O29"/>
  <c r="O30"/>
  <c r="O31"/>
  <c r="O32"/>
  <c r="O33"/>
  <c r="O35"/>
  <c r="O36"/>
  <c r="O37"/>
  <c r="O38"/>
  <c r="O39"/>
  <c r="O40"/>
  <c r="O41"/>
  <c r="O34"/>
  <c r="O42"/>
  <c r="O45"/>
  <c r="O52"/>
  <c r="O53"/>
  <c r="O54"/>
  <c r="O55"/>
  <c r="O56"/>
  <c r="O57"/>
  <c r="O58"/>
  <c r="O59"/>
  <c r="O51"/>
  <c r="O61"/>
  <c r="O62"/>
  <c r="O63"/>
  <c r="O60"/>
  <c r="O65"/>
  <c r="O66"/>
  <c r="O64"/>
  <c r="O68"/>
  <c r="O69"/>
  <c r="O67"/>
  <c r="O71"/>
  <c r="O72"/>
  <c r="O73"/>
  <c r="O70"/>
  <c r="O75"/>
  <c r="O76"/>
  <c r="O77"/>
  <c r="O78"/>
  <c r="O79"/>
  <c r="O80"/>
  <c r="O81"/>
  <c r="O74"/>
  <c r="O50"/>
  <c r="O44"/>
  <c r="O82"/>
  <c r="O49"/>
  <c r="O48"/>
  <c r="O47"/>
  <c r="O46"/>
  <c r="O43"/>
  <c r="C27" i="75"/>
  <c r="C11"/>
  <c r="C33"/>
  <c r="O82"/>
  <c r="O81"/>
  <c r="O80"/>
  <c r="O79"/>
  <c r="O78"/>
  <c r="O77"/>
  <c r="O76"/>
  <c r="O75"/>
  <c r="O73"/>
  <c r="O72"/>
  <c r="O71"/>
  <c r="O69"/>
  <c r="O68"/>
  <c r="O66"/>
  <c r="O65"/>
  <c r="O63"/>
  <c r="O62"/>
  <c r="O61"/>
  <c r="O59"/>
  <c r="O58"/>
  <c r="O57"/>
  <c r="O56"/>
  <c r="O55"/>
  <c r="O54"/>
  <c r="O53"/>
  <c r="O52"/>
  <c r="O49"/>
  <c r="O48"/>
  <c r="O47"/>
  <c r="O46"/>
  <c r="O45"/>
  <c r="O43"/>
  <c r="C42"/>
  <c r="O42"/>
  <c r="C41"/>
  <c r="O41"/>
  <c r="C40"/>
  <c r="O40"/>
  <c r="C39"/>
  <c r="O39"/>
  <c r="C38"/>
  <c r="O38"/>
  <c r="C37"/>
  <c r="O37"/>
  <c r="C36"/>
  <c r="O36"/>
  <c r="C35"/>
  <c r="O35"/>
  <c r="O33"/>
  <c r="C32"/>
  <c r="O32"/>
  <c r="C31"/>
  <c r="O31"/>
  <c r="C30"/>
  <c r="O30"/>
  <c r="C29"/>
  <c r="O29"/>
  <c r="C28"/>
  <c r="O28"/>
  <c r="O27"/>
  <c r="C25"/>
  <c r="O25"/>
  <c r="C24"/>
  <c r="O24"/>
  <c r="C23"/>
  <c r="O23"/>
  <c r="C22"/>
  <c r="O22"/>
  <c r="C21"/>
  <c r="O21"/>
  <c r="C20"/>
  <c r="O20"/>
  <c r="C19"/>
  <c r="O19"/>
  <c r="C17"/>
  <c r="O17"/>
  <c r="C16"/>
  <c r="O16"/>
  <c r="C15"/>
  <c r="O15"/>
  <c r="C14"/>
  <c r="O14"/>
  <c r="C13"/>
  <c r="O13"/>
  <c r="C12"/>
  <c r="O12"/>
  <c r="O11"/>
  <c r="F10"/>
  <c r="F18"/>
  <c r="F26"/>
  <c r="F34"/>
  <c r="F9"/>
  <c r="F51"/>
  <c r="F60"/>
  <c r="F64"/>
  <c r="F67"/>
  <c r="F70"/>
  <c r="F74"/>
  <c r="F50"/>
  <c r="F44"/>
  <c r="F83"/>
  <c r="F87"/>
  <c r="F88"/>
  <c r="E10"/>
  <c r="E18"/>
  <c r="E26"/>
  <c r="E34"/>
  <c r="E9"/>
  <c r="E51"/>
  <c r="E60"/>
  <c r="E64"/>
  <c r="E67"/>
  <c r="E70"/>
  <c r="E74"/>
  <c r="E50"/>
  <c r="E44"/>
  <c r="E83"/>
  <c r="E88"/>
  <c r="D26"/>
  <c r="D10"/>
  <c r="D18"/>
  <c r="D34"/>
  <c r="D9"/>
  <c r="D51"/>
  <c r="D60"/>
  <c r="D64"/>
  <c r="D67"/>
  <c r="D70"/>
  <c r="D74"/>
  <c r="D50"/>
  <c r="D44"/>
  <c r="D83"/>
  <c r="D87"/>
  <c r="D88"/>
  <c r="C26"/>
  <c r="C10"/>
  <c r="C18"/>
  <c r="C34"/>
  <c r="C9"/>
  <c r="C51"/>
  <c r="C60"/>
  <c r="C64"/>
  <c r="C67"/>
  <c r="C70"/>
  <c r="C74"/>
  <c r="C50"/>
  <c r="C44"/>
  <c r="C83"/>
  <c r="C87"/>
  <c r="C88"/>
  <c r="O10"/>
  <c r="O18"/>
  <c r="O26"/>
  <c r="O34"/>
  <c r="O9"/>
  <c r="O51"/>
  <c r="O60"/>
  <c r="O64"/>
  <c r="O67"/>
  <c r="O70"/>
  <c r="O74"/>
  <c r="O50"/>
  <c r="O44"/>
  <c r="O83"/>
  <c r="N10"/>
  <c r="N18"/>
  <c r="N26"/>
  <c r="N34"/>
  <c r="N9"/>
  <c r="N51"/>
  <c r="N60"/>
  <c r="N64"/>
  <c r="N67"/>
  <c r="N70"/>
  <c r="N74"/>
  <c r="N50"/>
  <c r="N44"/>
  <c r="N83"/>
  <c r="M10"/>
  <c r="M18"/>
  <c r="M26"/>
  <c r="M34"/>
  <c r="M9"/>
  <c r="M51"/>
  <c r="M60"/>
  <c r="M64"/>
  <c r="M67"/>
  <c r="M70"/>
  <c r="M74"/>
  <c r="M50"/>
  <c r="M44"/>
  <c r="M83"/>
  <c r="L10"/>
  <c r="L18"/>
  <c r="L26"/>
  <c r="L34"/>
  <c r="L9"/>
  <c r="L51"/>
  <c r="L60"/>
  <c r="L64"/>
  <c r="L67"/>
  <c r="L70"/>
  <c r="L74"/>
  <c r="L50"/>
  <c r="L44"/>
  <c r="L83"/>
  <c r="K10"/>
  <c r="K18"/>
  <c r="K26"/>
  <c r="K34"/>
  <c r="K9"/>
  <c r="K51"/>
  <c r="K60"/>
  <c r="K64"/>
  <c r="K67"/>
  <c r="K70"/>
  <c r="K74"/>
  <c r="K50"/>
  <c r="K44"/>
  <c r="K83"/>
  <c r="J10"/>
  <c r="J18"/>
  <c r="J26"/>
  <c r="J34"/>
  <c r="J9"/>
  <c r="J51"/>
  <c r="J60"/>
  <c r="J64"/>
  <c r="J67"/>
  <c r="J70"/>
  <c r="J74"/>
  <c r="J50"/>
  <c r="J44"/>
  <c r="J83"/>
  <c r="I10"/>
  <c r="I18"/>
  <c r="I26"/>
  <c r="I34"/>
  <c r="I9"/>
  <c r="I51"/>
  <c r="I60"/>
  <c r="I64"/>
  <c r="I67"/>
  <c r="I70"/>
  <c r="I74"/>
  <c r="I50"/>
  <c r="I44"/>
  <c r="I83"/>
  <c r="H10"/>
  <c r="H18"/>
  <c r="H26"/>
  <c r="H34"/>
  <c r="H9"/>
  <c r="H51"/>
  <c r="H60"/>
  <c r="H64"/>
  <c r="H67"/>
  <c r="H70"/>
  <c r="H74"/>
  <c r="H50"/>
  <c r="H44"/>
  <c r="H83"/>
  <c r="G10"/>
  <c r="G18"/>
  <c r="G26"/>
  <c r="G34"/>
  <c r="G9"/>
  <c r="G51"/>
  <c r="G60"/>
  <c r="G64"/>
  <c r="G67"/>
  <c r="G70"/>
  <c r="G74"/>
  <c r="G50"/>
  <c r="G44"/>
  <c r="G83"/>
  <c r="H48" i="73"/>
  <c r="H41"/>
  <c r="H57"/>
  <c r="H69"/>
  <c r="H49"/>
  <c r="H79"/>
  <c r="H81"/>
  <c r="G41"/>
  <c r="G57"/>
  <c r="G69"/>
  <c r="G49"/>
  <c r="G79"/>
  <c r="G81"/>
  <c r="N81"/>
  <c r="F9"/>
  <c r="F38"/>
  <c r="F41"/>
  <c r="F69"/>
  <c r="F49"/>
  <c r="C10"/>
  <c r="C24"/>
  <c r="C9"/>
  <c r="C31"/>
  <c r="C38"/>
  <c r="C41"/>
  <c r="C57"/>
  <c r="C69"/>
  <c r="C49"/>
  <c r="C79"/>
  <c r="C81"/>
  <c r="J81"/>
  <c r="N80"/>
  <c r="M80"/>
  <c r="L80"/>
  <c r="K80"/>
  <c r="J80"/>
  <c r="N79"/>
  <c r="J79"/>
  <c r="N78"/>
  <c r="M78"/>
  <c r="L78"/>
  <c r="K78"/>
  <c r="J78"/>
  <c r="N77"/>
  <c r="M77"/>
  <c r="L77"/>
  <c r="K77"/>
  <c r="J77"/>
  <c r="N76"/>
  <c r="M76"/>
  <c r="L76"/>
  <c r="K76"/>
  <c r="J76"/>
  <c r="N75"/>
  <c r="M75"/>
  <c r="L75"/>
  <c r="K75"/>
  <c r="J75"/>
  <c r="N74"/>
  <c r="M74"/>
  <c r="L74"/>
  <c r="K74"/>
  <c r="J74"/>
  <c r="N73"/>
  <c r="M73"/>
  <c r="L73"/>
  <c r="K73"/>
  <c r="J73"/>
  <c r="N72"/>
  <c r="M72"/>
  <c r="L72"/>
  <c r="K72"/>
  <c r="J72"/>
  <c r="N71"/>
  <c r="M71"/>
  <c r="L71"/>
  <c r="K71"/>
  <c r="J71"/>
  <c r="N70"/>
  <c r="M70"/>
  <c r="L70"/>
  <c r="K70"/>
  <c r="J70"/>
  <c r="N69"/>
  <c r="M69"/>
  <c r="L69"/>
  <c r="K69"/>
  <c r="J69"/>
  <c r="N68"/>
  <c r="M68"/>
  <c r="L68"/>
  <c r="K68"/>
  <c r="J68"/>
  <c r="N67"/>
  <c r="M67"/>
  <c r="L67"/>
  <c r="K67"/>
  <c r="J67"/>
  <c r="N66"/>
  <c r="M66"/>
  <c r="L66"/>
  <c r="K66"/>
  <c r="J66"/>
  <c r="N65"/>
  <c r="M65"/>
  <c r="L65"/>
  <c r="K65"/>
  <c r="J65"/>
  <c r="N64"/>
  <c r="M64"/>
  <c r="L64"/>
  <c r="K64"/>
  <c r="J64"/>
  <c r="N63"/>
  <c r="M63"/>
  <c r="L63"/>
  <c r="K63"/>
  <c r="J63"/>
  <c r="N62"/>
  <c r="M62"/>
  <c r="L62"/>
  <c r="K62"/>
  <c r="J62"/>
  <c r="N61"/>
  <c r="M61"/>
  <c r="L61"/>
  <c r="K61"/>
  <c r="J61"/>
  <c r="N60"/>
  <c r="M60"/>
  <c r="L60"/>
  <c r="K60"/>
  <c r="J60"/>
  <c r="N59"/>
  <c r="M59"/>
  <c r="L59"/>
  <c r="K59"/>
  <c r="J59"/>
  <c r="N58"/>
  <c r="J58"/>
  <c r="N57"/>
  <c r="J57"/>
  <c r="N56"/>
  <c r="M56"/>
  <c r="L56"/>
  <c r="K56"/>
  <c r="J56"/>
  <c r="N55"/>
  <c r="M55"/>
  <c r="L55"/>
  <c r="K55"/>
  <c r="J55"/>
  <c r="N54"/>
  <c r="M54"/>
  <c r="L54"/>
  <c r="K54"/>
  <c r="J54"/>
  <c r="N53"/>
  <c r="M53"/>
  <c r="L53"/>
  <c r="K53"/>
  <c r="J53"/>
  <c r="N52"/>
  <c r="M52"/>
  <c r="L52"/>
  <c r="K52"/>
  <c r="J52"/>
  <c r="N51"/>
  <c r="M51"/>
  <c r="L51"/>
  <c r="K51"/>
  <c r="J51"/>
  <c r="N50"/>
  <c r="M50"/>
  <c r="L50"/>
  <c r="K50"/>
  <c r="J50"/>
  <c r="N49"/>
  <c r="M49"/>
  <c r="L49"/>
  <c r="K49"/>
  <c r="J49"/>
  <c r="N48"/>
  <c r="M48"/>
  <c r="L48"/>
  <c r="K48"/>
  <c r="J48"/>
  <c r="N47"/>
  <c r="M47"/>
  <c r="L47"/>
  <c r="K47"/>
  <c r="J47"/>
  <c r="N46"/>
  <c r="M46"/>
  <c r="L46"/>
  <c r="K46"/>
  <c r="J46"/>
  <c r="N45"/>
  <c r="M45"/>
  <c r="L45"/>
  <c r="K45"/>
  <c r="J45"/>
  <c r="N44"/>
  <c r="M44"/>
  <c r="L44"/>
  <c r="K44"/>
  <c r="J44"/>
  <c r="N43"/>
  <c r="M43"/>
  <c r="L43"/>
  <c r="K43"/>
  <c r="J43"/>
  <c r="N42"/>
  <c r="M42"/>
  <c r="L42"/>
  <c r="K42"/>
  <c r="J42"/>
  <c r="N41"/>
  <c r="M41"/>
  <c r="L41"/>
  <c r="K41"/>
  <c r="J41"/>
  <c r="N38"/>
  <c r="M38"/>
  <c r="L38"/>
  <c r="K38"/>
  <c r="J38"/>
  <c r="N37"/>
  <c r="M37"/>
  <c r="L37"/>
  <c r="K37"/>
  <c r="J37"/>
  <c r="N36"/>
  <c r="M36"/>
  <c r="L36"/>
  <c r="K36"/>
  <c r="J36"/>
  <c r="N35"/>
  <c r="M35"/>
  <c r="L35"/>
  <c r="K35"/>
  <c r="J35"/>
  <c r="N34"/>
  <c r="M34"/>
  <c r="L34"/>
  <c r="K34"/>
  <c r="J34"/>
  <c r="N33"/>
  <c r="M33"/>
  <c r="L33"/>
  <c r="K33"/>
  <c r="J33"/>
  <c r="N32"/>
  <c r="M32"/>
  <c r="L32"/>
  <c r="K32"/>
  <c r="J32"/>
  <c r="N31"/>
  <c r="M31"/>
  <c r="L31"/>
  <c r="K31"/>
  <c r="J31"/>
  <c r="N30"/>
  <c r="M30"/>
  <c r="L30"/>
  <c r="K30"/>
  <c r="J30"/>
  <c r="N29"/>
  <c r="M29"/>
  <c r="L29"/>
  <c r="K29"/>
  <c r="J29"/>
  <c r="N28"/>
  <c r="M28"/>
  <c r="L28"/>
  <c r="K28"/>
  <c r="J28"/>
  <c r="N27"/>
  <c r="M27"/>
  <c r="L27"/>
  <c r="K27"/>
  <c r="J27"/>
  <c r="N26"/>
  <c r="M26"/>
  <c r="L26"/>
  <c r="K26"/>
  <c r="J26"/>
  <c r="N25"/>
  <c r="M25"/>
  <c r="L25"/>
  <c r="K25"/>
  <c r="J25"/>
  <c r="N24"/>
  <c r="M24"/>
  <c r="L24"/>
  <c r="K24"/>
  <c r="J24"/>
  <c r="N23"/>
  <c r="M23"/>
  <c r="L23"/>
  <c r="K23"/>
  <c r="J23"/>
  <c r="N22"/>
  <c r="M22"/>
  <c r="L22"/>
  <c r="K22"/>
  <c r="J22"/>
  <c r="N21"/>
  <c r="M21"/>
  <c r="L21"/>
  <c r="K21"/>
  <c r="J21"/>
  <c r="N20"/>
  <c r="M20"/>
  <c r="L20"/>
  <c r="K20"/>
  <c r="J20"/>
  <c r="N19"/>
  <c r="M19"/>
  <c r="L19"/>
  <c r="K19"/>
  <c r="J19"/>
  <c r="N18"/>
  <c r="M18"/>
  <c r="L18"/>
  <c r="K18"/>
  <c r="J18"/>
  <c r="N17"/>
  <c r="M17"/>
  <c r="L17"/>
  <c r="K17"/>
  <c r="J17"/>
  <c r="N16"/>
  <c r="M16"/>
  <c r="L16"/>
  <c r="K16"/>
  <c r="J16"/>
  <c r="N15"/>
  <c r="M15"/>
  <c r="L15"/>
  <c r="K15"/>
  <c r="J15"/>
  <c r="N14"/>
  <c r="M14"/>
  <c r="L14"/>
  <c r="K14"/>
  <c r="J14"/>
  <c r="N13"/>
  <c r="M13"/>
  <c r="L13"/>
  <c r="K13"/>
  <c r="J13"/>
  <c r="N12"/>
  <c r="M12"/>
  <c r="L12"/>
  <c r="K12"/>
  <c r="J12"/>
  <c r="N11"/>
  <c r="M11"/>
  <c r="L11"/>
  <c r="K11"/>
  <c r="J11"/>
  <c r="N10"/>
  <c r="M10"/>
  <c r="L10"/>
  <c r="K10"/>
  <c r="J10"/>
  <c r="N9"/>
  <c r="M9"/>
  <c r="L9"/>
  <c r="K9"/>
  <c r="J9"/>
  <c r="H147"/>
  <c r="G147"/>
  <c r="F147"/>
  <c r="D147"/>
  <c r="D137"/>
  <c r="H133"/>
  <c r="G133"/>
  <c r="F133"/>
  <c r="D133"/>
  <c r="H124"/>
  <c r="G124"/>
  <c r="F124"/>
  <c r="D124"/>
  <c r="H118"/>
  <c r="H155"/>
  <c r="G118"/>
  <c r="G155"/>
  <c r="F118"/>
  <c r="F155"/>
  <c r="D118"/>
  <c r="H110"/>
  <c r="G110"/>
  <c r="F110"/>
  <c r="D110"/>
  <c r="H105"/>
  <c r="G105"/>
  <c r="F105"/>
  <c r="D105"/>
  <c r="H100"/>
  <c r="G100"/>
  <c r="F100"/>
  <c r="D100"/>
  <c r="H96"/>
  <c r="G96"/>
  <c r="F96"/>
  <c r="D96"/>
  <c r="D88"/>
  <c r="K201" i="53"/>
  <c r="K202"/>
  <c r="K203"/>
  <c r="K204"/>
  <c r="K14"/>
  <c r="K15"/>
  <c r="K18"/>
  <c r="K22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3"/>
  <c r="K164"/>
  <c r="K165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4"/>
  <c r="K195"/>
  <c r="K196"/>
  <c r="K11"/>
  <c r="K12"/>
  <c r="K13"/>
  <c r="D123" i="73"/>
  <c r="D115"/>
  <c r="D155"/>
  <c r="D56" i="44"/>
  <c r="D46"/>
  <c r="C39"/>
  <c r="D38"/>
  <c r="D37"/>
  <c r="D36"/>
  <c r="D35"/>
  <c r="D34"/>
  <c r="D33"/>
  <c r="D32"/>
  <c r="D31"/>
  <c r="D29"/>
  <c r="D30"/>
  <c r="D39"/>
  <c r="D22"/>
  <c r="C22"/>
  <c r="E21"/>
  <c r="E20"/>
  <c r="E19"/>
  <c r="E18"/>
  <c r="E17"/>
  <c r="E16"/>
  <c r="E15"/>
  <c r="E14"/>
  <c r="E13"/>
  <c r="E12"/>
  <c r="E22"/>
  <c r="D157" i="73"/>
  <c r="H16" i="77"/>
  <c r="H22"/>
  <c r="H28"/>
  <c r="H40"/>
  <c r="H46"/>
  <c r="H56"/>
  <c r="H68"/>
  <c r="H69"/>
  <c r="H86"/>
  <c r="C21" i="76"/>
  <c r="C22"/>
  <c r="C23"/>
  <c r="C24"/>
  <c r="C25"/>
  <c r="C26"/>
  <c r="C27"/>
  <c r="C28"/>
  <c r="C29"/>
  <c r="C30"/>
  <c r="C31"/>
  <c r="C32"/>
  <c r="C33"/>
  <c r="C34"/>
  <c r="C35"/>
  <c r="C36"/>
  <c r="C37"/>
  <c r="C38"/>
  <c r="C40"/>
  <c r="C41"/>
  <c r="C42"/>
  <c r="C43"/>
  <c r="C44"/>
  <c r="C45"/>
  <c r="C46"/>
  <c r="C47"/>
  <c r="C48"/>
  <c r="C49"/>
  <c r="C50"/>
  <c r="C51"/>
  <c r="C52"/>
  <c r="C53"/>
  <c r="C54"/>
  <c r="C55"/>
  <c r="C56"/>
  <c r="C58"/>
  <c r="C59"/>
  <c r="C60"/>
  <c r="C62"/>
  <c r="C63"/>
  <c r="C64"/>
  <c r="C65"/>
  <c r="C66"/>
  <c r="C67"/>
  <c r="C68"/>
  <c r="C69"/>
  <c r="C70"/>
  <c r="C71"/>
  <c r="C72"/>
  <c r="C73"/>
  <c r="G73"/>
  <c r="H73"/>
  <c r="I73"/>
  <c r="J73"/>
  <c r="K73"/>
  <c r="C74"/>
  <c r="C75"/>
  <c r="C76"/>
  <c r="C77"/>
  <c r="C78"/>
  <c r="C79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D118"/>
  <c r="E118"/>
  <c r="Q11" i="74"/>
  <c r="R11"/>
  <c r="S11"/>
  <c r="T11"/>
  <c r="U11"/>
  <c r="V11"/>
  <c r="Q12"/>
  <c r="R12"/>
  <c r="S12"/>
  <c r="T12"/>
  <c r="U12"/>
  <c r="Q13"/>
  <c r="R13"/>
  <c r="S13"/>
  <c r="T13"/>
  <c r="U13"/>
  <c r="C14"/>
  <c r="C10"/>
  <c r="D14"/>
  <c r="D10"/>
  <c r="E14"/>
  <c r="F14"/>
  <c r="G14"/>
  <c r="G10"/>
  <c r="H14"/>
  <c r="H10"/>
  <c r="T14"/>
  <c r="Q15"/>
  <c r="R15"/>
  <c r="S15"/>
  <c r="T15"/>
  <c r="U15"/>
  <c r="Q16"/>
  <c r="R16"/>
  <c r="S16"/>
  <c r="T16"/>
  <c r="U16"/>
  <c r="E17"/>
  <c r="Q17"/>
  <c r="R17"/>
  <c r="S17"/>
  <c r="T17"/>
  <c r="U17"/>
  <c r="C18"/>
  <c r="D18"/>
  <c r="E18"/>
  <c r="F18"/>
  <c r="U18"/>
  <c r="G18"/>
  <c r="H18"/>
  <c r="T18"/>
  <c r="Q18"/>
  <c r="R18"/>
  <c r="Q19"/>
  <c r="R19"/>
  <c r="S19"/>
  <c r="T19"/>
  <c r="U19"/>
  <c r="Q20"/>
  <c r="R20"/>
  <c r="S20"/>
  <c r="T20"/>
  <c r="U20"/>
  <c r="Q21"/>
  <c r="R21"/>
  <c r="S21"/>
  <c r="T21"/>
  <c r="U21"/>
  <c r="C22"/>
  <c r="D22"/>
  <c r="E22"/>
  <c r="F22"/>
  <c r="G22"/>
  <c r="H22"/>
  <c r="T22"/>
  <c r="Q23"/>
  <c r="R23"/>
  <c r="S23"/>
  <c r="T23"/>
  <c r="U23"/>
  <c r="Q24"/>
  <c r="R24"/>
  <c r="S24"/>
  <c r="T24"/>
  <c r="U24"/>
  <c r="Q25"/>
  <c r="R25"/>
  <c r="S25"/>
  <c r="T25"/>
  <c r="U25"/>
  <c r="C33"/>
  <c r="D33"/>
  <c r="E33"/>
  <c r="F33"/>
  <c r="S33"/>
  <c r="G33"/>
  <c r="T33"/>
  <c r="H33"/>
  <c r="Q34"/>
  <c r="R34"/>
  <c r="S34"/>
  <c r="T34"/>
  <c r="U34"/>
  <c r="C41"/>
  <c r="D41"/>
  <c r="E41"/>
  <c r="F41"/>
  <c r="G41"/>
  <c r="H41"/>
  <c r="C45"/>
  <c r="D45"/>
  <c r="E45"/>
  <c r="F45"/>
  <c r="G45"/>
  <c r="H45"/>
  <c r="Q48"/>
  <c r="R48"/>
  <c r="S48"/>
  <c r="T48"/>
  <c r="U48"/>
  <c r="C51"/>
  <c r="D51"/>
  <c r="E51"/>
  <c r="F51"/>
  <c r="G51"/>
  <c r="H51"/>
  <c r="C61"/>
  <c r="D61"/>
  <c r="E61"/>
  <c r="R61"/>
  <c r="F61"/>
  <c r="G61"/>
  <c r="T61"/>
  <c r="H61"/>
  <c r="Q68"/>
  <c r="R68"/>
  <c r="S68"/>
  <c r="T68"/>
  <c r="U68"/>
  <c r="C69"/>
  <c r="D69"/>
  <c r="E69"/>
  <c r="F69"/>
  <c r="G69"/>
  <c r="H69"/>
  <c r="C73"/>
  <c r="D73"/>
  <c r="E73"/>
  <c r="F73"/>
  <c r="G73"/>
  <c r="H73"/>
  <c r="Q74"/>
  <c r="R74"/>
  <c r="S74"/>
  <c r="T74"/>
  <c r="U74"/>
  <c r="C78"/>
  <c r="D78"/>
  <c r="E78"/>
  <c r="F78"/>
  <c r="G78"/>
  <c r="H78"/>
  <c r="Q79"/>
  <c r="R79"/>
  <c r="S79"/>
  <c r="T79"/>
  <c r="U79"/>
  <c r="C82"/>
  <c r="D82"/>
  <c r="E82"/>
  <c r="F82"/>
  <c r="G82"/>
  <c r="H82"/>
  <c r="C85"/>
  <c r="D85"/>
  <c r="E85"/>
  <c r="R85"/>
  <c r="F85"/>
  <c r="G85"/>
  <c r="T85"/>
  <c r="H85"/>
  <c r="S85"/>
  <c r="Q86"/>
  <c r="R86"/>
  <c r="S86"/>
  <c r="T86"/>
  <c r="U86"/>
  <c r="Q90"/>
  <c r="R90"/>
  <c r="S90"/>
  <c r="T90"/>
  <c r="U90"/>
  <c r="U91"/>
  <c r="U92"/>
  <c r="P15" i="43"/>
  <c r="P16"/>
  <c r="J13"/>
  <c r="O192" i="9"/>
  <c r="O193"/>
  <c r="O194"/>
  <c r="O195"/>
  <c r="O196"/>
  <c r="O197"/>
  <c r="O198"/>
  <c r="O199"/>
  <c r="O200"/>
  <c r="O201"/>
  <c r="O202"/>
  <c r="O203"/>
  <c r="O204"/>
  <c r="O191"/>
  <c r="O163"/>
  <c r="O164"/>
  <c r="O165"/>
  <c r="O166"/>
  <c r="O167"/>
  <c r="O162"/>
  <c r="O124"/>
  <c r="O22"/>
  <c r="O23"/>
  <c r="O24"/>
  <c r="O25"/>
  <c r="O26"/>
  <c r="O27"/>
  <c r="O18"/>
  <c r="O19"/>
  <c r="O20"/>
  <c r="O21"/>
  <c r="O11"/>
  <c r="O12"/>
  <c r="O13"/>
  <c r="O14"/>
  <c r="O15"/>
  <c r="O16"/>
  <c r="O17"/>
  <c r="O10"/>
  <c r="P17"/>
  <c r="P16"/>
  <c r="P19"/>
  <c r="P20"/>
  <c r="T197" i="42"/>
  <c r="R197"/>
  <c r="N197"/>
  <c r="L197"/>
  <c r="T196"/>
  <c r="R196"/>
  <c r="N196"/>
  <c r="L196"/>
  <c r="T171"/>
  <c r="R171"/>
  <c r="N171"/>
  <c r="L171"/>
  <c r="T198"/>
  <c r="R198"/>
  <c r="N198"/>
  <c r="L198"/>
  <c r="T194"/>
  <c r="R194"/>
  <c r="N194"/>
  <c r="L194"/>
  <c r="T31"/>
  <c r="R31"/>
  <c r="N31"/>
  <c r="L31"/>
  <c r="T30"/>
  <c r="R30"/>
  <c r="N30"/>
  <c r="L30"/>
  <c r="T29"/>
  <c r="R29"/>
  <c r="N29"/>
  <c r="T28"/>
  <c r="R28"/>
  <c r="N28"/>
  <c r="T27"/>
  <c r="R27"/>
  <c r="N27"/>
  <c r="L27"/>
  <c r="T25"/>
  <c r="R25"/>
  <c r="N25"/>
  <c r="L25"/>
  <c r="T24"/>
  <c r="R24"/>
  <c r="N24"/>
  <c r="L24"/>
  <c r="T23"/>
  <c r="R23"/>
  <c r="N23"/>
  <c r="L23"/>
  <c r="T22"/>
  <c r="R22"/>
  <c r="N22"/>
  <c r="L22"/>
  <c r="T14"/>
  <c r="R14"/>
  <c r="N14"/>
  <c r="L14"/>
  <c r="T167"/>
  <c r="R167"/>
  <c r="N167"/>
  <c r="L167"/>
  <c r="S54" i="13"/>
  <c r="T54"/>
  <c r="L54"/>
  <c r="M54"/>
  <c r="S38"/>
  <c r="T38"/>
  <c r="L38"/>
  <c r="M38"/>
  <c r="K13"/>
  <c r="L13"/>
  <c r="M13"/>
  <c r="S22"/>
  <c r="T22"/>
  <c r="L22"/>
  <c r="M22"/>
  <c r="S21"/>
  <c r="T21"/>
  <c r="S20"/>
  <c r="T20"/>
  <c r="L20"/>
  <c r="M20"/>
  <c r="L21"/>
  <c r="M21"/>
  <c r="R19"/>
  <c r="S19"/>
  <c r="T19"/>
  <c r="K19"/>
  <c r="L19"/>
  <c r="M19"/>
  <c r="R13"/>
  <c r="S13"/>
  <c r="T13"/>
  <c r="R11"/>
  <c r="S11"/>
  <c r="T11"/>
  <c r="K11"/>
  <c r="L11"/>
  <c r="M11"/>
  <c r="R10"/>
  <c r="S10"/>
  <c r="T10"/>
  <c r="K10"/>
  <c r="L10"/>
  <c r="M10"/>
  <c r="Q85" i="74"/>
  <c r="V13"/>
  <c r="V16"/>
  <c r="Q22"/>
  <c r="V21"/>
  <c r="C118" i="76"/>
  <c r="H131" i="77"/>
  <c r="Q14" i="74"/>
  <c r="U61"/>
  <c r="F60"/>
  <c r="F59"/>
  <c r="F58"/>
  <c r="V25"/>
  <c r="V17"/>
  <c r="S14"/>
  <c r="C60"/>
  <c r="C59"/>
  <c r="C58"/>
  <c r="Q61"/>
  <c r="G32"/>
  <c r="G31"/>
  <c r="F32"/>
  <c r="F31"/>
  <c r="T31"/>
  <c r="C32"/>
  <c r="C31"/>
  <c r="E32"/>
  <c r="S32"/>
  <c r="E31"/>
  <c r="U22"/>
  <c r="R14"/>
  <c r="E10"/>
  <c r="E26"/>
  <c r="G60"/>
  <c r="T60"/>
  <c r="H60"/>
  <c r="H59"/>
  <c r="H58"/>
  <c r="D60"/>
  <c r="Q60"/>
  <c r="H32"/>
  <c r="H31"/>
  <c r="U31"/>
  <c r="D32"/>
  <c r="D31"/>
  <c r="R31"/>
  <c r="R22"/>
  <c r="S18"/>
  <c r="V18"/>
  <c r="V12"/>
  <c r="S31"/>
  <c r="D59"/>
  <c r="D58"/>
  <c r="H9"/>
  <c r="T9"/>
  <c r="T10"/>
  <c r="H26"/>
  <c r="D9"/>
  <c r="D26"/>
  <c r="E9"/>
  <c r="G26"/>
  <c r="S10"/>
  <c r="C9"/>
  <c r="C26"/>
  <c r="E60"/>
  <c r="R60"/>
  <c r="F10"/>
  <c r="S22"/>
  <c r="U14"/>
  <c r="U85"/>
  <c r="S61"/>
  <c r="R33"/>
  <c r="U33"/>
  <c r="Q33"/>
  <c r="C93"/>
  <c r="G9"/>
  <c r="S9"/>
  <c r="G22" i="53"/>
  <c r="H22"/>
  <c r="G27"/>
  <c r="H27"/>
  <c r="G124"/>
  <c r="H124"/>
  <c r="G184"/>
  <c r="H184"/>
  <c r="G185"/>
  <c r="H185"/>
  <c r="G188"/>
  <c r="H188"/>
  <c r="G189"/>
  <c r="H189"/>
  <c r="G190"/>
  <c r="H190"/>
  <c r="K216" i="30"/>
  <c r="J216"/>
  <c r="K215"/>
  <c r="J215"/>
  <c r="K214"/>
  <c r="J214"/>
  <c r="K213"/>
  <c r="J213"/>
  <c r="K212"/>
  <c r="J212"/>
  <c r="K211"/>
  <c r="J211"/>
  <c r="J210"/>
  <c r="I216"/>
  <c r="I215"/>
  <c r="I214"/>
  <c r="I213"/>
  <c r="I212"/>
  <c r="I211"/>
  <c r="K210"/>
  <c r="I210"/>
  <c r="H29"/>
  <c r="H34"/>
  <c r="H131"/>
  <c r="H191"/>
  <c r="H192"/>
  <c r="H195"/>
  <c r="H196"/>
  <c r="H197"/>
  <c r="H198"/>
  <c r="H200"/>
  <c r="E11" i="13"/>
  <c r="F11"/>
  <c r="E12"/>
  <c r="F12"/>
  <c r="E13"/>
  <c r="F13"/>
  <c r="E14"/>
  <c r="F14"/>
  <c r="E15"/>
  <c r="F15"/>
  <c r="E16"/>
  <c r="F16"/>
  <c r="E17"/>
  <c r="F17"/>
  <c r="E24"/>
  <c r="F24"/>
  <c r="E31"/>
  <c r="F31"/>
  <c r="E32"/>
  <c r="F32"/>
  <c r="E33"/>
  <c r="F33"/>
  <c r="E34"/>
  <c r="F34"/>
  <c r="E35"/>
  <c r="F35"/>
  <c r="E36"/>
  <c r="F36"/>
  <c r="E37"/>
  <c r="F37"/>
  <c r="E38"/>
  <c r="F38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F10"/>
  <c r="E10"/>
  <c r="D59" i="71"/>
  <c r="D60"/>
  <c r="D61"/>
  <c r="D62"/>
  <c r="D63"/>
  <c r="D64"/>
  <c r="D58"/>
  <c r="D11"/>
  <c r="D12"/>
  <c r="D13"/>
  <c r="D10"/>
  <c r="E22" i="9"/>
  <c r="F22"/>
  <c r="E27"/>
  <c r="F27"/>
  <c r="E124"/>
  <c r="F124"/>
  <c r="E184"/>
  <c r="F184"/>
  <c r="H184"/>
  <c r="E185"/>
  <c r="F185"/>
  <c r="E188"/>
  <c r="F188"/>
  <c r="E189"/>
  <c r="F189"/>
  <c r="E190"/>
  <c r="F190"/>
  <c r="H190"/>
  <c r="F26" i="42"/>
  <c r="F31"/>
  <c r="F129"/>
  <c r="F189"/>
  <c r="F190"/>
  <c r="F193"/>
  <c r="F194"/>
  <c r="F195"/>
  <c r="H195"/>
  <c r="E26"/>
  <c r="E31"/>
  <c r="E129"/>
  <c r="E189"/>
  <c r="E190"/>
  <c r="E193"/>
  <c r="E194"/>
  <c r="E195"/>
  <c r="F5" i="69"/>
  <c r="G5"/>
  <c r="F7"/>
  <c r="G7"/>
  <c r="F9"/>
  <c r="G9"/>
  <c r="F11"/>
  <c r="G11"/>
  <c r="F13"/>
  <c r="G13"/>
  <c r="F15"/>
  <c r="G15"/>
  <c r="C20"/>
  <c r="C21"/>
  <c r="C22"/>
  <c r="D20"/>
  <c r="G20"/>
  <c r="Q32" i="74"/>
  <c r="D93"/>
  <c r="V14"/>
  <c r="U60"/>
  <c r="U32"/>
  <c r="Q31"/>
  <c r="C30"/>
  <c r="H93"/>
  <c r="H30"/>
  <c r="G59"/>
  <c r="G58"/>
  <c r="G30"/>
  <c r="U30"/>
  <c r="T32"/>
  <c r="E59"/>
  <c r="E58"/>
  <c r="E30"/>
  <c r="D30"/>
  <c r="Q30"/>
  <c r="V22"/>
  <c r="R32"/>
  <c r="G93"/>
  <c r="F9"/>
  <c r="U9"/>
  <c r="U10"/>
  <c r="F26"/>
  <c r="U26"/>
  <c r="S60"/>
  <c r="Q10"/>
  <c r="R10"/>
  <c r="Q26"/>
  <c r="F30"/>
  <c r="F20" i="69"/>
  <c r="F22"/>
  <c r="C23"/>
  <c r="F21"/>
  <c r="D21"/>
  <c r="M71" i="71"/>
  <c r="M70"/>
  <c r="M69"/>
  <c r="M68"/>
  <c r="M67"/>
  <c r="M66"/>
  <c r="L65"/>
  <c r="K65"/>
  <c r="I65"/>
  <c r="H65"/>
  <c r="G65"/>
  <c r="M64"/>
  <c r="M63"/>
  <c r="M62"/>
  <c r="M61"/>
  <c r="M60"/>
  <c r="M59"/>
  <c r="M58"/>
  <c r="L57"/>
  <c r="K57"/>
  <c r="I57"/>
  <c r="H57"/>
  <c r="G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L14"/>
  <c r="K14"/>
  <c r="I14"/>
  <c r="H14"/>
  <c r="G14"/>
  <c r="M13"/>
  <c r="M12"/>
  <c r="M11"/>
  <c r="M10"/>
  <c r="R30" i="74"/>
  <c r="S30"/>
  <c r="E93"/>
  <c r="F93"/>
  <c r="T30"/>
  <c r="V10"/>
  <c r="R9"/>
  <c r="Q9"/>
  <c r="K72" i="71"/>
  <c r="H72"/>
  <c r="M57"/>
  <c r="G21" i="69"/>
  <c r="D22"/>
  <c r="C24"/>
  <c r="F23"/>
  <c r="M14" i="71"/>
  <c r="I72"/>
  <c r="M65"/>
  <c r="L72"/>
  <c r="G72"/>
  <c r="H32" i="70"/>
  <c r="G32"/>
  <c r="F32"/>
  <c r="E32"/>
  <c r="D32"/>
  <c r="C32"/>
  <c r="I29"/>
  <c r="I28"/>
  <c r="I27"/>
  <c r="I26"/>
  <c r="I25"/>
  <c r="I24"/>
  <c r="H23"/>
  <c r="G23"/>
  <c r="F23"/>
  <c r="E23"/>
  <c r="D23"/>
  <c r="I22"/>
  <c r="I21"/>
  <c r="I20"/>
  <c r="I19"/>
  <c r="I18"/>
  <c r="I17"/>
  <c r="I16"/>
  <c r="I15"/>
  <c r="I14"/>
  <c r="I13"/>
  <c r="I12"/>
  <c r="H11"/>
  <c r="G11"/>
  <c r="F11"/>
  <c r="E11"/>
  <c r="D11"/>
  <c r="I10"/>
  <c r="I9"/>
  <c r="I8"/>
  <c r="I7"/>
  <c r="G89" i="73"/>
  <c r="G88"/>
  <c r="G115"/>
  <c r="G157"/>
  <c r="V9" i="74"/>
  <c r="C25" i="69"/>
  <c r="F24"/>
  <c r="G22"/>
  <c r="D23"/>
  <c r="I23" i="70"/>
  <c r="M72" i="71"/>
  <c r="I32" i="70"/>
  <c r="I11"/>
  <c r="AC170" i="53"/>
  <c r="AC171"/>
  <c r="AC172"/>
  <c r="AC173"/>
  <c r="AC174"/>
  <c r="AC175"/>
  <c r="AC176"/>
  <c r="AC177"/>
  <c r="AC178"/>
  <c r="AC179"/>
  <c r="AC184"/>
  <c r="AC185"/>
  <c r="AC186"/>
  <c r="AC187"/>
  <c r="AC188"/>
  <c r="AC189"/>
  <c r="AC190"/>
  <c r="AC193"/>
  <c r="AC194"/>
  <c r="AC195"/>
  <c r="AC196"/>
  <c r="AC197"/>
  <c r="AC198"/>
  <c r="Q204"/>
  <c r="Q203"/>
  <c r="Q202"/>
  <c r="Q201"/>
  <c r="Q20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0"/>
  <c r="P202"/>
  <c r="P203"/>
  <c r="P204"/>
  <c r="P201"/>
  <c r="P20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0"/>
  <c r="G23" i="69"/>
  <c r="D24"/>
  <c r="C26"/>
  <c r="F25"/>
  <c r="T42" i="34"/>
  <c r="H89" i="73"/>
  <c r="H88"/>
  <c r="H115"/>
  <c r="H157"/>
  <c r="F26" i="69"/>
  <c r="C27"/>
  <c r="F27"/>
  <c r="G24"/>
  <c r="D25"/>
  <c r="J15"/>
  <c r="P15"/>
  <c r="I15"/>
  <c r="O15"/>
  <c r="M15"/>
  <c r="L15"/>
  <c r="J13"/>
  <c r="P13"/>
  <c r="I13"/>
  <c r="O13"/>
  <c r="M13"/>
  <c r="L13"/>
  <c r="J11"/>
  <c r="P11"/>
  <c r="I11"/>
  <c r="O11"/>
  <c r="M11"/>
  <c r="L11"/>
  <c r="J9"/>
  <c r="P9"/>
  <c r="I9"/>
  <c r="O9"/>
  <c r="M9"/>
  <c r="L9"/>
  <c r="J7"/>
  <c r="P7"/>
  <c r="I7"/>
  <c r="O7"/>
  <c r="M7"/>
  <c r="L7"/>
  <c r="J5"/>
  <c r="P5"/>
  <c r="I5"/>
  <c r="O5"/>
  <c r="M5"/>
  <c r="L5"/>
  <c r="G25"/>
  <c r="D26"/>
  <c r="I21"/>
  <c r="O21"/>
  <c r="L21"/>
  <c r="J21"/>
  <c r="P21"/>
  <c r="M21"/>
  <c r="L20"/>
  <c r="I20"/>
  <c r="O20"/>
  <c r="M20"/>
  <c r="J20"/>
  <c r="P20"/>
  <c r="X201" i="53"/>
  <c r="AC201"/>
  <c r="X200"/>
  <c r="AC200"/>
  <c r="AB198"/>
  <c r="AA198"/>
  <c r="Z198"/>
  <c r="Y198"/>
  <c r="AB197"/>
  <c r="AA197"/>
  <c r="Z197"/>
  <c r="Y197"/>
  <c r="AB196"/>
  <c r="AA196"/>
  <c r="Z196"/>
  <c r="Y196"/>
  <c r="AB195"/>
  <c r="AA195"/>
  <c r="Z195"/>
  <c r="Y195"/>
  <c r="AB194"/>
  <c r="AA194"/>
  <c r="Z194"/>
  <c r="Y194"/>
  <c r="AB193"/>
  <c r="AA193"/>
  <c r="Z193"/>
  <c r="Y193"/>
  <c r="X192"/>
  <c r="AC192"/>
  <c r="X191"/>
  <c r="AC191"/>
  <c r="AB190"/>
  <c r="AA190"/>
  <c r="Z190"/>
  <c r="Y190"/>
  <c r="AB189"/>
  <c r="AA189"/>
  <c r="Z189"/>
  <c r="Y189"/>
  <c r="AB188"/>
  <c r="AA188"/>
  <c r="Z188"/>
  <c r="Y188"/>
  <c r="AB187"/>
  <c r="AA187"/>
  <c r="Z187"/>
  <c r="Y187"/>
  <c r="AB186"/>
  <c r="AA186"/>
  <c r="Z186"/>
  <c r="Y186"/>
  <c r="AB185"/>
  <c r="AA185"/>
  <c r="Z185"/>
  <c r="Y185"/>
  <c r="AB184"/>
  <c r="AA184"/>
  <c r="Z184"/>
  <c r="Y184"/>
  <c r="AB179"/>
  <c r="AA179"/>
  <c r="Z179"/>
  <c r="Y179"/>
  <c r="AB178"/>
  <c r="AA178"/>
  <c r="Z178"/>
  <c r="Y178"/>
  <c r="AB177"/>
  <c r="AA177"/>
  <c r="Z177"/>
  <c r="Y177"/>
  <c r="AB176"/>
  <c r="AA176"/>
  <c r="Z176"/>
  <c r="Y176"/>
  <c r="AB175"/>
  <c r="AA175"/>
  <c r="Z175"/>
  <c r="Y175"/>
  <c r="AB174"/>
  <c r="AA174"/>
  <c r="Z174"/>
  <c r="Y174"/>
  <c r="AB173"/>
  <c r="AA173"/>
  <c r="Z173"/>
  <c r="Y173"/>
  <c r="AB172"/>
  <c r="AA172"/>
  <c r="Z172"/>
  <c r="Y172"/>
  <c r="AB171"/>
  <c r="AA171"/>
  <c r="Z171"/>
  <c r="Y171"/>
  <c r="AB170"/>
  <c r="AA170"/>
  <c r="Z170"/>
  <c r="Y170"/>
  <c r="X169"/>
  <c r="AC169"/>
  <c r="X168"/>
  <c r="AC168"/>
  <c r="X167"/>
  <c r="AC167"/>
  <c r="X166"/>
  <c r="AC166"/>
  <c r="X165"/>
  <c r="AC165"/>
  <c r="X164"/>
  <c r="AC164"/>
  <c r="X163"/>
  <c r="AC163"/>
  <c r="X162"/>
  <c r="AC162"/>
  <c r="X161"/>
  <c r="AC161"/>
  <c r="X160"/>
  <c r="AC160"/>
  <c r="X159"/>
  <c r="AC159"/>
  <c r="X158"/>
  <c r="AC158"/>
  <c r="X157"/>
  <c r="AC157"/>
  <c r="X156"/>
  <c r="AC156"/>
  <c r="X155"/>
  <c r="AC155"/>
  <c r="X154"/>
  <c r="AC154"/>
  <c r="X153"/>
  <c r="AC153"/>
  <c r="X152"/>
  <c r="AC152"/>
  <c r="X151"/>
  <c r="AC151"/>
  <c r="X150"/>
  <c r="AC150"/>
  <c r="X149"/>
  <c r="AC149"/>
  <c r="X148"/>
  <c r="AC148"/>
  <c r="X147"/>
  <c r="AC147"/>
  <c r="X146"/>
  <c r="AC146"/>
  <c r="X145"/>
  <c r="AC145"/>
  <c r="X144"/>
  <c r="AC144"/>
  <c r="X143"/>
  <c r="AC143"/>
  <c r="X142"/>
  <c r="AC142"/>
  <c r="X141"/>
  <c r="AC141"/>
  <c r="X140"/>
  <c r="AC140"/>
  <c r="X139"/>
  <c r="AC139"/>
  <c r="X138"/>
  <c r="AC138"/>
  <c r="X137"/>
  <c r="AC137"/>
  <c r="X136"/>
  <c r="AC136"/>
  <c r="X135"/>
  <c r="AC135"/>
  <c r="X134"/>
  <c r="AC134"/>
  <c r="X133"/>
  <c r="AC133"/>
  <c r="X132"/>
  <c r="AC132"/>
  <c r="X131"/>
  <c r="AC131"/>
  <c r="X130"/>
  <c r="AC130"/>
  <c r="X129"/>
  <c r="AC129"/>
  <c r="X128"/>
  <c r="AC128"/>
  <c r="X127"/>
  <c r="AC127"/>
  <c r="X126"/>
  <c r="AC126"/>
  <c r="X125"/>
  <c r="AC125"/>
  <c r="X124"/>
  <c r="AC124"/>
  <c r="X123"/>
  <c r="AC123"/>
  <c r="X122"/>
  <c r="AC122"/>
  <c r="X121"/>
  <c r="AC121"/>
  <c r="X120"/>
  <c r="AC120"/>
  <c r="X119"/>
  <c r="AC119"/>
  <c r="X118"/>
  <c r="AC118"/>
  <c r="X117"/>
  <c r="AC117"/>
  <c r="X116"/>
  <c r="AC116"/>
  <c r="X115"/>
  <c r="AC115"/>
  <c r="X114"/>
  <c r="AC114"/>
  <c r="X113"/>
  <c r="AC113"/>
  <c r="X112"/>
  <c r="AC112"/>
  <c r="X111"/>
  <c r="AC111"/>
  <c r="X110"/>
  <c r="AC110"/>
  <c r="X109"/>
  <c r="AC109"/>
  <c r="X108"/>
  <c r="AC108"/>
  <c r="X107"/>
  <c r="AC107"/>
  <c r="X106"/>
  <c r="AC106"/>
  <c r="X105"/>
  <c r="AC105"/>
  <c r="X104"/>
  <c r="AC104"/>
  <c r="X103"/>
  <c r="AC103"/>
  <c r="X102"/>
  <c r="AC102"/>
  <c r="X101"/>
  <c r="AC101"/>
  <c r="X100"/>
  <c r="AC100"/>
  <c r="X99"/>
  <c r="AC99"/>
  <c r="X98"/>
  <c r="AC98"/>
  <c r="X97"/>
  <c r="AC97"/>
  <c r="X96"/>
  <c r="AC96"/>
  <c r="X95"/>
  <c r="AC95"/>
  <c r="X94"/>
  <c r="AC94"/>
  <c r="X93"/>
  <c r="AC93"/>
  <c r="X92"/>
  <c r="AC92"/>
  <c r="X91"/>
  <c r="AC91"/>
  <c r="X90"/>
  <c r="AC90"/>
  <c r="X89"/>
  <c r="AC89"/>
  <c r="X88"/>
  <c r="AC88"/>
  <c r="X87"/>
  <c r="AC87"/>
  <c r="X86"/>
  <c r="AC86"/>
  <c r="X85"/>
  <c r="AC85"/>
  <c r="X84"/>
  <c r="AC84"/>
  <c r="X83"/>
  <c r="AC83"/>
  <c r="X82"/>
  <c r="AC82"/>
  <c r="X81"/>
  <c r="AC81"/>
  <c r="X80"/>
  <c r="AC80"/>
  <c r="X79"/>
  <c r="AC79"/>
  <c r="X78"/>
  <c r="AC78"/>
  <c r="X77"/>
  <c r="AC77"/>
  <c r="X76"/>
  <c r="AC76"/>
  <c r="X75"/>
  <c r="AC75"/>
  <c r="X74"/>
  <c r="AC74"/>
  <c r="X73"/>
  <c r="AC73"/>
  <c r="X72"/>
  <c r="AC72"/>
  <c r="X71"/>
  <c r="AC71"/>
  <c r="X70"/>
  <c r="AC70"/>
  <c r="X69"/>
  <c r="AC69"/>
  <c r="X68"/>
  <c r="AC68"/>
  <c r="X67"/>
  <c r="AC67"/>
  <c r="X66"/>
  <c r="AC66"/>
  <c r="X65"/>
  <c r="AC65"/>
  <c r="X64"/>
  <c r="AC64"/>
  <c r="X63"/>
  <c r="AC63"/>
  <c r="X62"/>
  <c r="AC62"/>
  <c r="X61"/>
  <c r="AC61"/>
  <c r="X60"/>
  <c r="AC60"/>
  <c r="X59"/>
  <c r="AC59"/>
  <c r="X58"/>
  <c r="AC58"/>
  <c r="X57"/>
  <c r="AC57"/>
  <c r="X56"/>
  <c r="X55"/>
  <c r="AC55"/>
  <c r="X54"/>
  <c r="AC54"/>
  <c r="X53"/>
  <c r="AC53"/>
  <c r="X52"/>
  <c r="AC52"/>
  <c r="X51"/>
  <c r="AC51"/>
  <c r="X50"/>
  <c r="AC50"/>
  <c r="X49"/>
  <c r="AC49"/>
  <c r="X48"/>
  <c r="AC48"/>
  <c r="X47"/>
  <c r="AC47"/>
  <c r="X46"/>
  <c r="AC46"/>
  <c r="X45"/>
  <c r="AC45"/>
  <c r="X44"/>
  <c r="AC44"/>
  <c r="X43"/>
  <c r="AC43"/>
  <c r="X42"/>
  <c r="AC42"/>
  <c r="X41"/>
  <c r="AC41"/>
  <c r="X40"/>
  <c r="AC40"/>
  <c r="X39"/>
  <c r="AC39"/>
  <c r="X38"/>
  <c r="AC38"/>
  <c r="X37"/>
  <c r="AC37"/>
  <c r="X36"/>
  <c r="AC36"/>
  <c r="X35"/>
  <c r="AC35"/>
  <c r="X34"/>
  <c r="AC34"/>
  <c r="X33"/>
  <c r="AC33"/>
  <c r="X32"/>
  <c r="AC32"/>
  <c r="X31"/>
  <c r="AC31"/>
  <c r="X30"/>
  <c r="AC30"/>
  <c r="X29"/>
  <c r="AC29"/>
  <c r="X28"/>
  <c r="AC28"/>
  <c r="X27"/>
  <c r="AC27"/>
  <c r="X26"/>
  <c r="AC26"/>
  <c r="X25"/>
  <c r="AC25"/>
  <c r="X24"/>
  <c r="AC24"/>
  <c r="X23"/>
  <c r="AC23"/>
  <c r="X22"/>
  <c r="AC22"/>
  <c r="X21"/>
  <c r="AC21"/>
  <c r="X20"/>
  <c r="AC20"/>
  <c r="X19"/>
  <c r="AC19"/>
  <c r="X18"/>
  <c r="AC18"/>
  <c r="X17"/>
  <c r="AC17"/>
  <c r="X16"/>
  <c r="AC16"/>
  <c r="X15"/>
  <c r="AC15"/>
  <c r="X14"/>
  <c r="AC14"/>
  <c r="X13"/>
  <c r="AC13"/>
  <c r="X12"/>
  <c r="AC12"/>
  <c r="X11"/>
  <c r="AC11"/>
  <c r="X10"/>
  <c r="AC10"/>
  <c r="G26" i="69"/>
  <c r="D27"/>
  <c r="G27"/>
  <c r="Y56" i="53"/>
  <c r="AC56"/>
  <c r="AC205"/>
  <c r="J22" i="69"/>
  <c r="P22"/>
  <c r="M22"/>
  <c r="I22"/>
  <c r="O22"/>
  <c r="L22"/>
  <c r="Y166" i="53"/>
  <c r="Y191"/>
  <c r="AA10"/>
  <c r="Y12"/>
  <c r="AA14"/>
  <c r="Y16"/>
  <c r="AA18"/>
  <c r="Y20"/>
  <c r="AA22"/>
  <c r="Y24"/>
  <c r="AA26"/>
  <c r="Y28"/>
  <c r="AA30"/>
  <c r="Y32"/>
  <c r="AA34"/>
  <c r="Y36"/>
  <c r="AA38"/>
  <c r="Y40"/>
  <c r="AA42"/>
  <c r="Y44"/>
  <c r="AA46"/>
  <c r="Y48"/>
  <c r="AA50"/>
  <c r="Y52"/>
  <c r="AA54"/>
  <c r="Y10"/>
  <c r="AA12"/>
  <c r="Y14"/>
  <c r="AA16"/>
  <c r="Y18"/>
  <c r="AA20"/>
  <c r="Y22"/>
  <c r="AA24"/>
  <c r="Y26"/>
  <c r="AA28"/>
  <c r="Y30"/>
  <c r="AA32"/>
  <c r="Y34"/>
  <c r="AA36"/>
  <c r="Y38"/>
  <c r="AA40"/>
  <c r="Y42"/>
  <c r="AA44"/>
  <c r="Y46"/>
  <c r="AA48"/>
  <c r="Y50"/>
  <c r="AA52"/>
  <c r="Y54"/>
  <c r="AA56"/>
  <c r="AA58"/>
  <c r="Y60"/>
  <c r="AA62"/>
  <c r="Y64"/>
  <c r="Y66"/>
  <c r="AA68"/>
  <c r="Y70"/>
  <c r="AA72"/>
  <c r="Y74"/>
  <c r="AA76"/>
  <c r="Y78"/>
  <c r="AA80"/>
  <c r="Y82"/>
  <c r="AA84"/>
  <c r="Y86"/>
  <c r="AA88"/>
  <c r="Y90"/>
  <c r="AA92"/>
  <c r="Y94"/>
  <c r="AA96"/>
  <c r="Y98"/>
  <c r="AA100"/>
  <c r="Y102"/>
  <c r="AA104"/>
  <c r="Y106"/>
  <c r="AA108"/>
  <c r="Y110"/>
  <c r="AA112"/>
  <c r="Y114"/>
  <c r="AA116"/>
  <c r="Y118"/>
  <c r="AA120"/>
  <c r="AA123"/>
  <c r="Y125"/>
  <c r="AA127"/>
  <c r="Y129"/>
  <c r="AA131"/>
  <c r="Y133"/>
  <c r="AA135"/>
  <c r="Y137"/>
  <c r="AA139"/>
  <c r="Y141"/>
  <c r="AA143"/>
  <c r="Y145"/>
  <c r="AA147"/>
  <c r="AA150"/>
  <c r="Y152"/>
  <c r="AA154"/>
  <c r="Y156"/>
  <c r="AA158"/>
  <c r="Y160"/>
  <c r="AA162"/>
  <c r="Y164"/>
  <c r="AA166"/>
  <c r="Y168"/>
  <c r="AA191"/>
  <c r="Y200"/>
  <c r="Y58"/>
  <c r="AA60"/>
  <c r="Y62"/>
  <c r="AA64"/>
  <c r="AA66"/>
  <c r="Y68"/>
  <c r="AA70"/>
  <c r="Y72"/>
  <c r="AA74"/>
  <c r="Y76"/>
  <c r="AA78"/>
  <c r="Y80"/>
  <c r="AA82"/>
  <c r="Y84"/>
  <c r="AA86"/>
  <c r="Y88"/>
  <c r="AA90"/>
  <c r="Y92"/>
  <c r="AA94"/>
  <c r="Y96"/>
  <c r="AA98"/>
  <c r="Y100"/>
  <c r="AA102"/>
  <c r="Y104"/>
  <c r="AA106"/>
  <c r="Y108"/>
  <c r="AA110"/>
  <c r="Y112"/>
  <c r="AA114"/>
  <c r="Y116"/>
  <c r="AA118"/>
  <c r="Y120"/>
  <c r="Y123"/>
  <c r="AA125"/>
  <c r="Y127"/>
  <c r="AA129"/>
  <c r="Y131"/>
  <c r="AA133"/>
  <c r="Y135"/>
  <c r="AA137"/>
  <c r="Y139"/>
  <c r="AA141"/>
  <c r="Y143"/>
  <c r="AA145"/>
  <c r="Y147"/>
  <c r="Y150"/>
  <c r="AA152"/>
  <c r="Y154"/>
  <c r="AA156"/>
  <c r="Y158"/>
  <c r="AA160"/>
  <c r="Y162"/>
  <c r="AA164"/>
  <c r="AA168"/>
  <c r="AA200"/>
  <c r="AB11"/>
  <c r="Z13"/>
  <c r="AB13"/>
  <c r="Z15"/>
  <c r="AB15"/>
  <c r="Z17"/>
  <c r="AB17"/>
  <c r="Z19"/>
  <c r="AB19"/>
  <c r="Z21"/>
  <c r="AB21"/>
  <c r="Z23"/>
  <c r="AB23"/>
  <c r="Z25"/>
  <c r="AB25"/>
  <c r="Z27"/>
  <c r="AB27"/>
  <c r="Z29"/>
  <c r="AB29"/>
  <c r="Z31"/>
  <c r="AB31"/>
  <c r="Z33"/>
  <c r="AB33"/>
  <c r="Z35"/>
  <c r="AB35"/>
  <c r="Z37"/>
  <c r="AB37"/>
  <c r="Z39"/>
  <c r="AB39"/>
  <c r="Z41"/>
  <c r="AB41"/>
  <c r="Z43"/>
  <c r="AB43"/>
  <c r="Z45"/>
  <c r="AB45"/>
  <c r="Z47"/>
  <c r="AB47"/>
  <c r="Z49"/>
  <c r="AB49"/>
  <c r="Z51"/>
  <c r="AB51"/>
  <c r="Z53"/>
  <c r="AB53"/>
  <c r="Z55"/>
  <c r="AB55"/>
  <c r="Z57"/>
  <c r="AB57"/>
  <c r="Z59"/>
  <c r="AB59"/>
  <c r="Z61"/>
  <c r="AB61"/>
  <c r="Z63"/>
  <c r="AB63"/>
  <c r="Z65"/>
  <c r="AB65"/>
  <c r="AA67"/>
  <c r="Y67"/>
  <c r="AB67"/>
  <c r="Z11"/>
  <c r="Z10"/>
  <c r="AB10"/>
  <c r="Y11"/>
  <c r="AA11"/>
  <c r="Z12"/>
  <c r="AB12"/>
  <c r="Y13"/>
  <c r="AA13"/>
  <c r="Z14"/>
  <c r="AB14"/>
  <c r="Y15"/>
  <c r="AA15"/>
  <c r="Z16"/>
  <c r="AB16"/>
  <c r="Y17"/>
  <c r="AA17"/>
  <c r="Z18"/>
  <c r="AB18"/>
  <c r="Y19"/>
  <c r="AA19"/>
  <c r="Z20"/>
  <c r="AB20"/>
  <c r="Y21"/>
  <c r="AA21"/>
  <c r="Z22"/>
  <c r="AB22"/>
  <c r="Y23"/>
  <c r="AA23"/>
  <c r="Z24"/>
  <c r="AB24"/>
  <c r="Y25"/>
  <c r="AA25"/>
  <c r="Z26"/>
  <c r="AB26"/>
  <c r="Y27"/>
  <c r="AA27"/>
  <c r="Z28"/>
  <c r="AB28"/>
  <c r="Y29"/>
  <c r="AA29"/>
  <c r="Z30"/>
  <c r="AB30"/>
  <c r="Y31"/>
  <c r="AA31"/>
  <c r="Z32"/>
  <c r="AB32"/>
  <c r="Y33"/>
  <c r="AA33"/>
  <c r="Z34"/>
  <c r="AB34"/>
  <c r="Y35"/>
  <c r="AA35"/>
  <c r="Z36"/>
  <c r="AB36"/>
  <c r="Y37"/>
  <c r="AA37"/>
  <c r="Z38"/>
  <c r="AB38"/>
  <c r="Y39"/>
  <c r="AA39"/>
  <c r="Z40"/>
  <c r="AB40"/>
  <c r="Y41"/>
  <c r="AA41"/>
  <c r="Z42"/>
  <c r="AB42"/>
  <c r="Y43"/>
  <c r="AA43"/>
  <c r="Z44"/>
  <c r="AB44"/>
  <c r="Y45"/>
  <c r="AA45"/>
  <c r="Z46"/>
  <c r="AB46"/>
  <c r="Y47"/>
  <c r="AA47"/>
  <c r="Z48"/>
  <c r="AB48"/>
  <c r="Y49"/>
  <c r="AA49"/>
  <c r="Z50"/>
  <c r="AB50"/>
  <c r="Y51"/>
  <c r="AA51"/>
  <c r="Z52"/>
  <c r="AB52"/>
  <c r="Y53"/>
  <c r="AA53"/>
  <c r="Z54"/>
  <c r="AB54"/>
  <c r="Y55"/>
  <c r="AA55"/>
  <c r="Z56"/>
  <c r="AB56"/>
  <c r="Y57"/>
  <c r="AA57"/>
  <c r="Z58"/>
  <c r="AB58"/>
  <c r="Y59"/>
  <c r="AA59"/>
  <c r="Z60"/>
  <c r="AB60"/>
  <c r="Y61"/>
  <c r="AA61"/>
  <c r="Z62"/>
  <c r="AB62"/>
  <c r="Y63"/>
  <c r="AA63"/>
  <c r="Z64"/>
  <c r="AB64"/>
  <c r="Y65"/>
  <c r="AA65"/>
  <c r="Z67"/>
  <c r="Z69"/>
  <c r="AB69"/>
  <c r="Z71"/>
  <c r="AB71"/>
  <c r="Z73"/>
  <c r="AB73"/>
  <c r="Z75"/>
  <c r="AB75"/>
  <c r="Z77"/>
  <c r="AB77"/>
  <c r="Z79"/>
  <c r="AB79"/>
  <c r="Z81"/>
  <c r="AB81"/>
  <c r="Z83"/>
  <c r="AB83"/>
  <c r="Z85"/>
  <c r="AB85"/>
  <c r="Z87"/>
  <c r="AB87"/>
  <c r="Z89"/>
  <c r="AB89"/>
  <c r="Z91"/>
  <c r="AB91"/>
  <c r="Z93"/>
  <c r="AB93"/>
  <c r="Z95"/>
  <c r="AB95"/>
  <c r="Z97"/>
  <c r="AB97"/>
  <c r="Z99"/>
  <c r="AB99"/>
  <c r="Z101"/>
  <c r="AB101"/>
  <c r="Z103"/>
  <c r="AB103"/>
  <c r="Z105"/>
  <c r="AB105"/>
  <c r="Z107"/>
  <c r="AB107"/>
  <c r="Z109"/>
  <c r="AB109"/>
  <c r="Z111"/>
  <c r="AB111"/>
  <c r="Z113"/>
  <c r="AB113"/>
  <c r="Z115"/>
  <c r="AB115"/>
  <c r="Z117"/>
  <c r="AB117"/>
  <c r="Z119"/>
  <c r="AB119"/>
  <c r="AB121"/>
  <c r="Z121"/>
  <c r="AA121"/>
  <c r="AA122"/>
  <c r="Y122"/>
  <c r="AB122"/>
  <c r="Z66"/>
  <c r="AB66"/>
  <c r="Z68"/>
  <c r="AB68"/>
  <c r="Y69"/>
  <c r="AA69"/>
  <c r="Z70"/>
  <c r="AB70"/>
  <c r="Y71"/>
  <c r="AA71"/>
  <c r="Z72"/>
  <c r="AB72"/>
  <c r="Y73"/>
  <c r="AA73"/>
  <c r="Z74"/>
  <c r="AB74"/>
  <c r="Y75"/>
  <c r="AA75"/>
  <c r="Z76"/>
  <c r="AB76"/>
  <c r="Y77"/>
  <c r="AA77"/>
  <c r="Z78"/>
  <c r="AB78"/>
  <c r="Y79"/>
  <c r="AA79"/>
  <c r="Z80"/>
  <c r="AB80"/>
  <c r="Y81"/>
  <c r="AA81"/>
  <c r="Z82"/>
  <c r="AB82"/>
  <c r="Y83"/>
  <c r="AA83"/>
  <c r="Z84"/>
  <c r="AB84"/>
  <c r="Y85"/>
  <c r="AA85"/>
  <c r="Z86"/>
  <c r="AB86"/>
  <c r="Y87"/>
  <c r="AA87"/>
  <c r="Z88"/>
  <c r="AB88"/>
  <c r="Y89"/>
  <c r="AA89"/>
  <c r="Z90"/>
  <c r="AB90"/>
  <c r="Y91"/>
  <c r="AA91"/>
  <c r="Z92"/>
  <c r="AB92"/>
  <c r="Y93"/>
  <c r="AA93"/>
  <c r="Z94"/>
  <c r="AB94"/>
  <c r="Y95"/>
  <c r="AA95"/>
  <c r="Z96"/>
  <c r="AB96"/>
  <c r="Y97"/>
  <c r="AA97"/>
  <c r="Z98"/>
  <c r="AB98"/>
  <c r="Y99"/>
  <c r="AA99"/>
  <c r="Z100"/>
  <c r="AB100"/>
  <c r="Y101"/>
  <c r="AA101"/>
  <c r="Z102"/>
  <c r="AB102"/>
  <c r="Y103"/>
  <c r="AA103"/>
  <c r="Z104"/>
  <c r="AB104"/>
  <c r="Y105"/>
  <c r="AA105"/>
  <c r="Z106"/>
  <c r="AB106"/>
  <c r="Y107"/>
  <c r="AA107"/>
  <c r="Z108"/>
  <c r="AB108"/>
  <c r="Y109"/>
  <c r="AA109"/>
  <c r="Z110"/>
  <c r="AB110"/>
  <c r="Y111"/>
  <c r="AA111"/>
  <c r="Z112"/>
  <c r="AB112"/>
  <c r="Y113"/>
  <c r="AA113"/>
  <c r="Z114"/>
  <c r="AB114"/>
  <c r="Y115"/>
  <c r="AA115"/>
  <c r="Z116"/>
  <c r="AB116"/>
  <c r="Y117"/>
  <c r="AA117"/>
  <c r="Z118"/>
  <c r="AB118"/>
  <c r="Y119"/>
  <c r="AA119"/>
  <c r="Z120"/>
  <c r="AB120"/>
  <c r="Y121"/>
  <c r="Z122"/>
  <c r="Z124"/>
  <c r="AB124"/>
  <c r="Z126"/>
  <c r="AB126"/>
  <c r="Z128"/>
  <c r="AB128"/>
  <c r="Z130"/>
  <c r="AB130"/>
  <c r="Z132"/>
  <c r="AB132"/>
  <c r="Z134"/>
  <c r="AB134"/>
  <c r="Z136"/>
  <c r="AB136"/>
  <c r="Z138"/>
  <c r="AB138"/>
  <c r="Z140"/>
  <c r="AB140"/>
  <c r="Z142"/>
  <c r="AB142"/>
  <c r="Z144"/>
  <c r="AB144"/>
  <c r="Z146"/>
  <c r="AB146"/>
  <c r="AB148"/>
  <c r="Z148"/>
  <c r="AA148"/>
  <c r="AA149"/>
  <c r="Y149"/>
  <c r="AB149"/>
  <c r="Z123"/>
  <c r="AB123"/>
  <c r="Y124"/>
  <c r="AA124"/>
  <c r="Z125"/>
  <c r="AB125"/>
  <c r="Y126"/>
  <c r="AA126"/>
  <c r="Z127"/>
  <c r="AB127"/>
  <c r="Y128"/>
  <c r="AA128"/>
  <c r="Z129"/>
  <c r="AB129"/>
  <c r="Y130"/>
  <c r="AA130"/>
  <c r="Z131"/>
  <c r="AB131"/>
  <c r="Y132"/>
  <c r="AA132"/>
  <c r="Z133"/>
  <c r="AB133"/>
  <c r="Y134"/>
  <c r="AA134"/>
  <c r="Z135"/>
  <c r="AB135"/>
  <c r="Y136"/>
  <c r="AA136"/>
  <c r="Z137"/>
  <c r="AB137"/>
  <c r="Y138"/>
  <c r="AA138"/>
  <c r="Z139"/>
  <c r="AB139"/>
  <c r="Y140"/>
  <c r="AA140"/>
  <c r="Z141"/>
  <c r="AB141"/>
  <c r="Y142"/>
  <c r="AA142"/>
  <c r="Z143"/>
  <c r="AB143"/>
  <c r="Y144"/>
  <c r="AA144"/>
  <c r="Z145"/>
  <c r="AB145"/>
  <c r="Y146"/>
  <c r="AA146"/>
  <c r="Z147"/>
  <c r="AB147"/>
  <c r="Y148"/>
  <c r="Z149"/>
  <c r="Z150"/>
  <c r="AB150"/>
  <c r="Y151"/>
  <c r="AA151"/>
  <c r="Z152"/>
  <c r="AB152"/>
  <c r="Y153"/>
  <c r="AA153"/>
  <c r="Z154"/>
  <c r="AB154"/>
  <c r="Y155"/>
  <c r="AA155"/>
  <c r="Z156"/>
  <c r="AB156"/>
  <c r="Y157"/>
  <c r="AA157"/>
  <c r="Z158"/>
  <c r="AB158"/>
  <c r="Y159"/>
  <c r="AA159"/>
  <c r="Z160"/>
  <c r="AB160"/>
  <c r="Y161"/>
  <c r="AA161"/>
  <c r="Z162"/>
  <c r="AB162"/>
  <c r="Y163"/>
  <c r="AA163"/>
  <c r="Z164"/>
  <c r="AB164"/>
  <c r="Y165"/>
  <c r="AA165"/>
  <c r="Z166"/>
  <c r="AB166"/>
  <c r="Y167"/>
  <c r="AA167"/>
  <c r="Z168"/>
  <c r="AB168"/>
  <c r="Y169"/>
  <c r="AA169"/>
  <c r="Z191"/>
  <c r="AB191"/>
  <c r="Y192"/>
  <c r="AA192"/>
  <c r="Z200"/>
  <c r="AB200"/>
  <c r="Y201"/>
  <c r="AA201"/>
  <c r="Z151"/>
  <c r="AB151"/>
  <c r="Z153"/>
  <c r="AB153"/>
  <c r="Z155"/>
  <c r="AB155"/>
  <c r="Z157"/>
  <c r="AB157"/>
  <c r="Z159"/>
  <c r="AB159"/>
  <c r="Z161"/>
  <c r="AB161"/>
  <c r="Z163"/>
  <c r="AB163"/>
  <c r="Z165"/>
  <c r="AB165"/>
  <c r="Z167"/>
  <c r="AB167"/>
  <c r="Z169"/>
  <c r="AB169"/>
  <c r="Z192"/>
  <c r="AB192"/>
  <c r="Z201"/>
  <c r="AB201"/>
  <c r="L55" i="42"/>
  <c r="N55"/>
  <c r="R55"/>
  <c r="T55"/>
  <c r="I23" i="69"/>
  <c r="O23"/>
  <c r="L23"/>
  <c r="J23"/>
  <c r="P23"/>
  <c r="M23"/>
  <c r="AA205" i="53"/>
  <c r="M205"/>
  <c r="Y205"/>
  <c r="K205"/>
  <c r="AB205"/>
  <c r="N205"/>
  <c r="Z205"/>
  <c r="L205"/>
  <c r="W201" i="9"/>
  <c r="W200"/>
  <c r="W192"/>
  <c r="W191"/>
  <c r="W169"/>
  <c r="W168"/>
  <c r="W167"/>
  <c r="W166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P205" i="53"/>
  <c r="Q205"/>
  <c r="J24" i="69"/>
  <c r="P24"/>
  <c r="M24"/>
  <c r="I24"/>
  <c r="O24"/>
  <c r="L24"/>
  <c r="X12" i="9"/>
  <c r="Y118"/>
  <c r="Z122"/>
  <c r="Z120"/>
  <c r="Y10"/>
  <c r="Z10"/>
  <c r="AA10"/>
  <c r="AB10"/>
  <c r="AC10"/>
  <c r="Y11"/>
  <c r="Z11"/>
  <c r="AA11"/>
  <c r="AB11"/>
  <c r="AC11"/>
  <c r="Y12"/>
  <c r="AC12"/>
  <c r="Y13"/>
  <c r="Z13"/>
  <c r="AA13"/>
  <c r="AB13"/>
  <c r="AC13"/>
  <c r="Y14"/>
  <c r="Z14"/>
  <c r="AA14"/>
  <c r="AB14"/>
  <c r="AC14"/>
  <c r="Y15"/>
  <c r="Z15"/>
  <c r="AA15"/>
  <c r="AB15"/>
  <c r="AC15"/>
  <c r="Y16"/>
  <c r="Z16"/>
  <c r="AA16"/>
  <c r="AB16"/>
  <c r="AC16"/>
  <c r="Y17"/>
  <c r="Z17"/>
  <c r="AA17"/>
  <c r="AB17"/>
  <c r="AC17"/>
  <c r="Y18"/>
  <c r="Z18"/>
  <c r="AA18"/>
  <c r="AB18"/>
  <c r="AC18"/>
  <c r="Y19"/>
  <c r="Z19"/>
  <c r="AA19"/>
  <c r="AB19"/>
  <c r="AC19"/>
  <c r="Y20"/>
  <c r="Z20"/>
  <c r="AA20"/>
  <c r="AB20"/>
  <c r="AC20"/>
  <c r="Y21"/>
  <c r="Z21"/>
  <c r="AA21"/>
  <c r="AB21"/>
  <c r="AC21"/>
  <c r="Y22"/>
  <c r="Z22"/>
  <c r="AA22"/>
  <c r="AB22"/>
  <c r="AC22"/>
  <c r="Y23"/>
  <c r="Z23"/>
  <c r="AA23"/>
  <c r="AB23"/>
  <c r="AC23"/>
  <c r="Y24"/>
  <c r="Z24"/>
  <c r="AA24"/>
  <c r="AB24"/>
  <c r="AC24"/>
  <c r="Y25"/>
  <c r="Z25"/>
  <c r="AA25"/>
  <c r="AB25"/>
  <c r="AC25"/>
  <c r="Y26"/>
  <c r="Z26"/>
  <c r="AA26"/>
  <c r="AB26"/>
  <c r="AC26"/>
  <c r="Y27"/>
  <c r="Z27"/>
  <c r="AA27"/>
  <c r="AB27"/>
  <c r="AC27"/>
  <c r="Y28"/>
  <c r="Z28"/>
  <c r="AA28"/>
  <c r="AB28"/>
  <c r="AC28"/>
  <c r="Y29"/>
  <c r="Z29"/>
  <c r="AA29"/>
  <c r="AB29"/>
  <c r="AC29"/>
  <c r="Y30"/>
  <c r="Z30"/>
  <c r="AA30"/>
  <c r="AB30"/>
  <c r="AC30"/>
  <c r="Y31"/>
  <c r="Z31"/>
  <c r="AA31"/>
  <c r="AB31"/>
  <c r="AC31"/>
  <c r="Y32"/>
  <c r="Z32"/>
  <c r="AA32"/>
  <c r="AB32"/>
  <c r="AC32"/>
  <c r="Y33"/>
  <c r="Z33"/>
  <c r="AA33"/>
  <c r="AB33"/>
  <c r="AC33"/>
  <c r="Y34"/>
  <c r="Z34"/>
  <c r="AA34"/>
  <c r="AB34"/>
  <c r="AC34"/>
  <c r="Y35"/>
  <c r="Z35"/>
  <c r="AA35"/>
  <c r="AB35"/>
  <c r="AC35"/>
  <c r="Y36"/>
  <c r="Z36"/>
  <c r="AA36"/>
  <c r="AB36"/>
  <c r="AC36"/>
  <c r="Y37"/>
  <c r="Z37"/>
  <c r="AA37"/>
  <c r="AB37"/>
  <c r="AC37"/>
  <c r="Y38"/>
  <c r="Z38"/>
  <c r="AA38"/>
  <c r="AB38"/>
  <c r="AC38"/>
  <c r="Y39"/>
  <c r="Z39"/>
  <c r="AA39"/>
  <c r="AB39"/>
  <c r="AC39"/>
  <c r="Y40"/>
  <c r="Z40"/>
  <c r="AA40"/>
  <c r="AB40"/>
  <c r="AC40"/>
  <c r="Y41"/>
  <c r="Z41"/>
  <c r="AA41"/>
  <c r="AB41"/>
  <c r="AC41"/>
  <c r="Y42"/>
  <c r="Z42"/>
  <c r="AA42"/>
  <c r="AB42"/>
  <c r="AC42"/>
  <c r="Y43"/>
  <c r="Z43"/>
  <c r="AA43"/>
  <c r="AB43"/>
  <c r="AC43"/>
  <c r="Y44"/>
  <c r="Z44"/>
  <c r="AA44"/>
  <c r="AB44"/>
  <c r="AC44"/>
  <c r="Y45"/>
  <c r="Z45"/>
  <c r="AA45"/>
  <c r="AB45"/>
  <c r="AC45"/>
  <c r="Y46"/>
  <c r="Z46"/>
  <c r="AA46"/>
  <c r="AB46"/>
  <c r="AC46"/>
  <c r="Y47"/>
  <c r="Z47"/>
  <c r="AA47"/>
  <c r="AB47"/>
  <c r="AC47"/>
  <c r="Y48"/>
  <c r="Z48"/>
  <c r="AA48"/>
  <c r="AB48"/>
  <c r="AC48"/>
  <c r="Y49"/>
  <c r="Z49"/>
  <c r="AA49"/>
  <c r="AB49"/>
  <c r="AC49"/>
  <c r="Y50"/>
  <c r="Z50"/>
  <c r="AA50"/>
  <c r="AB50"/>
  <c r="AC50"/>
  <c r="Y51"/>
  <c r="Z51"/>
  <c r="AA51"/>
  <c r="AB51"/>
  <c r="AC51"/>
  <c r="Y52"/>
  <c r="Z52"/>
  <c r="AA52"/>
  <c r="AB52"/>
  <c r="AC52"/>
  <c r="Y53"/>
  <c r="Z53"/>
  <c r="AA53"/>
  <c r="AB53"/>
  <c r="AC53"/>
  <c r="Y54"/>
  <c r="Z54"/>
  <c r="AA54"/>
  <c r="AB54"/>
  <c r="AC54"/>
  <c r="Y55"/>
  <c r="Z55"/>
  <c r="AA55"/>
  <c r="AB55"/>
  <c r="AC55"/>
  <c r="Y56"/>
  <c r="Z56"/>
  <c r="AA56"/>
  <c r="AB56"/>
  <c r="AC56"/>
  <c r="Y57"/>
  <c r="Z57"/>
  <c r="AA57"/>
  <c r="AB57"/>
  <c r="AC57"/>
  <c r="Y58"/>
  <c r="Z58"/>
  <c r="AA58"/>
  <c r="AB58"/>
  <c r="AC58"/>
  <c r="Y59"/>
  <c r="Z59"/>
  <c r="AA59"/>
  <c r="AB59"/>
  <c r="AC59"/>
  <c r="Y60"/>
  <c r="Z60"/>
  <c r="AA60"/>
  <c r="AB60"/>
  <c r="AC60"/>
  <c r="Y61"/>
  <c r="Z61"/>
  <c r="AA61"/>
  <c r="AB61"/>
  <c r="AC61"/>
  <c r="Y62"/>
  <c r="Z62"/>
  <c r="AA62"/>
  <c r="AB62"/>
  <c r="AC62"/>
  <c r="Y63"/>
  <c r="Z63"/>
  <c r="AA63"/>
  <c r="AB63"/>
  <c r="AC63"/>
  <c r="Y64"/>
  <c r="Z64"/>
  <c r="AA64"/>
  <c r="AB64"/>
  <c r="AC64"/>
  <c r="Y65"/>
  <c r="Z65"/>
  <c r="AA65"/>
  <c r="AB65"/>
  <c r="AC65"/>
  <c r="Y66"/>
  <c r="Z66"/>
  <c r="AA66"/>
  <c r="AB66"/>
  <c r="AC66"/>
  <c r="Y67"/>
  <c r="Z67"/>
  <c r="AA67"/>
  <c r="AB67"/>
  <c r="AC67"/>
  <c r="Y68"/>
  <c r="Z68"/>
  <c r="AA68"/>
  <c r="AB68"/>
  <c r="AC68"/>
  <c r="Y69"/>
  <c r="Z69"/>
  <c r="AA69"/>
  <c r="AB69"/>
  <c r="AC69"/>
  <c r="Y70"/>
  <c r="Z70"/>
  <c r="AA70"/>
  <c r="AB70"/>
  <c r="AC70"/>
  <c r="Y71"/>
  <c r="Z71"/>
  <c r="AA71"/>
  <c r="AB71"/>
  <c r="AC71"/>
  <c r="Y72"/>
  <c r="Z72"/>
  <c r="AA72"/>
  <c r="AB72"/>
  <c r="AC72"/>
  <c r="Y73"/>
  <c r="Z73"/>
  <c r="AA73"/>
  <c r="AB73"/>
  <c r="AC73"/>
  <c r="Y74"/>
  <c r="Z74"/>
  <c r="AA74"/>
  <c r="AB74"/>
  <c r="AC74"/>
  <c r="Y75"/>
  <c r="Z75"/>
  <c r="AA75"/>
  <c r="AB75"/>
  <c r="AC75"/>
  <c r="Y76"/>
  <c r="Z76"/>
  <c r="AA76"/>
  <c r="AB76"/>
  <c r="AC76"/>
  <c r="Y77"/>
  <c r="Z77"/>
  <c r="AA77"/>
  <c r="AB77"/>
  <c r="AC77"/>
  <c r="Y78"/>
  <c r="Z78"/>
  <c r="AA78"/>
  <c r="AB78"/>
  <c r="AC78"/>
  <c r="Y79"/>
  <c r="Z79"/>
  <c r="AA79"/>
  <c r="AB79"/>
  <c r="AC79"/>
  <c r="Y80"/>
  <c r="Z80"/>
  <c r="AA80"/>
  <c r="AB80"/>
  <c r="AC80"/>
  <c r="Y81"/>
  <c r="Z81"/>
  <c r="AA81"/>
  <c r="AB81"/>
  <c r="AC81"/>
  <c r="Y82"/>
  <c r="Z82"/>
  <c r="AA82"/>
  <c r="AB82"/>
  <c r="AC82"/>
  <c r="Y83"/>
  <c r="Z83"/>
  <c r="AA83"/>
  <c r="AB83"/>
  <c r="AC83"/>
  <c r="Y84"/>
  <c r="Z84"/>
  <c r="AA84"/>
  <c r="AB84"/>
  <c r="AC84"/>
  <c r="Y85"/>
  <c r="Z85"/>
  <c r="AA85"/>
  <c r="AB85"/>
  <c r="AC85"/>
  <c r="Y86"/>
  <c r="Z86"/>
  <c r="AA86"/>
  <c r="AB86"/>
  <c r="AC86"/>
  <c r="Y87"/>
  <c r="Z87"/>
  <c r="AA87"/>
  <c r="AB87"/>
  <c r="AC87"/>
  <c r="Y88"/>
  <c r="Z88"/>
  <c r="AA88"/>
  <c r="AB88"/>
  <c r="AC88"/>
  <c r="Y89"/>
  <c r="Z89"/>
  <c r="AA89"/>
  <c r="AB89"/>
  <c r="AC89"/>
  <c r="Y90"/>
  <c r="Z90"/>
  <c r="AA90"/>
  <c r="AB90"/>
  <c r="AC90"/>
  <c r="Y91"/>
  <c r="Z91"/>
  <c r="AA91"/>
  <c r="AB91"/>
  <c r="AC91"/>
  <c r="Y92"/>
  <c r="Z92"/>
  <c r="AA92"/>
  <c r="AB92"/>
  <c r="AC92"/>
  <c r="Y93"/>
  <c r="Z93"/>
  <c r="AA93"/>
  <c r="AB93"/>
  <c r="AC93"/>
  <c r="Y94"/>
  <c r="Z94"/>
  <c r="AA94"/>
  <c r="AB94"/>
  <c r="AC94"/>
  <c r="Y95"/>
  <c r="Z95"/>
  <c r="AA95"/>
  <c r="AB95"/>
  <c r="AC95"/>
  <c r="Y96"/>
  <c r="Z96"/>
  <c r="AA96"/>
  <c r="AB96"/>
  <c r="AC96"/>
  <c r="Y97"/>
  <c r="Z97"/>
  <c r="AA97"/>
  <c r="AB97"/>
  <c r="AC97"/>
  <c r="Y98"/>
  <c r="Z98"/>
  <c r="AA98"/>
  <c r="AB98"/>
  <c r="AC98"/>
  <c r="Y99"/>
  <c r="Z99"/>
  <c r="AA99"/>
  <c r="AB99"/>
  <c r="AC99"/>
  <c r="Y100"/>
  <c r="Z100"/>
  <c r="AA100"/>
  <c r="AB100"/>
  <c r="AC100"/>
  <c r="Y101"/>
  <c r="Z101"/>
  <c r="AA101"/>
  <c r="AB101"/>
  <c r="AC101"/>
  <c r="Y102"/>
  <c r="Z102"/>
  <c r="AA102"/>
  <c r="AB102"/>
  <c r="AC102"/>
  <c r="Y103"/>
  <c r="Z103"/>
  <c r="AA103"/>
  <c r="AB103"/>
  <c r="AC103"/>
  <c r="Y104"/>
  <c r="Z104"/>
  <c r="AA104"/>
  <c r="AB104"/>
  <c r="AC104"/>
  <c r="Y105"/>
  <c r="Z105"/>
  <c r="AA105"/>
  <c r="AB105"/>
  <c r="AC105"/>
  <c r="Y106"/>
  <c r="Z106"/>
  <c r="AA106"/>
  <c r="AB106"/>
  <c r="AC106"/>
  <c r="Z118"/>
  <c r="AB118"/>
  <c r="Y120"/>
  <c r="AA120"/>
  <c r="AC120"/>
  <c r="Y121"/>
  <c r="Z121"/>
  <c r="AA121"/>
  <c r="AB121"/>
  <c r="AC121"/>
  <c r="Y122"/>
  <c r="AA122"/>
  <c r="AC122"/>
  <c r="Y123"/>
  <c r="Z123"/>
  <c r="AA123"/>
  <c r="AB123"/>
  <c r="AC123"/>
  <c r="Y124"/>
  <c r="Z124"/>
  <c r="AA124"/>
  <c r="AB124"/>
  <c r="AC124"/>
  <c r="Y125"/>
  <c r="Z125"/>
  <c r="AA125"/>
  <c r="AB125"/>
  <c r="AC125"/>
  <c r="Y162"/>
  <c r="Z162"/>
  <c r="AA162"/>
  <c r="AB162"/>
  <c r="AC162"/>
  <c r="Y164"/>
  <c r="Z164"/>
  <c r="AA164"/>
  <c r="AB164"/>
  <c r="AC164"/>
  <c r="Y165"/>
  <c r="Z165"/>
  <c r="AA165"/>
  <c r="AB165"/>
  <c r="AC165"/>
  <c r="Y166"/>
  <c r="Z166"/>
  <c r="AA166"/>
  <c r="AB166"/>
  <c r="AC166"/>
  <c r="Y167"/>
  <c r="Z167"/>
  <c r="AA167"/>
  <c r="AB167"/>
  <c r="AC167"/>
  <c r="Y170"/>
  <c r="Z170"/>
  <c r="AA170"/>
  <c r="AB170"/>
  <c r="AC170"/>
  <c r="Y171"/>
  <c r="Z171"/>
  <c r="AA171"/>
  <c r="AB171"/>
  <c r="AC171"/>
  <c r="Y172"/>
  <c r="Z172"/>
  <c r="AA172"/>
  <c r="AB172"/>
  <c r="AC172"/>
  <c r="Y173"/>
  <c r="Z173"/>
  <c r="AA173"/>
  <c r="AB173"/>
  <c r="AC173"/>
  <c r="Y174"/>
  <c r="Z174"/>
  <c r="AA174"/>
  <c r="AB174"/>
  <c r="AC174"/>
  <c r="Y175"/>
  <c r="Z175"/>
  <c r="AA175"/>
  <c r="AB175"/>
  <c r="AC175"/>
  <c r="Y176"/>
  <c r="Z176"/>
  <c r="AA176"/>
  <c r="AB176"/>
  <c r="AC176"/>
  <c r="Y177"/>
  <c r="Z177"/>
  <c r="AA177"/>
  <c r="AB177"/>
  <c r="AC177"/>
  <c r="Y178"/>
  <c r="Z178"/>
  <c r="AA178"/>
  <c r="AB178"/>
  <c r="AC178"/>
  <c r="Y179"/>
  <c r="Z179"/>
  <c r="AA179"/>
  <c r="AB179"/>
  <c r="AC179"/>
  <c r="Y184"/>
  <c r="Z184"/>
  <c r="AA184"/>
  <c r="AB184"/>
  <c r="AC184"/>
  <c r="Y185"/>
  <c r="Z185"/>
  <c r="AA185"/>
  <c r="AB185"/>
  <c r="AC185"/>
  <c r="Y186"/>
  <c r="Z186"/>
  <c r="AA186"/>
  <c r="AB186"/>
  <c r="AC186"/>
  <c r="Y187"/>
  <c r="Z187"/>
  <c r="AA187"/>
  <c r="AB187"/>
  <c r="AC187"/>
  <c r="Y188"/>
  <c r="Z188"/>
  <c r="AA188"/>
  <c r="AB188"/>
  <c r="AC188"/>
  <c r="Y189"/>
  <c r="Z189"/>
  <c r="AA189"/>
  <c r="AB189"/>
  <c r="AC189"/>
  <c r="Y190"/>
  <c r="Z190"/>
  <c r="AA190"/>
  <c r="AB190"/>
  <c r="AC190"/>
  <c r="Y191"/>
  <c r="Z191"/>
  <c r="AA191"/>
  <c r="AB191"/>
  <c r="AC191"/>
  <c r="Y192"/>
  <c r="Z192"/>
  <c r="AA192"/>
  <c r="AB192"/>
  <c r="AC192"/>
  <c r="Y193"/>
  <c r="Z193"/>
  <c r="AA193"/>
  <c r="AB193"/>
  <c r="AC193"/>
  <c r="Y194"/>
  <c r="Z194"/>
  <c r="AA194"/>
  <c r="AB194"/>
  <c r="AC194"/>
  <c r="Y195"/>
  <c r="Z195"/>
  <c r="AA195"/>
  <c r="AB195"/>
  <c r="AC195"/>
  <c r="Y196"/>
  <c r="Z196"/>
  <c r="AA196"/>
  <c r="AB196"/>
  <c r="AC196"/>
  <c r="Y197"/>
  <c r="Z197"/>
  <c r="AA197"/>
  <c r="AB197"/>
  <c r="AC197"/>
  <c r="Y198"/>
  <c r="Z198"/>
  <c r="AA198"/>
  <c r="AB198"/>
  <c r="AC198"/>
  <c r="Y200"/>
  <c r="Z200"/>
  <c r="AA200"/>
  <c r="AB200"/>
  <c r="AC200"/>
  <c r="Y201"/>
  <c r="Z201"/>
  <c r="AA201"/>
  <c r="AB201"/>
  <c r="AC201"/>
  <c r="X201"/>
  <c r="X200"/>
  <c r="X198"/>
  <c r="X197"/>
  <c r="X196"/>
  <c r="X195"/>
  <c r="X194"/>
  <c r="X193"/>
  <c r="X192"/>
  <c r="X191"/>
  <c r="X190"/>
  <c r="X189"/>
  <c r="X188"/>
  <c r="X187"/>
  <c r="X186"/>
  <c r="X185"/>
  <c r="X184"/>
  <c r="X179"/>
  <c r="X178"/>
  <c r="X177"/>
  <c r="X176"/>
  <c r="X175"/>
  <c r="X174"/>
  <c r="X173"/>
  <c r="X172"/>
  <c r="X171"/>
  <c r="X170"/>
  <c r="X167"/>
  <c r="X166"/>
  <c r="X165"/>
  <c r="X164"/>
  <c r="X162"/>
  <c r="X125"/>
  <c r="X124"/>
  <c r="X123"/>
  <c r="X121"/>
  <c r="X118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1"/>
  <c r="X10"/>
  <c r="I25" i="69"/>
  <c r="O25"/>
  <c r="L25"/>
  <c r="J25"/>
  <c r="P25"/>
  <c r="M25"/>
  <c r="X120" i="9"/>
  <c r="X122"/>
  <c r="AB122"/>
  <c r="AB120"/>
  <c r="AC118"/>
  <c r="AA118"/>
  <c r="AA12"/>
  <c r="AB12"/>
  <c r="Z12"/>
  <c r="J26" i="69"/>
  <c r="P26"/>
  <c r="M26"/>
  <c r="I26"/>
  <c r="O26"/>
  <c r="L26"/>
  <c r="Z107" i="9"/>
  <c r="AB107"/>
  <c r="Y107"/>
  <c r="AA107"/>
  <c r="AC107"/>
  <c r="X107"/>
  <c r="Y108"/>
  <c r="AA108"/>
  <c r="AC108"/>
  <c r="Z108"/>
  <c r="AB108"/>
  <c r="X108"/>
  <c r="Z119"/>
  <c r="AB119"/>
  <c r="Y119"/>
  <c r="AA119"/>
  <c r="AC119"/>
  <c r="X119"/>
  <c r="Z109"/>
  <c r="AB109"/>
  <c r="Y109"/>
  <c r="AA109"/>
  <c r="AC109"/>
  <c r="X109"/>
  <c r="L184" i="42"/>
  <c r="L185"/>
  <c r="L188"/>
  <c r="L27" i="69"/>
  <c r="I27"/>
  <c r="O27"/>
  <c r="J27"/>
  <c r="P27"/>
  <c r="M27"/>
  <c r="P195" i="9"/>
  <c r="P196"/>
  <c r="Y112"/>
  <c r="AA112"/>
  <c r="AC112"/>
  <c r="Z112"/>
  <c r="AB112"/>
  <c r="X112"/>
  <c r="Z113"/>
  <c r="AB113"/>
  <c r="Y113"/>
  <c r="AA113"/>
  <c r="AC113"/>
  <c r="X113"/>
  <c r="Y116"/>
  <c r="AA116"/>
  <c r="AC116"/>
  <c r="Z116"/>
  <c r="AB116"/>
  <c r="X116"/>
  <c r="Z168"/>
  <c r="AB168"/>
  <c r="X168"/>
  <c r="Y168"/>
  <c r="AA168"/>
  <c r="AC168"/>
  <c r="Z127"/>
  <c r="AB127"/>
  <c r="Y127"/>
  <c r="AA127"/>
  <c r="AC127"/>
  <c r="X127"/>
  <c r="Z129"/>
  <c r="AB129"/>
  <c r="Y129"/>
  <c r="AA129"/>
  <c r="AC129"/>
  <c r="X129"/>
  <c r="Z131"/>
  <c r="AB131"/>
  <c r="Y131"/>
  <c r="AA131"/>
  <c r="AC131"/>
  <c r="X131"/>
  <c r="Z133"/>
  <c r="AB133"/>
  <c r="Y133"/>
  <c r="AA133"/>
  <c r="AC133"/>
  <c r="X133"/>
  <c r="Z135"/>
  <c r="AB135"/>
  <c r="Y135"/>
  <c r="AA135"/>
  <c r="AC135"/>
  <c r="X135"/>
  <c r="Z137"/>
  <c r="AB137"/>
  <c r="Y137"/>
  <c r="AA137"/>
  <c r="AC137"/>
  <c r="X137"/>
  <c r="Z139"/>
  <c r="AB139"/>
  <c r="Y139"/>
  <c r="AA139"/>
  <c r="AC139"/>
  <c r="X139"/>
  <c r="Z141"/>
  <c r="AB141"/>
  <c r="Y141"/>
  <c r="AA141"/>
  <c r="AC141"/>
  <c r="X141"/>
  <c r="Z143"/>
  <c r="AB143"/>
  <c r="Y143"/>
  <c r="AA143"/>
  <c r="AC143"/>
  <c r="X143"/>
  <c r="Z145"/>
  <c r="AB145"/>
  <c r="Y145"/>
  <c r="AA145"/>
  <c r="AC145"/>
  <c r="X145"/>
  <c r="Z147"/>
  <c r="Y147"/>
  <c r="AA147"/>
  <c r="AC147"/>
  <c r="AB147"/>
  <c r="X147"/>
  <c r="Y149"/>
  <c r="AA149"/>
  <c r="AC149"/>
  <c r="Z149"/>
  <c r="AB149"/>
  <c r="X149"/>
  <c r="Y151"/>
  <c r="AA151"/>
  <c r="AC151"/>
  <c r="Z151"/>
  <c r="AB151"/>
  <c r="X151"/>
  <c r="Y153"/>
  <c r="AA153"/>
  <c r="AC153"/>
  <c r="Z153"/>
  <c r="AB153"/>
  <c r="X153"/>
  <c r="Y155"/>
  <c r="AA155"/>
  <c r="AC155"/>
  <c r="Z155"/>
  <c r="AB155"/>
  <c r="X155"/>
  <c r="Y157"/>
  <c r="AA157"/>
  <c r="AC157"/>
  <c r="Z157"/>
  <c r="AB157"/>
  <c r="X157"/>
  <c r="Y159"/>
  <c r="AA159"/>
  <c r="AC159"/>
  <c r="Z159"/>
  <c r="AB159"/>
  <c r="X159"/>
  <c r="Z115"/>
  <c r="AB115"/>
  <c r="Y115"/>
  <c r="AA115"/>
  <c r="AC115"/>
  <c r="X115"/>
  <c r="Y114"/>
  <c r="AA114"/>
  <c r="AC114"/>
  <c r="Z114"/>
  <c r="AB114"/>
  <c r="X114"/>
  <c r="Z117"/>
  <c r="AB117"/>
  <c r="Y117"/>
  <c r="AA117"/>
  <c r="AC117"/>
  <c r="X117"/>
  <c r="Y169"/>
  <c r="AA169"/>
  <c r="AC169"/>
  <c r="Z169"/>
  <c r="AB169"/>
  <c r="X169"/>
  <c r="Y128"/>
  <c r="AA128"/>
  <c r="AC128"/>
  <c r="Z128"/>
  <c r="AB128"/>
  <c r="X128"/>
  <c r="Y130"/>
  <c r="AA130"/>
  <c r="AC130"/>
  <c r="Z130"/>
  <c r="AB130"/>
  <c r="X130"/>
  <c r="Y132"/>
  <c r="AA132"/>
  <c r="AC132"/>
  <c r="Z132"/>
  <c r="AB132"/>
  <c r="X132"/>
  <c r="Y134"/>
  <c r="AA134"/>
  <c r="AC134"/>
  <c r="Z134"/>
  <c r="AB134"/>
  <c r="X134"/>
  <c r="Y136"/>
  <c r="AA136"/>
  <c r="AC136"/>
  <c r="Z136"/>
  <c r="AB136"/>
  <c r="X136"/>
  <c r="Y138"/>
  <c r="AA138"/>
  <c r="AC138"/>
  <c r="Z138"/>
  <c r="AB138"/>
  <c r="X138"/>
  <c r="Y140"/>
  <c r="AA140"/>
  <c r="AC140"/>
  <c r="Z140"/>
  <c r="AB140"/>
  <c r="X140"/>
  <c r="Y142"/>
  <c r="AA142"/>
  <c r="AC142"/>
  <c r="Z142"/>
  <c r="AB142"/>
  <c r="X142"/>
  <c r="Y144"/>
  <c r="AA144"/>
  <c r="AC144"/>
  <c r="Z144"/>
  <c r="AB144"/>
  <c r="X144"/>
  <c r="Y146"/>
  <c r="AA146"/>
  <c r="AC146"/>
  <c r="Z146"/>
  <c r="AB146"/>
  <c r="X146"/>
  <c r="Z148"/>
  <c r="AB148"/>
  <c r="X148"/>
  <c r="Y148"/>
  <c r="AA148"/>
  <c r="AC148"/>
  <c r="Z150"/>
  <c r="AB150"/>
  <c r="X150"/>
  <c r="Y150"/>
  <c r="AA150"/>
  <c r="AC150"/>
  <c r="Z152"/>
  <c r="AB152"/>
  <c r="X152"/>
  <c r="Y152"/>
  <c r="AA152"/>
  <c r="AC152"/>
  <c r="Z154"/>
  <c r="AB154"/>
  <c r="X154"/>
  <c r="Y154"/>
  <c r="AA154"/>
  <c r="AC154"/>
  <c r="Z156"/>
  <c r="AB156"/>
  <c r="X156"/>
  <c r="Y156"/>
  <c r="AA156"/>
  <c r="AC156"/>
  <c r="Z158"/>
  <c r="AB158"/>
  <c r="X158"/>
  <c r="Y158"/>
  <c r="AA158"/>
  <c r="AC158"/>
  <c r="Z160"/>
  <c r="AB160"/>
  <c r="X160"/>
  <c r="Y160"/>
  <c r="AA160"/>
  <c r="AC160"/>
  <c r="T15" i="42"/>
  <c r="T16"/>
  <c r="T17"/>
  <c r="T18"/>
  <c r="T19"/>
  <c r="T20"/>
  <c r="T21"/>
  <c r="T26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8"/>
  <c r="T169"/>
  <c r="T170"/>
  <c r="T172"/>
  <c r="T173"/>
  <c r="T174"/>
  <c r="T175"/>
  <c r="T176"/>
  <c r="T177"/>
  <c r="T178"/>
  <c r="T179"/>
  <c r="T180"/>
  <c r="T181"/>
  <c r="T182"/>
  <c r="T183"/>
  <c r="T189"/>
  <c r="T190"/>
  <c r="T191"/>
  <c r="T192"/>
  <c r="T193"/>
  <c r="T195"/>
  <c r="T199"/>
  <c r="N15"/>
  <c r="N16"/>
  <c r="N17"/>
  <c r="N18"/>
  <c r="N19"/>
  <c r="N20"/>
  <c r="N21"/>
  <c r="N26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8"/>
  <c r="N169"/>
  <c r="N170"/>
  <c r="N172"/>
  <c r="N173"/>
  <c r="N174"/>
  <c r="N175"/>
  <c r="N176"/>
  <c r="N177"/>
  <c r="N178"/>
  <c r="N179"/>
  <c r="N180"/>
  <c r="N181"/>
  <c r="N182"/>
  <c r="N183"/>
  <c r="N189"/>
  <c r="N190"/>
  <c r="N191"/>
  <c r="N192"/>
  <c r="N193"/>
  <c r="N195"/>
  <c r="N199"/>
  <c r="K24" i="33"/>
  <c r="J24"/>
  <c r="K8" i="23"/>
  <c r="K9"/>
  <c r="K10"/>
  <c r="K11"/>
  <c r="K12"/>
  <c r="K13"/>
  <c r="K14"/>
  <c r="K15"/>
  <c r="K16"/>
  <c r="K17"/>
  <c r="K18"/>
  <c r="K19"/>
  <c r="K20"/>
  <c r="K21"/>
  <c r="K22"/>
  <c r="K7"/>
  <c r="Q58" i="43"/>
  <c r="P58"/>
  <c r="Q57"/>
  <c r="P57"/>
  <c r="Q56"/>
  <c r="P56"/>
  <c r="Q55"/>
  <c r="P55"/>
  <c r="Q54"/>
  <c r="P54"/>
  <c r="Q53"/>
  <c r="P53"/>
  <c r="Q52"/>
  <c r="P52"/>
  <c r="Q51"/>
  <c r="P51"/>
  <c r="Q50"/>
  <c r="P50"/>
  <c r="Q49"/>
  <c r="P49"/>
  <c r="Q48"/>
  <c r="P48"/>
  <c r="Q47"/>
  <c r="P47"/>
  <c r="Q46"/>
  <c r="P46"/>
  <c r="Q45"/>
  <c r="P45"/>
  <c r="Q44"/>
  <c r="P44"/>
  <c r="Q43"/>
  <c r="P43"/>
  <c r="Q42"/>
  <c r="P42"/>
  <c r="Q41"/>
  <c r="P41"/>
  <c r="Q40"/>
  <c r="P40"/>
  <c r="Q39"/>
  <c r="P39"/>
  <c r="Q38"/>
  <c r="P38"/>
  <c r="Q36"/>
  <c r="P36"/>
  <c r="Q35"/>
  <c r="P35"/>
  <c r="Q34"/>
  <c r="P34"/>
  <c r="Q33"/>
  <c r="P33"/>
  <c r="Q32"/>
  <c r="P32"/>
  <c r="Q31"/>
  <c r="P31"/>
  <c r="Q30"/>
  <c r="P30"/>
  <c r="Q29"/>
  <c r="P29"/>
  <c r="Q28"/>
  <c r="P28"/>
  <c r="Q27"/>
  <c r="P27"/>
  <c r="Q26"/>
  <c r="P26"/>
  <c r="Q25"/>
  <c r="P25"/>
  <c r="Q24"/>
  <c r="P24"/>
  <c r="Q23"/>
  <c r="P23"/>
  <c r="Q22"/>
  <c r="P22"/>
  <c r="Q21"/>
  <c r="P21"/>
  <c r="Q20"/>
  <c r="P20"/>
  <c r="Q18"/>
  <c r="P18"/>
  <c r="Q17"/>
  <c r="P17"/>
  <c r="Q16"/>
  <c r="Q15"/>
  <c r="Q14"/>
  <c r="P14"/>
  <c r="Q13"/>
  <c r="R199" i="42"/>
  <c r="R195"/>
  <c r="R193"/>
  <c r="R192"/>
  <c r="R191"/>
  <c r="R190"/>
  <c r="R189"/>
  <c r="R183"/>
  <c r="R182"/>
  <c r="R181"/>
  <c r="R180"/>
  <c r="R179"/>
  <c r="R178"/>
  <c r="R177"/>
  <c r="R176"/>
  <c r="R175"/>
  <c r="R174"/>
  <c r="R173"/>
  <c r="R172"/>
  <c r="R170"/>
  <c r="R169"/>
  <c r="R168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26"/>
  <c r="R21"/>
  <c r="R20"/>
  <c r="R19"/>
  <c r="R18"/>
  <c r="R17"/>
  <c r="R16"/>
  <c r="R15"/>
  <c r="P13" i="43"/>
  <c r="J14"/>
  <c r="K14"/>
  <c r="J15"/>
  <c r="K15"/>
  <c r="J16"/>
  <c r="K16"/>
  <c r="J17"/>
  <c r="K17"/>
  <c r="J18"/>
  <c r="K18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L15" i="42"/>
  <c r="L16"/>
  <c r="L17"/>
  <c r="L18"/>
  <c r="L19"/>
  <c r="L20"/>
  <c r="L21"/>
  <c r="L26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8"/>
  <c r="L169"/>
  <c r="L170"/>
  <c r="L172"/>
  <c r="L173"/>
  <c r="L174"/>
  <c r="L175"/>
  <c r="L176"/>
  <c r="L177"/>
  <c r="L178"/>
  <c r="L179"/>
  <c r="L180"/>
  <c r="L181"/>
  <c r="L182"/>
  <c r="L183"/>
  <c r="L189"/>
  <c r="L190"/>
  <c r="L191"/>
  <c r="L192"/>
  <c r="L193"/>
  <c r="L195"/>
  <c r="L199"/>
  <c r="D4" i="57"/>
  <c r="D5"/>
  <c r="D6"/>
  <c r="D7"/>
  <c r="D8"/>
  <c r="D9"/>
  <c r="D10"/>
  <c r="D20"/>
  <c r="D29"/>
  <c r="D30"/>
  <c r="D31"/>
  <c r="D32"/>
  <c r="D33"/>
  <c r="D34"/>
  <c r="D35"/>
  <c r="D41"/>
  <c r="D42"/>
  <c r="D43"/>
  <c r="D44"/>
  <c r="D45"/>
  <c r="D46"/>
  <c r="D47"/>
  <c r="D55"/>
  <c r="D56"/>
  <c r="D57"/>
  <c r="D58"/>
  <c r="D59"/>
  <c r="D60"/>
  <c r="D61"/>
  <c r="D82"/>
  <c r="D83"/>
  <c r="D84"/>
  <c r="D85"/>
  <c r="D86"/>
  <c r="D87"/>
  <c r="D88"/>
  <c r="D89"/>
  <c r="D90"/>
  <c r="D91"/>
  <c r="D92"/>
  <c r="D93"/>
  <c r="D94"/>
  <c r="D95"/>
  <c r="D113"/>
  <c r="D114"/>
  <c r="D115"/>
  <c r="D116"/>
  <c r="D117"/>
  <c r="D118"/>
  <c r="D119"/>
  <c r="D120"/>
  <c r="D121"/>
  <c r="D122"/>
  <c r="D123"/>
  <c r="D124"/>
  <c r="D125"/>
  <c r="D126"/>
  <c r="D162"/>
  <c r="D163"/>
  <c r="D164"/>
  <c r="D165"/>
  <c r="D166"/>
  <c r="D167"/>
  <c r="D168"/>
  <c r="D169"/>
  <c r="D170"/>
  <c r="D171"/>
  <c r="D172"/>
  <c r="D173"/>
  <c r="D174"/>
  <c r="D175"/>
  <c r="D224"/>
  <c r="D225"/>
  <c r="D226"/>
  <c r="D227"/>
  <c r="D228"/>
  <c r="D229"/>
  <c r="D230"/>
  <c r="D231"/>
  <c r="D232"/>
  <c r="D233"/>
  <c r="D234"/>
  <c r="D235"/>
  <c r="D236"/>
  <c r="D237"/>
  <c r="D258"/>
  <c r="D259"/>
  <c r="D260"/>
  <c r="D261"/>
  <c r="D262"/>
  <c r="D263"/>
  <c r="D264"/>
  <c r="D265"/>
  <c r="D266"/>
  <c r="D267"/>
  <c r="D268"/>
  <c r="D269"/>
  <c r="D270"/>
  <c r="D271"/>
  <c r="D313"/>
  <c r="D314"/>
  <c r="D315"/>
  <c r="D316"/>
  <c r="D317"/>
  <c r="D318"/>
  <c r="D319"/>
  <c r="D320"/>
  <c r="D321"/>
  <c r="D322"/>
  <c r="D323"/>
  <c r="D324"/>
  <c r="D325"/>
  <c r="D326"/>
  <c r="D371"/>
  <c r="D372"/>
  <c r="D373"/>
  <c r="D374"/>
  <c r="D375"/>
  <c r="D376"/>
  <c r="D377"/>
  <c r="D378"/>
  <c r="D379"/>
  <c r="D380"/>
  <c r="D381"/>
  <c r="D382"/>
  <c r="D383"/>
  <c r="D384"/>
  <c r="D400"/>
  <c r="G400"/>
  <c r="D401"/>
  <c r="D402"/>
  <c r="D403"/>
  <c r="D404"/>
  <c r="D405"/>
  <c r="D406"/>
  <c r="D407"/>
  <c r="D408"/>
  <c r="D409"/>
  <c r="D410"/>
  <c r="D411"/>
  <c r="D412"/>
  <c r="D413"/>
  <c r="C13" i="52"/>
  <c r="D13"/>
  <c r="E13"/>
  <c r="F13"/>
  <c r="G13"/>
  <c r="N13"/>
  <c r="O13"/>
  <c r="P13"/>
  <c r="Q13"/>
  <c r="R13"/>
  <c r="C17"/>
  <c r="D17"/>
  <c r="E17"/>
  <c r="F17"/>
  <c r="G17"/>
  <c r="N17"/>
  <c r="O17"/>
  <c r="P17"/>
  <c r="Q17"/>
  <c r="R17"/>
  <c r="C21"/>
  <c r="D21"/>
  <c r="E21"/>
  <c r="P21"/>
  <c r="Q21"/>
  <c r="R21"/>
  <c r="C24"/>
  <c r="D24"/>
  <c r="E24"/>
  <c r="F24"/>
  <c r="G24"/>
  <c r="N24"/>
  <c r="P24"/>
  <c r="Q24"/>
  <c r="R24"/>
  <c r="C27"/>
  <c r="D27"/>
  <c r="E27"/>
  <c r="F27"/>
  <c r="G27"/>
  <c r="N27"/>
  <c r="O27"/>
  <c r="P27"/>
  <c r="Q27"/>
  <c r="R27"/>
  <c r="C32"/>
  <c r="D32"/>
  <c r="E32"/>
  <c r="F32"/>
  <c r="G32"/>
  <c r="N32"/>
  <c r="O32"/>
  <c r="P32"/>
  <c r="Q32"/>
  <c r="R32"/>
  <c r="K13" i="43"/>
  <c r="Y126" i="9"/>
  <c r="AA126"/>
  <c r="AC126"/>
  <c r="Z126"/>
  <c r="AB126"/>
  <c r="X126"/>
  <c r="Y163"/>
  <c r="AA163"/>
  <c r="AC163"/>
  <c r="Z163"/>
  <c r="AB163"/>
  <c r="X163"/>
  <c r="Z111"/>
  <c r="AB111"/>
  <c r="Y111"/>
  <c r="AA111"/>
  <c r="AC111"/>
  <c r="X111"/>
  <c r="Y161"/>
  <c r="AA161"/>
  <c r="AC161"/>
  <c r="Z161"/>
  <c r="AB161"/>
  <c r="X161"/>
  <c r="Y110"/>
  <c r="AA110"/>
  <c r="AC110"/>
  <c r="Z110"/>
  <c r="AB110"/>
  <c r="X110"/>
  <c r="P194"/>
  <c r="P193"/>
  <c r="P18"/>
  <c r="X205"/>
  <c r="I205"/>
  <c r="AA205"/>
  <c r="AC205"/>
  <c r="N205"/>
  <c r="Y205"/>
  <c r="J205"/>
  <c r="Z205"/>
  <c r="K205"/>
  <c r="AB205"/>
  <c r="S42" i="34"/>
  <c r="N42"/>
  <c r="M42"/>
  <c r="K42"/>
  <c r="J42"/>
  <c r="E42"/>
  <c r="D42"/>
  <c r="Y16"/>
  <c r="Z16"/>
  <c r="N16"/>
  <c r="M16"/>
  <c r="AC17"/>
  <c r="X17"/>
  <c r="W17"/>
  <c r="V17"/>
  <c r="U17"/>
  <c r="T17"/>
  <c r="S17"/>
  <c r="R17"/>
  <c r="Q17"/>
  <c r="P17"/>
  <c r="O17"/>
  <c r="L17"/>
  <c r="K17"/>
  <c r="J17"/>
  <c r="I17"/>
  <c r="H17"/>
  <c r="G17"/>
  <c r="F17"/>
  <c r="E17"/>
  <c r="D17"/>
  <c r="C17"/>
  <c r="Z15"/>
  <c r="Y15"/>
  <c r="Z14"/>
  <c r="Y14"/>
  <c r="Z13"/>
  <c r="Y13"/>
  <c r="Z12"/>
  <c r="Y12"/>
  <c r="N15"/>
  <c r="M15"/>
  <c r="N14"/>
  <c r="M14"/>
  <c r="N13"/>
  <c r="M13"/>
  <c r="N12"/>
  <c r="M12"/>
  <c r="J12" i="33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C25"/>
  <c r="D25"/>
  <c r="E25"/>
  <c r="F25"/>
  <c r="G25"/>
  <c r="H25"/>
  <c r="I25"/>
  <c r="AA16" i="34"/>
  <c r="AB16"/>
  <c r="M17"/>
  <c r="AA12"/>
  <c r="Y17"/>
  <c r="AB12"/>
  <c r="Z17"/>
  <c r="J25" i="33"/>
  <c r="K25"/>
  <c r="N17" i="34"/>
  <c r="AB13"/>
  <c r="AB14"/>
  <c r="AB15"/>
  <c r="AA13"/>
  <c r="AA14"/>
  <c r="AA15"/>
  <c r="P187" i="9"/>
  <c r="O187"/>
  <c r="P186"/>
  <c r="O186"/>
  <c r="P185"/>
  <c r="O185"/>
  <c r="P184"/>
  <c r="O184"/>
  <c r="P179"/>
  <c r="O179"/>
  <c r="P178"/>
  <c r="O178"/>
  <c r="P177"/>
  <c r="O177"/>
  <c r="P176"/>
  <c r="O176"/>
  <c r="P175"/>
  <c r="O175"/>
  <c r="P174"/>
  <c r="O174"/>
  <c r="P173"/>
  <c r="O173"/>
  <c r="P172"/>
  <c r="O172"/>
  <c r="P171"/>
  <c r="O171"/>
  <c r="P170"/>
  <c r="O170"/>
  <c r="P169"/>
  <c r="O169"/>
  <c r="P168"/>
  <c r="O168"/>
  <c r="P167"/>
  <c r="P166"/>
  <c r="P165"/>
  <c r="P164"/>
  <c r="P163"/>
  <c r="P162"/>
  <c r="P161"/>
  <c r="O161"/>
  <c r="P160"/>
  <c r="O160"/>
  <c r="P159"/>
  <c r="O159"/>
  <c r="P204"/>
  <c r="P203"/>
  <c r="P202"/>
  <c r="M205"/>
  <c r="P192"/>
  <c r="P190"/>
  <c r="P189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0"/>
  <c r="P119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15"/>
  <c r="P13"/>
  <c r="P12"/>
  <c r="P11"/>
  <c r="P10"/>
  <c r="L205"/>
  <c r="O190"/>
  <c r="O189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3"/>
  <c r="O120"/>
  <c r="O119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05"/>
  <c r="AA17" i="34"/>
  <c r="AB17"/>
  <c r="P205" i="9"/>
  <c r="O188"/>
  <c r="P158"/>
  <c r="O158"/>
  <c r="P121"/>
  <c r="P188"/>
  <c r="P118"/>
  <c r="P122"/>
  <c r="P191"/>
  <c r="O118"/>
  <c r="O121"/>
  <c r="O122"/>
  <c r="P14"/>
  <c r="P100"/>
  <c r="O100"/>
  <c r="F58" i="73"/>
  <c r="C27" i="80"/>
  <c r="C26"/>
  <c r="C9"/>
  <c r="C83"/>
  <c r="C88"/>
  <c r="O27"/>
  <c r="O26"/>
  <c r="O9"/>
  <c r="O83"/>
  <c r="C83" i="78"/>
  <c r="C88"/>
  <c r="O27"/>
  <c r="O26"/>
  <c r="O9"/>
  <c r="O83"/>
  <c r="F57" i="73"/>
  <c r="F79"/>
  <c r="F81"/>
  <c r="M81"/>
  <c r="L81"/>
  <c r="K81"/>
  <c r="M79"/>
  <c r="L79"/>
  <c r="K79"/>
  <c r="M58"/>
  <c r="L58"/>
  <c r="K58"/>
  <c r="M57"/>
  <c r="L57"/>
  <c r="K57"/>
  <c r="F89"/>
  <c r="F88"/>
  <c r="F115"/>
  <c r="F157"/>
</calcChain>
</file>

<file path=xl/comments1.xml><?xml version="1.0" encoding="utf-8"?>
<comments xmlns="http://schemas.openxmlformats.org/spreadsheetml/2006/main">
  <authors>
    <author>DAF</author>
  </authors>
  <commentList>
    <comment ref="J3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UTILICE ESTE DEFLACTOR OBLIGATORIAMENTE Y HACIA ADELANTE CALCULE UN CRECIMIENTO DEL 3%</t>
        </r>
      </text>
    </comment>
  </commentList>
</comments>
</file>

<file path=xl/sharedStrings.xml><?xml version="1.0" encoding="utf-8"?>
<sst xmlns="http://schemas.openxmlformats.org/spreadsheetml/2006/main" count="8011" uniqueCount="2382">
  <si>
    <t>1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</si>
  <si>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</si>
  <si>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</si>
  <si>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</si>
  <si>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</si>
  <si>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</si>
  <si>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</si>
  <si>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</si>
  <si>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</si>
  <si>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</si>
  <si>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</si>
  <si>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</si>
  <si>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</si>
  <si>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</si>
  <si>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</si>
  <si>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y mas</t>
  </si>
  <si>
    <t>Total hombres</t>
  </si>
  <si>
    <t>PPNA</t>
  </si>
  <si>
    <t>TOTAL</t>
  </si>
  <si>
    <t>Subtotal</t>
  </si>
  <si>
    <t>IPS 1</t>
  </si>
  <si>
    <t>IPS 2</t>
  </si>
  <si>
    <t>IPS 3</t>
  </si>
  <si>
    <t>IPS 4</t>
  </si>
  <si>
    <t>SERVICIO</t>
  </si>
  <si>
    <t>TOTAL ESE</t>
  </si>
  <si>
    <t>Magisterio</t>
  </si>
  <si>
    <t>Ecopetrol</t>
  </si>
  <si>
    <t>FFMM</t>
  </si>
  <si>
    <t>EPS S  1</t>
  </si>
  <si>
    <t>EPS-C 1</t>
  </si>
  <si>
    <t>EPS-C 2</t>
  </si>
  <si>
    <t>EPS-C 3</t>
  </si>
  <si>
    <t>EPS-C 4</t>
  </si>
  <si>
    <t>EPS-C 5</t>
  </si>
  <si>
    <t>EPS-C 6</t>
  </si>
  <si>
    <t>EPS-C 7</t>
  </si>
  <si>
    <t>Concepto</t>
  </si>
  <si>
    <t>Consultas de Medicina General Electivas</t>
  </si>
  <si>
    <t>Consultas de Medicina General Urgentes</t>
  </si>
  <si>
    <t>Consultas de Medicina Especializadas</t>
  </si>
  <si>
    <t>Partos Vaginales</t>
  </si>
  <si>
    <t>Número de visitas domiciliarias e institucionales -PIC-</t>
  </si>
  <si>
    <t>Número de sesiones de talleres colectivos -PIC-</t>
  </si>
  <si>
    <t>Producción Equivalente UVR</t>
  </si>
  <si>
    <t>Porcentaje de Ocupación</t>
  </si>
  <si>
    <t>Promedio día estancia</t>
  </si>
  <si>
    <t>Giro Cama (mes)</t>
  </si>
  <si>
    <t>Total consultas odontológicas realizadas (valoración)</t>
  </si>
  <si>
    <t>Sellantes aplicados</t>
  </si>
  <si>
    <t>Superficies Obturadas</t>
  </si>
  <si>
    <t>Exodoncias</t>
  </si>
  <si>
    <t>Total días estancia egresos</t>
  </si>
  <si>
    <t>POBLACION ATIENDE</t>
  </si>
  <si>
    <t>TARIFAS SERVICIOS</t>
  </si>
  <si>
    <t>COMPLEMENTARIO O COMPETENCIA</t>
  </si>
  <si>
    <t>CAPACIDAD INSTALADA</t>
  </si>
  <si>
    <t>Consultorios medicos</t>
  </si>
  <si>
    <t xml:space="preserve">Consultorios enfermeria </t>
  </si>
  <si>
    <t>Consultorios odontologia</t>
  </si>
  <si>
    <t>Consultorio servicios apoyo</t>
  </si>
  <si>
    <t>Consultorios Multiples</t>
  </si>
  <si>
    <t>Consultorio Urgencia</t>
  </si>
  <si>
    <t>Sala Procedimientos</t>
  </si>
  <si>
    <t>Salas especiales</t>
  </si>
  <si>
    <t>Sala de reanimacion</t>
  </si>
  <si>
    <t>Salas de parto</t>
  </si>
  <si>
    <t>Quirofanos obstetricos</t>
  </si>
  <si>
    <t>SERVICIOS OFRECIDOS EN LA IPS </t>
  </si>
  <si>
    <t>Serv</t>
  </si>
  <si>
    <t>Complejidad</t>
  </si>
  <si>
    <t>Baja</t>
  </si>
  <si>
    <t>Media</t>
  </si>
  <si>
    <t>Alta</t>
  </si>
  <si>
    <t>Hospitalario</t>
  </si>
  <si>
    <t>Quirúrgico</t>
  </si>
  <si>
    <t>Consulta Externa</t>
  </si>
  <si>
    <t>Prom. y Prev.</t>
  </si>
  <si>
    <t>Urgencias</t>
  </si>
  <si>
    <t>Transp.</t>
  </si>
  <si>
    <t>Apoyo diagnóstico y complementación terapéutica</t>
  </si>
  <si>
    <t>Otros servicios</t>
  </si>
  <si>
    <t>Ponderadores de la Unidad de Valor Relativo</t>
  </si>
  <si>
    <t>Nivel de atención</t>
  </si>
  <si>
    <t>Ponderador</t>
  </si>
  <si>
    <t>Dosis de Biologicos Aplicados</t>
  </si>
  <si>
    <t>Controles de Enfermeria</t>
  </si>
  <si>
    <t>Citologias Cervicovaginales</t>
  </si>
  <si>
    <t>Otros controles de enfermería de PyP (Diferentes a atención prenatal - Crecimiento y desarrollo)</t>
  </si>
  <si>
    <t>Partos Cesarea</t>
  </si>
  <si>
    <t>Total Cirugias</t>
  </si>
  <si>
    <t>Imagenes Diagnosticas</t>
  </si>
  <si>
    <t>Examenes de Laboratorio</t>
  </si>
  <si>
    <t>Días estancia cuidados intermedios</t>
  </si>
  <si>
    <t>Días estancia cuidados intensivos</t>
  </si>
  <si>
    <t>Indicadores de calidad</t>
  </si>
  <si>
    <t>HISTORICO</t>
  </si>
  <si>
    <t>Unidad de medida</t>
  </si>
  <si>
    <t>Oportunidad de la asignación de cita en la Consulta Médica General</t>
  </si>
  <si>
    <t>Días</t>
  </si>
  <si>
    <t>Oportunidad de la asignación de cita en la Consulta Médica Interna</t>
  </si>
  <si>
    <t>Oportunidad de la asignación de cita en la Consulta Ginecobstetricia</t>
  </si>
  <si>
    <t>Oportunidad de la asignación de cita en la Consulta Pediatría</t>
  </si>
  <si>
    <t>Oportunidad de la asignación de cita en la Consulta Cirugía general</t>
  </si>
  <si>
    <t>Proporción de cancelación de cirugía programada</t>
  </si>
  <si>
    <t>Relación porcentual</t>
  </si>
  <si>
    <t>Oportunidad en la atención en consulta de Urgencias</t>
  </si>
  <si>
    <t>Minutos</t>
  </si>
  <si>
    <t>Oportunidad en la atención en servicio de Imagenología</t>
  </si>
  <si>
    <t>Oportunidad en la atención en consulta de Odontología General</t>
  </si>
  <si>
    <t>Oportunidad en la realización de cirugía programada</t>
  </si>
  <si>
    <t>Tasa de reingresos de pacientes hospitalizados</t>
  </si>
  <si>
    <t>Proporción de pacientes con hipertensión Arterial Controlada</t>
  </si>
  <si>
    <t>Tasa de Mortalidad intrahospitalaria después de 48 horas</t>
  </si>
  <si>
    <t>Tasa por mil</t>
  </si>
  <si>
    <t>Tasa de Infección intrahospitalaria</t>
  </si>
  <si>
    <t>Proporción de vigilancia de eventos adversos</t>
  </si>
  <si>
    <t>Tasa de satisfacción global</t>
  </si>
  <si>
    <t>Personal Supernumerario</t>
  </si>
  <si>
    <t>Jornales</t>
  </si>
  <si>
    <t>GASTOS GENERALES</t>
  </si>
  <si>
    <t>GASTOS DE OPERACIÓN</t>
  </si>
  <si>
    <t>GASTOS DE COMERCIALIZACIÓN</t>
  </si>
  <si>
    <t>CARGO</t>
  </si>
  <si>
    <t>CENTRO DE COSTOS</t>
  </si>
  <si>
    <t>Regimen Subsidiado</t>
  </si>
  <si>
    <t>CODIGO PRESTADOR - REPS</t>
  </si>
  <si>
    <t>ACTO DE CREACION DE LA ESE</t>
  </si>
  <si>
    <t>INFORMACIÓN GERENTE ACTUAL</t>
  </si>
  <si>
    <t>NIT</t>
  </si>
  <si>
    <t xml:space="preserve">DIRECCION  Y TIPO  DE LA SEDE PRINCIPAL  </t>
  </si>
  <si>
    <t>Total ESE</t>
  </si>
  <si>
    <t>Municipio 1</t>
  </si>
  <si>
    <t>Municipio 2</t>
  </si>
  <si>
    <t>Municipio 3</t>
  </si>
  <si>
    <t>Grupo Etáreo</t>
  </si>
  <si>
    <t>Municipio 4</t>
  </si>
  <si>
    <t>Otros</t>
  </si>
  <si>
    <t>SEDES DE ATENCIÓN</t>
  </si>
  <si>
    <t>ASEGURADOR</t>
  </si>
  <si>
    <t>Entidad Territorial</t>
  </si>
  <si>
    <t>Régimen Subsidiado</t>
  </si>
  <si>
    <t>Régimen Contributivo</t>
  </si>
  <si>
    <t>CLASIFICACIÓN SISBEN</t>
  </si>
  <si>
    <t>EPS S  2</t>
  </si>
  <si>
    <t>EPS S  3</t>
  </si>
  <si>
    <t>EPS S  4</t>
  </si>
  <si>
    <t>EPS S  5</t>
  </si>
  <si>
    <t>EPS S  6</t>
  </si>
  <si>
    <t>EPS S  7</t>
  </si>
  <si>
    <t>Nivel 1</t>
  </si>
  <si>
    <t>Nivel 2</t>
  </si>
  <si>
    <t>Nivel 3</t>
  </si>
  <si>
    <t>Especial</t>
  </si>
  <si>
    <t xml:space="preserve">SERVICIOS ASISTENCIALES </t>
  </si>
  <si>
    <t>IPS PUBLICAS</t>
  </si>
  <si>
    <t>NÚMERO DE CAMAS</t>
  </si>
  <si>
    <t>NIVEL DE ATENCIÓN / CAMAS / SERVICIOS PRESTADOS</t>
  </si>
  <si>
    <t>NIVEL DE ATENCIÓN</t>
  </si>
  <si>
    <t>Total camas</t>
  </si>
  <si>
    <t>DISPONIBILIDAD (No.)</t>
  </si>
  <si>
    <t>Consultorios especializados</t>
  </si>
  <si>
    <t>PROMEDIO</t>
  </si>
  <si>
    <t>Var % 2012/2011</t>
  </si>
  <si>
    <t>OFERTA DISPONIBLE MES</t>
  </si>
  <si>
    <t>OFERTA DISPONIBLE AÑO</t>
  </si>
  <si>
    <t>No clasificada</t>
  </si>
  <si>
    <t>IPS PRIVADA</t>
  </si>
  <si>
    <t>IPS 5</t>
  </si>
  <si>
    <t>IPS 6</t>
  </si>
  <si>
    <t>POBLACION QUE ATIENDE</t>
  </si>
  <si>
    <t>Prestados actualmente</t>
  </si>
  <si>
    <t>Cumple SOGC</t>
  </si>
  <si>
    <t>observaciones</t>
  </si>
  <si>
    <t>Total</t>
  </si>
  <si>
    <t>Proceso ordinario laboral</t>
  </si>
  <si>
    <t>Proceso laboral administrativo</t>
  </si>
  <si>
    <t>Proceso ejecutivo laboral</t>
  </si>
  <si>
    <t>Levantamiento de fuero sindical</t>
  </si>
  <si>
    <t>Ejecutivo contractual</t>
  </si>
  <si>
    <t>Acción popular</t>
  </si>
  <si>
    <t>Acción de tutela</t>
  </si>
  <si>
    <t>Accion de reparación directa</t>
  </si>
  <si>
    <t>Acción de reintegro</t>
  </si>
  <si>
    <t>Acción de nulidad y restablecimiento del derecho</t>
  </si>
  <si>
    <t>Acción de nulidad simple</t>
  </si>
  <si>
    <t>Acción de lesividad</t>
  </si>
  <si>
    <t>Sin fallo</t>
  </si>
  <si>
    <t>Segunda instancia</t>
  </si>
  <si>
    <t>Fallos en firme</t>
  </si>
  <si>
    <t>Primera instancia</t>
  </si>
  <si>
    <t>Valor de las sumas embargadas ($millones)</t>
  </si>
  <si>
    <r>
      <t>Valor estimado contingencia</t>
    </r>
    <r>
      <rPr>
        <b/>
        <sz val="8"/>
        <color indexed="8"/>
        <rFont val="Verdana"/>
        <family val="2"/>
      </rPr>
      <t xml:space="preserve"> ($millones)</t>
    </r>
  </si>
  <si>
    <r>
      <t xml:space="preserve">Valores pendientes de pago </t>
    </r>
    <r>
      <rPr>
        <b/>
        <sz val="8"/>
        <color indexed="8"/>
        <rFont val="Verdana"/>
        <family val="2"/>
      </rPr>
      <t>($millones)</t>
    </r>
  </si>
  <si>
    <r>
      <t xml:space="preserve">Valores pagados </t>
    </r>
    <r>
      <rPr>
        <b/>
        <sz val="8"/>
        <color indexed="8"/>
        <rFont val="Verdana"/>
        <family val="2"/>
      </rPr>
      <t>($millones)</t>
    </r>
  </si>
  <si>
    <t>Total fallos en contra</t>
  </si>
  <si>
    <t>Tipo de proceso</t>
  </si>
  <si>
    <t>Estado actual</t>
  </si>
  <si>
    <t>Total procesos</t>
  </si>
  <si>
    <t>Directivo</t>
  </si>
  <si>
    <t>Asesor</t>
  </si>
  <si>
    <t>Profesional</t>
  </si>
  <si>
    <t>Técnico</t>
  </si>
  <si>
    <t>Asistencial</t>
  </si>
  <si>
    <t>Pre y pensionables</t>
  </si>
  <si>
    <t>Aforados</t>
  </si>
  <si>
    <t>PLANTA ACTUAL</t>
  </si>
  <si>
    <t>Valor mes</t>
  </si>
  <si>
    <t>Número</t>
  </si>
  <si>
    <t>Auxiliar</t>
  </si>
  <si>
    <t>Activos sin condiciones especiales</t>
  </si>
  <si>
    <t>Trabajadores oficiales</t>
  </si>
  <si>
    <t>CARGOS ADMINISTRATIVOS</t>
  </si>
  <si>
    <t>CARGOS VINCULADOS CON LA PRESTACIÓN DEL SERVICIO</t>
  </si>
  <si>
    <t>SUBTOTAL ADMINISTRATIVOS</t>
  </si>
  <si>
    <t>SUBTOTAL PRESTACIÓN DE SERVICIOS</t>
  </si>
  <si>
    <t>Vacantes</t>
  </si>
  <si>
    <t>NIVEL</t>
  </si>
  <si>
    <t>PLAZO</t>
  </si>
  <si>
    <t>VALOR MES</t>
  </si>
  <si>
    <t>EN CARRERA ADMINISTRATIVA</t>
  </si>
  <si>
    <t>CONTRATOS DE PRESTACIÓN DE SERVICIOS - ADMINISTRATIVOS</t>
  </si>
  <si>
    <t>CONTRATOS DE PRESTACIÓN DE SERVICIOS ASOCIADOS A LA PRODUCCIÓN DE SERVICIOS</t>
  </si>
  <si>
    <t>PERSONA NATURAL O JURÍDICA</t>
  </si>
  <si>
    <t>NO. CONTRATOS</t>
  </si>
  <si>
    <t>NO. PERSONAS CONTRATADAS</t>
  </si>
  <si>
    <t>SERVICIO A CONTRATAR</t>
  </si>
  <si>
    <t>CLASIFICACIÓN PRESUPUESTAL</t>
  </si>
  <si>
    <t>MODALIDAD DE CONTRATACIÓN</t>
  </si>
  <si>
    <t>VALOR A CONTRATAR EN EL AÑO</t>
  </si>
  <si>
    <t>NATURAL</t>
  </si>
  <si>
    <t>JURÍDICA</t>
  </si>
  <si>
    <t>TOTALES</t>
  </si>
  <si>
    <t>Gastos de Representación</t>
  </si>
  <si>
    <t>Auxilio de Transporte</t>
  </si>
  <si>
    <t>Ponderación</t>
  </si>
  <si>
    <t>NOMBRES Y APELLIDOS</t>
  </si>
  <si>
    <t>CALIDAD MIEMBRO EN JUNTA DIRECTIVA</t>
  </si>
  <si>
    <t>TIPO Y NÚMERO DOCUMENTO IDENTIDAD</t>
  </si>
  <si>
    <t>E-MAIL</t>
  </si>
  <si>
    <t>ACTO ADMINISTRATIVO ADOPCIÓN PROGRAMA</t>
  </si>
  <si>
    <t>PERIODO NOMBRAMIENTO</t>
  </si>
  <si>
    <t>No. Profesionales</t>
  </si>
  <si>
    <t>Menor de 1 año</t>
  </si>
  <si>
    <t>Grupo 5 a 14</t>
  </si>
  <si>
    <t>Hombres 15 a 44</t>
  </si>
  <si>
    <t>Mujeres 15 a 44</t>
  </si>
  <si>
    <t>Grupo 45 a 59</t>
  </si>
  <si>
    <t>Total mujeres</t>
  </si>
  <si>
    <t>Total Población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</si>
  <si>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</si>
  <si>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</si>
  <si>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</si>
  <si>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</si>
  <si>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</si>
  <si>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</si>
  <si>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</si>
  <si>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</si>
  <si>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</si>
  <si>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</si>
  <si>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</si>
  <si>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</si>
  <si>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</si>
  <si>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</si>
  <si>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</si>
  <si>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</si>
  <si>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</si>
  <si>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</si>
  <si>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</si>
  <si>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</si>
  <si>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</si>
  <si>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</si>
  <si>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</si>
  <si>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</si>
  <si>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</si>
  <si>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</si>
  <si>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</si>
  <si>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</si>
  <si>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</si>
  <si>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</si>
  <si>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</si>
  <si>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</si>
  <si>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</si>
  <si>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</si>
  <si>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</si>
  <si>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</si>
  <si>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</si>
  <si>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</si>
  <si>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</si>
  <si>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</si>
  <si>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</si>
  <si>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</si>
  <si>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Según habilitación</t>
  </si>
  <si>
    <t>Otras actividades</t>
  </si>
  <si>
    <t>Consultorio triage</t>
  </si>
  <si>
    <t>Quirofanos  Cirugía Programada</t>
  </si>
  <si>
    <t>Quirofanos Urgencias</t>
  </si>
  <si>
    <t>Camillas de Observación</t>
  </si>
  <si>
    <t>CODIGO</t>
  </si>
  <si>
    <t>Profesiónal (quien realiza la atencion)</t>
  </si>
  <si>
    <t>SERVICIOS PRESTADOS -PRODUCCION DEL AÑO</t>
  </si>
  <si>
    <t>OFERTA REAL AÑO (OFERTA CON PROFESIONALES)</t>
  </si>
  <si>
    <t>OFERTA DISPONIBLE AÑO (CAPACIDAD  FISICA)</t>
  </si>
  <si>
    <r>
      <t>MORBILIDAD GENERAL POR CONSULTA EXTERNA –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>AÑO 2012</t>
    </r>
  </si>
  <si>
    <t>No.</t>
  </si>
  <si>
    <t>CAUSA</t>
  </si>
  <si>
    <t>CASOS</t>
  </si>
  <si>
    <t>%</t>
  </si>
  <si>
    <t>Tasa x</t>
  </si>
  <si>
    <t>100.000 Hb.</t>
  </si>
  <si>
    <r>
      <t xml:space="preserve">Fuente: </t>
    </r>
    <r>
      <rPr>
        <i/>
        <sz val="9"/>
        <color theme="1"/>
        <rFont val="Times New Roman"/>
        <family val="1"/>
      </rPr>
      <t>Incluya siempre la fuente de información utilizada</t>
    </r>
    <r>
      <rPr>
        <sz val="10"/>
        <color theme="1"/>
        <rFont val="Times New Roman"/>
        <family val="1"/>
      </rPr>
      <t xml:space="preserve"> </t>
    </r>
  </si>
  <si>
    <t>No. ORDEN</t>
  </si>
  <si>
    <t>Tasa  X 10.000 Hab.</t>
  </si>
  <si>
    <t>TASA POR 10.000 HAB.</t>
  </si>
  <si>
    <t>MORBILIDAD HOSPITALARIA - AÑO  2012</t>
  </si>
  <si>
    <t>PRODUCTIVIDAD HORA</t>
  </si>
  <si>
    <t>TIPO DE ACTIVIDAD</t>
  </si>
  <si>
    <t>NO APLICA</t>
  </si>
  <si>
    <t>2.3</t>
  </si>
  <si>
    <t>2.2</t>
  </si>
  <si>
    <t>2.1</t>
  </si>
  <si>
    <t xml:space="preserve">     Especificar </t>
  </si>
  <si>
    <t>8.  OTROS INGRESOS</t>
  </si>
  <si>
    <t>7.  VENTA DE ACTIVOS FIJOS</t>
  </si>
  <si>
    <t xml:space="preserve">     Especificar entidad financiera y condiciones del crédito</t>
  </si>
  <si>
    <t>6.  RECURSOS DE CRÉDITO</t>
  </si>
  <si>
    <t xml:space="preserve">     Participaciones (especificar)</t>
  </si>
  <si>
    <t xml:space="preserve">     Dividendos (especificar inversiones, acciones)</t>
  </si>
  <si>
    <t xml:space="preserve">     Rendimientos financieros (especificar cuenta de ahorros, bonos, etc)</t>
  </si>
  <si>
    <t>5.  RENDIMIENTOS Y PARTICIPACIONES</t>
  </si>
  <si>
    <t xml:space="preserve">     Arrendamientos (una fila por cada equipo arrendado)</t>
  </si>
  <si>
    <t>4. PRODUCTOS DE EQUIPAMENTO</t>
  </si>
  <si>
    <t xml:space="preserve">     Arrendamientos (una fila por cada propiedad arrendada)</t>
  </si>
  <si>
    <t>3.  PRODUCTOS DE INFRAESTRUCTURA</t>
  </si>
  <si>
    <t xml:space="preserve">     Del Municipio</t>
  </si>
  <si>
    <t xml:space="preserve">     Del Departamento o Distrito</t>
  </si>
  <si>
    <t xml:space="preserve">     De la Nación</t>
  </si>
  <si>
    <t>2. TRANSFERENCIAS O APORTES NO PERMANENTES</t>
  </si>
  <si>
    <t>1. TRANSFERENCIAS O APORTES PERMANENTES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</si>
  <si>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</si>
  <si>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</si>
  <si>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</si>
  <si>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</si>
  <si>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</si>
  <si>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</si>
  <si>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</si>
  <si>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</si>
  <si>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</si>
  <si>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</si>
  <si>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</si>
  <si>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</si>
  <si>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VIGENCIA 2013</t>
  </si>
  <si>
    <t>VIGENCIA 2012</t>
  </si>
  <si>
    <t>VIGENCIA 2011</t>
  </si>
  <si>
    <t>VIGENCIA 2010</t>
  </si>
  <si>
    <t>VIGENCIA 2009</t>
  </si>
  <si>
    <t>VIGENCIA 2008</t>
  </si>
  <si>
    <t>VIGENCIA 2007</t>
  </si>
  <si>
    <t>CONCEPTOS DE INGRESO</t>
  </si>
  <si>
    <t>PARTICIPACIÓN RECAUDADO</t>
  </si>
  <si>
    <t>PARTICIPACIÓN CAUSACIÓN</t>
  </si>
  <si>
    <t>VAR PROM</t>
  </si>
  <si>
    <t xml:space="preserve"> 2013/2012</t>
  </si>
  <si>
    <t xml:space="preserve"> 2012/2011</t>
  </si>
  <si>
    <t xml:space="preserve"> 2011/2010</t>
  </si>
  <si>
    <t xml:space="preserve"> 2010/2009</t>
  </si>
  <si>
    <t xml:space="preserve"> 2009/2008</t>
  </si>
  <si>
    <t xml:space="preserve"> 2008/2007</t>
  </si>
  <si>
    <t>RECAUDADO</t>
  </si>
  <si>
    <t>CAUSADO</t>
  </si>
  <si>
    <t>PRESUPUESTADO</t>
  </si>
  <si>
    <t>V2012/V2011</t>
  </si>
  <si>
    <t>V2011/V2010</t>
  </si>
  <si>
    <t>V2010/V2009</t>
  </si>
  <si>
    <t>V2009/V2008</t>
  </si>
  <si>
    <t>PROYECCIONES</t>
  </si>
  <si>
    <t>Var (%) Promedio Período</t>
  </si>
  <si>
    <t>VARIACIÓN % ANUAL</t>
  </si>
  <si>
    <t>CLASIFICA EN</t>
  </si>
  <si>
    <t>HISTORICO- INGRESO EFECTIVO EN LA VIGENCIA</t>
  </si>
  <si>
    <t>CA =  INGRESO DE CAPITAL</t>
  </si>
  <si>
    <t>NC = INGRESO NO CORRIENTE NO OPERACIONAL</t>
  </si>
  <si>
    <t>NOTA: IDENTIFICAR CADA CONCEPTO Y ABRIR UNA LINEA PARA CADA UNO</t>
  </si>
  <si>
    <t>SERVICIOS PERSONALES INDIRECTOS</t>
  </si>
  <si>
    <t>Subsidio de Alimentación</t>
  </si>
  <si>
    <t>Sueldos Personal de Nómina</t>
  </si>
  <si>
    <t xml:space="preserve">SERVICIOS PERSONALES ASOCIADOS A LA NÓMINA </t>
  </si>
  <si>
    <t xml:space="preserve">SERVICIOS PERSONALES  </t>
  </si>
  <si>
    <t>GASTOS</t>
  </si>
  <si>
    <t>BALANCE INGRESOS - GASTOS PSFF</t>
  </si>
  <si>
    <t>M. TOTAL GASTOS, COSTOS Y PASIVOS</t>
  </si>
  <si>
    <t xml:space="preserve">   Provisiones diversas</t>
  </si>
  <si>
    <t xml:space="preserve">   Provisión para retroactividad en cesantías</t>
  </si>
  <si>
    <t xml:space="preserve">   Provisión para bonos pensionales</t>
  </si>
  <si>
    <t xml:space="preserve">   Provisión para pensiones</t>
  </si>
  <si>
    <t xml:space="preserve">   Provisión para prestaciones sociales</t>
  </si>
  <si>
    <t xml:space="preserve">   Provisión para contingencias</t>
  </si>
  <si>
    <t>2.6. Otros</t>
  </si>
  <si>
    <t xml:space="preserve">   Especificar</t>
  </si>
  <si>
    <t>2.5. Demás Acreedores Externos</t>
  </si>
  <si>
    <t xml:space="preserve">   Intereses</t>
  </si>
  <si>
    <t xml:space="preserve">   Amortizaciones</t>
  </si>
  <si>
    <t xml:space="preserve">2.4. Instituciones Financieras y Otras </t>
  </si>
  <si>
    <t xml:space="preserve">   Otros - Especificar</t>
  </si>
  <si>
    <t xml:space="preserve">    Proveedores</t>
  </si>
  <si>
    <t>2.3. Proveedores insumos y servicios de salud</t>
  </si>
  <si>
    <t xml:space="preserve">   Servicios Públicos</t>
  </si>
  <si>
    <t xml:space="preserve">   Aportes Seguridad Social y Parafiscales</t>
  </si>
  <si>
    <t>2.2. Entidades Públicas y de Seguridad Social</t>
  </si>
  <si>
    <t xml:space="preserve">   Bonos Pensionales</t>
  </si>
  <si>
    <t xml:space="preserve">   Cuotas Partes Pensionales</t>
  </si>
  <si>
    <t xml:space="preserve">   Pensiones</t>
  </si>
  <si>
    <t xml:space="preserve">   Servicios personales indirectos</t>
  </si>
  <si>
    <t xml:space="preserve">   Otras deudas laborales</t>
  </si>
  <si>
    <t xml:space="preserve">   Prestaciones sociales</t>
  </si>
  <si>
    <t xml:space="preserve">   Nómina</t>
  </si>
  <si>
    <t>2.1. Trabajadores y Pensionados</t>
  </si>
  <si>
    <t>2. Pago de Pasivos</t>
  </si>
  <si>
    <t>Otros gastos - Especificar</t>
  </si>
  <si>
    <t>Gastos para implementación medidas</t>
  </si>
  <si>
    <t>Costos reestructuración administrativa</t>
  </si>
  <si>
    <t>1. Costos y Gastos</t>
  </si>
  <si>
    <t>Año 5 (2017)</t>
  </si>
  <si>
    <t>Año 4 (2016)</t>
  </si>
  <si>
    <t>Año 3 (2015)</t>
  </si>
  <si>
    <t>Año 2 (2014)</t>
  </si>
  <si>
    <t>Año 1 (2013)</t>
  </si>
  <si>
    <t>GASTOS/COSTOS PSFF</t>
  </si>
  <si>
    <t>L. TOTAL INGRESOS PARA EL PSFF</t>
  </si>
  <si>
    <t xml:space="preserve">    Otros - Especificar</t>
  </si>
  <si>
    <t xml:space="preserve">     Aportes Ocasionales de la Nación para el PSFF</t>
  </si>
  <si>
    <t xml:space="preserve">     Recursos de Crédito</t>
  </si>
  <si>
    <t>7.  Recursos de la Nación</t>
  </si>
  <si>
    <t xml:space="preserve">      Otros - Especificar</t>
  </si>
  <si>
    <t xml:space="preserve">      Aportes Ocasionales del Departamento para el PSFF</t>
  </si>
  <si>
    <t xml:space="preserve">      Recursos de Crédito</t>
  </si>
  <si>
    <t>6.  Recursos destinados por el Municipio</t>
  </si>
  <si>
    <t>5.  Recursos destinados por el Departamento/Distrito</t>
  </si>
  <si>
    <t>4.  Recursos FONSAET (Art. 7 Ley 1608/13)</t>
  </si>
  <si>
    <t xml:space="preserve">     Excedentes 2013</t>
  </si>
  <si>
    <t xml:space="preserve">     Excedentes 2012</t>
  </si>
  <si>
    <t>3.  Excedentes rentas cedidas 2012 y 2013 (Art. 4 Ley 1608/13)</t>
  </si>
  <si>
    <t>2.  Saldos Cuentas Maestras (Art. 2 Ley 1608/13)</t>
  </si>
  <si>
    <t xml:space="preserve">      Otros Ingresos Extraordinarios</t>
  </si>
  <si>
    <t xml:space="preserve">      Ingresos de Capital</t>
  </si>
  <si>
    <t xml:space="preserve">      Excedente (Déficit) Operación Corriente </t>
  </si>
  <si>
    <t>1.  Recursos de la ESE</t>
  </si>
  <si>
    <t>INGRESOS</t>
  </si>
  <si>
    <t>PROGRAMA DE SANEAMIENTO FISCAL Y FINANCIERO</t>
  </si>
  <si>
    <t>K. EXCEDENTE (DEFICIT) OPERACIÓN CORRIENTE (INGRESOS MENOS GASTOS) (D-J)</t>
  </si>
  <si>
    <t>J. TOTAL GASTOS (E+F+G+H+I)</t>
  </si>
  <si>
    <t>I. Cuentas por Pagar - Rezago Vigencia Anterior</t>
  </si>
  <si>
    <t>Inversión</t>
  </si>
  <si>
    <t>Servicio de la Deuda</t>
  </si>
  <si>
    <t>Compra de Bienes y Servicios</t>
  </si>
  <si>
    <t>Transferencias Corrientes</t>
  </si>
  <si>
    <t>Gastos Generales</t>
  </si>
  <si>
    <t>Otros Gastos Asociados a Personal</t>
  </si>
  <si>
    <t>Servicios Personales</t>
  </si>
  <si>
    <t>H. Gastos Variables Operacionales</t>
  </si>
  <si>
    <t>Contribuciones inherentes a la nómina</t>
  </si>
  <si>
    <t>Otros conceptos de servicios personales asociados a la nómina</t>
  </si>
  <si>
    <t>Horas extras, dominicales y festivos</t>
  </si>
  <si>
    <t>Sueldos personal de nómina</t>
  </si>
  <si>
    <t>G. Gastos Fijos Operacionales</t>
  </si>
  <si>
    <t>F. Gastos Variables Administrativos</t>
  </si>
  <si>
    <t>E. Gastos Fijos Administrativos</t>
  </si>
  <si>
    <t>Var.% Año 5 / Año 4</t>
  </si>
  <si>
    <t>Var.% Año 4 / Año 3</t>
  </si>
  <si>
    <t>Var.% Año 3 / Año 2</t>
  </si>
  <si>
    <t>Var.% Año 2 / Año 1</t>
  </si>
  <si>
    <t>Var.% Año 1 / Año N</t>
  </si>
  <si>
    <t>Año N (2012)</t>
  </si>
  <si>
    <t>D. TOTAL INGRESOS (A+B+C)</t>
  </si>
  <si>
    <t>C. Recaudo cartera - Rezago Vigencia Anterior</t>
  </si>
  <si>
    <t>Ocasional - Especificar</t>
  </si>
  <si>
    <t>B. Ingresos No Corrientes</t>
  </si>
  <si>
    <t>Otro - Especificar</t>
  </si>
  <si>
    <t>Arrendamientos bienes muebles e inmuebles</t>
  </si>
  <si>
    <t>Aportes Permanentes del Municipio</t>
  </si>
  <si>
    <t>Aportes Permanentes del Departamento/Distrito</t>
  </si>
  <si>
    <t>Aportes Permanentes de la Nación</t>
  </si>
  <si>
    <t>2. Otros ingresos corrientes</t>
  </si>
  <si>
    <t>Otras ventas de servicios de salud</t>
  </si>
  <si>
    <t>Otras Entidades (Magisterio, Fuerzas Militares)</t>
  </si>
  <si>
    <t>Otros Eventos (ARL, Prepagada, Pólizas, Particulares)</t>
  </si>
  <si>
    <t>FOSYGA - ECAT Otros Eventos</t>
  </si>
  <si>
    <t>FOSYGA- ECAT Accidentes de Tránsito</t>
  </si>
  <si>
    <t>SOAT - Accidentes de Tránsito Cías de Seguros</t>
  </si>
  <si>
    <t>Nación - Programas Especiales</t>
  </si>
  <si>
    <t>Municipios - PIC</t>
  </si>
  <si>
    <t>Departamento/Distrito - PIC</t>
  </si>
  <si>
    <t>Municipios - PPNA y NO POS</t>
  </si>
  <si>
    <t>Departamento/Distrito - PPNA y NO POS</t>
  </si>
  <si>
    <t>1. Venta de Servicios de Salud</t>
  </si>
  <si>
    <t>A. Total Ingresos Corrientes (1+2)</t>
  </si>
  <si>
    <t>VARIACIONES</t>
  </si>
  <si>
    <t>ESCENARIO PROGRAMA DE SANEAMIENTO FISCAL Y FINANCIERO ESE
(en millones de $)</t>
  </si>
  <si>
    <t>OPERACIÓN CORRIENTE DE LA ESE</t>
  </si>
  <si>
    <t>APORTES PATRONALES SECTOR PUBLICO</t>
  </si>
  <si>
    <t>APORTES PATRONALES SECTOR PRIVADO</t>
  </si>
  <si>
    <t>APORTES PATRONALES AL SECTOR  PRIVADO Y PUBLICO</t>
  </si>
  <si>
    <t>Otros conceptos</t>
  </si>
  <si>
    <t>GASTOS DE FUNCIONAMIENTO</t>
  </si>
  <si>
    <t>Año N+5</t>
  </si>
  <si>
    <t>Año N+4</t>
  </si>
  <si>
    <t>Año N+3</t>
  </si>
  <si>
    <t>Año N+2</t>
  </si>
  <si>
    <t>Año N+1</t>
  </si>
  <si>
    <t>Año N/Año N-1</t>
  </si>
  <si>
    <t>Año N-1/Año N-2</t>
  </si>
  <si>
    <t>Año N-2/Año N-3</t>
  </si>
  <si>
    <t>Año N-3/Año N-4</t>
  </si>
  <si>
    <t>Año N-4/Año N-5</t>
  </si>
  <si>
    <t>Año N</t>
  </si>
  <si>
    <t>Año N-1</t>
  </si>
  <si>
    <t>Año N-2</t>
  </si>
  <si>
    <t>Año N-3</t>
  </si>
  <si>
    <t>Año N-4</t>
  </si>
  <si>
    <t>Año N-5</t>
  </si>
  <si>
    <t>Var % Promedio Período N-5/N</t>
  </si>
  <si>
    <t>VARIACIÓN ANUAL  EN VALORES CONSTANTES
(%)</t>
  </si>
  <si>
    <t>TOTAL INGRESOS</t>
  </si>
  <si>
    <t>Cuentas por cobrar Otras vigencias</t>
  </si>
  <si>
    <t>Otros ingresos</t>
  </si>
  <si>
    <t>Ingresos de capital</t>
  </si>
  <si>
    <t>Otros ingresos corrientes</t>
  </si>
  <si>
    <t xml:space="preserve">    Aportes del municipio No ligados a la venta de servicios</t>
  </si>
  <si>
    <t xml:space="preserve">    Aportes del departamento No ligados a la venta de servicios</t>
  </si>
  <si>
    <t xml:space="preserve">     Aportes de la nación No ligados a la venta de servicios</t>
  </si>
  <si>
    <t>Aportes (No ligados a la venta de servicios)</t>
  </si>
  <si>
    <t xml:space="preserve">     Otras ventas de servicios de Salud</t>
  </si>
  <si>
    <t xml:space="preserve">     Plan de Intervenciones Colectivas (antes PAB)</t>
  </si>
  <si>
    <t xml:space="preserve">     FOSYGA</t>
  </si>
  <si>
    <t xml:space="preserve">    SOAT</t>
  </si>
  <si>
    <t xml:space="preserve">    Atención a población pobre en lo no cubierto con subsidios a la demanda (incluye con o sin situación de fondos)</t>
  </si>
  <si>
    <t xml:space="preserve">    Régimen Contributivo</t>
  </si>
  <si>
    <t xml:space="preserve">   Régimen Subsidiado</t>
  </si>
  <si>
    <t>Venta de servicios de salud</t>
  </si>
  <si>
    <t>Ingresos corrientes</t>
  </si>
  <si>
    <t>CONCEPTOS</t>
  </si>
  <si>
    <t>MOSTRAR EL FLUJO FINANCIERO PROYECTADO SEGÚN LA ESTRUCTURA PRESUPUESTAL DE LA ESE</t>
  </si>
  <si>
    <t>Soacha, Soledad, Tuluá, Valledupar y Villavicencio.</t>
  </si>
  <si>
    <t>Montería, Neiva, Palmira, Pasto, Pereira, Popayán, Providencia, Riohacha, San Andrés, Santa Marta, Sincelejo</t>
  </si>
  <si>
    <t>Bucaramanga, Buenaventura, Cali, Cartagena, Cúcuta, Floridablanca, Ibagué, Itgüi, Manizales, Medellín,</t>
  </si>
  <si>
    <r>
      <rPr>
        <b/>
        <sz val="11"/>
        <color indexed="8"/>
        <rFont val="Arial Narrow"/>
        <family val="2"/>
      </rPr>
      <t>Área Conurbados Contributivo:</t>
    </r>
    <r>
      <rPr>
        <sz val="11"/>
        <color indexed="8"/>
        <rFont val="Arial Narrow"/>
        <family val="2"/>
      </rPr>
      <t xml:space="preserve"> ciudades de Armenia, Barrancabermeja, Barranquilla, Bello, Bogotá D.C.,</t>
    </r>
  </si>
  <si>
    <t>Área Conurbados Subsidiado</t>
  </si>
  <si>
    <t>Área Especial Subsidiado</t>
  </si>
  <si>
    <t>la ponderación de área conurbada.</t>
  </si>
  <si>
    <t>Área normal Subsidiado</t>
  </si>
  <si>
    <t xml:space="preserve">se aplicará la UPC del resto del país; y las ciudades de Riohacha, Sincelejo y Villavicencio que se les aplicará </t>
  </si>
  <si>
    <t>UPC</t>
  </si>
  <si>
    <t>PONDERADOR</t>
  </si>
  <si>
    <t>AREA APLICABLE</t>
  </si>
  <si>
    <t>Se exceptúan las ciudades de Arauca, Florencia, Yopal y sus respectivas áreas de influencia, en las cuales</t>
  </si>
  <si>
    <t>VALORES UPC-S PROMEDIO AÑO 2013</t>
  </si>
  <si>
    <t>RESOLUCIÓN MSPS 4480/12</t>
  </si>
  <si>
    <t>Guainía, Guaviare, Meta, Putumayo, San Andrés y Providencia, Sucre, Vaupés, Vichada y la región de Urabá.</t>
  </si>
  <si>
    <r>
      <rPr>
        <b/>
        <sz val="11"/>
        <color indexed="8"/>
        <rFont val="Arial Narrow"/>
        <family val="2"/>
      </rPr>
      <t>Área Especial Contributivo:</t>
    </r>
    <r>
      <rPr>
        <sz val="11"/>
        <color indexed="8"/>
        <rFont val="Arial Narrow"/>
        <family val="2"/>
      </rPr>
      <t xml:space="preserve"> departamentos de Amazonas, Arauca, Casanare, Caquetá, Chocó, Guajira,</t>
    </r>
  </si>
  <si>
    <t xml:space="preserve"> */ Estructura vigente desde el 1° de Enero de 2013</t>
  </si>
  <si>
    <t>De 75 años y mayores</t>
  </si>
  <si>
    <t xml:space="preserve">De 70 a 74 años </t>
  </si>
  <si>
    <t xml:space="preserve">De 65 a 69 años </t>
  </si>
  <si>
    <t xml:space="preserve">De 60 a 64 años </t>
  </si>
  <si>
    <t xml:space="preserve">De 55 a 59 años </t>
  </si>
  <si>
    <t xml:space="preserve">De 50 a 54 años </t>
  </si>
  <si>
    <t xml:space="preserve">De 45 a 49 años </t>
  </si>
  <si>
    <t>De 19 a 44 años (Mujeres)</t>
  </si>
  <si>
    <t>De 19 a 44 años (Hombres)</t>
  </si>
  <si>
    <t>De 15 a 18 años (Mujeres)</t>
  </si>
  <si>
    <t>De 15 a 18 años (Hombres)</t>
  </si>
  <si>
    <t xml:space="preserve">De 5 a 14 años </t>
  </si>
  <si>
    <t xml:space="preserve">De 1 a 4 años </t>
  </si>
  <si>
    <t>Esto es lo que aparece en la Resolución</t>
  </si>
  <si>
    <t>Menores de 1 año</t>
  </si>
  <si>
    <t>UPC-C</t>
  </si>
  <si>
    <t>Estructura de Costo */</t>
  </si>
  <si>
    <t xml:space="preserve">Grupo etáreo </t>
  </si>
  <si>
    <t>PONDERADORES AÑO 2013 - REGIMEN SUBSIDIADO</t>
  </si>
  <si>
    <t>EPS015 - Concentración Riesgo</t>
  </si>
  <si>
    <t>EPS037 - Concentración Riesgo</t>
  </si>
  <si>
    <t>Promoción y Prevención</t>
  </si>
  <si>
    <t>Área Conurbados Contributivo</t>
  </si>
  <si>
    <t>Área Especial Contributivo</t>
  </si>
  <si>
    <t>Área normal Contributivo</t>
  </si>
  <si>
    <t>VALORES UPC-C PROMEDIO AÑO 2013</t>
  </si>
  <si>
    <t>PONDERADORES AÑO 2013 - REGIMEN CONTRIBUTIVO</t>
  </si>
  <si>
    <t xml:space="preserve">DATOS RESOLUCIÓN 4480 DE 2012 MINISTERIO DE SALUD Y PS </t>
  </si>
  <si>
    <t xml:space="preserve"> (*) Estos cambios rigen a partir del 1° de Julio por unificación del POS</t>
  </si>
  <si>
    <t>N.A.</t>
  </si>
  <si>
    <t>Subsidio Parcial Resto País</t>
  </si>
  <si>
    <t>Subsidio Parcial (BoCaMe)</t>
  </si>
  <si>
    <t>Barranquilla (Piloto POS unificado)</t>
  </si>
  <si>
    <t>Cartagena (Piloto POS unificado)</t>
  </si>
  <si>
    <t>Área Conurbados Subsidiado (*)</t>
  </si>
  <si>
    <t>Itagui, Envigado, Sabaneta, Barranquilla y Soledad</t>
  </si>
  <si>
    <t>Área Especial Subsidiado (*)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</si>
  <si>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Soacha, Bello</t>
    </r>
  </si>
  <si>
    <t>Área normal Subsidiado (*)</t>
  </si>
  <si>
    <t>ACUERDO CRES 032</t>
  </si>
  <si>
    <t>EPS008 - Concentración Riesgo</t>
  </si>
  <si>
    <t>respectivas áreas de influencia, en las cuales se aplicará la UPC del resto del país.</t>
  </si>
  <si>
    <t>ciudades de Arauca, Florencia, Riohacha, Sincelejo, Villavicencio, Yopal y sus</t>
  </si>
  <si>
    <t xml:space="preserve">Providencia, Sucre, Vaupés, Vichada y la región de Urabá. Se exceptúan las </t>
  </si>
  <si>
    <t>Caquetá, Chocó, Guajira, Guainía, Guaviare, Meta, Putumayo, San Andrés y</t>
  </si>
  <si>
    <r>
      <rPr>
        <b/>
        <sz val="11"/>
        <color indexed="8"/>
        <rFont val="Arial Narrow"/>
        <family val="2"/>
      </rPr>
      <t>Área Especial (Contributivo y Subsidiado):</t>
    </r>
    <r>
      <rPr>
        <sz val="11"/>
        <color indexed="8"/>
        <rFont val="Arial Narrow"/>
        <family val="2"/>
      </rPr>
      <t xml:space="preserve"> departamentos de Amazonas, Arauca, Casanare,</t>
    </r>
  </si>
  <si>
    <t xml:space="preserve">VALORES UPC PROMEDIO AÑO 2012 </t>
  </si>
  <si>
    <t>ACUERDO CRES 030</t>
  </si>
  <si>
    <t>Entre 18 y Menores de 60 años</t>
  </si>
  <si>
    <t>Bogotá, Cali y Medellín</t>
  </si>
  <si>
    <t>Por conurbado la UPC-S de Barranquilla es igual a la de Cartagena + 7,5%</t>
  </si>
  <si>
    <t>Itagui, Envigado, Sabaneta y Soledad; Barranquilla se mantiene para el Contributivo</t>
  </si>
  <si>
    <t xml:space="preserve"> */ Estructura vigente desde el 1° de Enero de 2012</t>
  </si>
  <si>
    <t>PONDERADORES AÑO 2012 - DESDE 1° DE ENERO AL 31 DE DICIEMBRE</t>
  </si>
  <si>
    <t xml:space="preserve">DATOS ACUERDOS CRES 030 Y 032 </t>
  </si>
  <si>
    <t xml:space="preserve"> (*) Estos cambios rigen a partir del 1° de Noviembre</t>
  </si>
  <si>
    <t>Subsidio Parcial Resto País (*)</t>
  </si>
  <si>
    <t>Subsidio Parcial (BoCaMe) (*)</t>
  </si>
  <si>
    <t>ACUERDO CRES 027</t>
  </si>
  <si>
    <t>ACUERDO CRES 026</t>
  </si>
  <si>
    <t>VALORES UPC PROMEDIO AÑO 2011 - DESDE EL 1° DE ABRIL</t>
  </si>
  <si>
    <t>ACUERDO CRES 023</t>
  </si>
  <si>
    <t>18 años en adelante</t>
  </si>
  <si>
    <t xml:space="preserve"> */ Estructura vigente desde el 1° de Enero de 2011</t>
  </si>
  <si>
    <t>PONDERADORES AÑO 2011 - DESDE 1° DE ENERO AL 31 DE DICIEMBRE</t>
  </si>
  <si>
    <t>VALORES UPC PROMEDIO AÑO 2011 - ENERO A MARZO</t>
  </si>
  <si>
    <t>ACUERDO CRES 019</t>
  </si>
  <si>
    <t xml:space="preserve">DATOS ACUERDOS CRES 019, 023,026 Y 027 </t>
  </si>
  <si>
    <t xml:space="preserve"> (#) Estos cambios rigen a partir del 1° de Abril por Unificación del POS</t>
  </si>
  <si>
    <t>Subsidio Parcial (#)</t>
  </si>
  <si>
    <t>No aplica</t>
  </si>
  <si>
    <t>Área normal Subsidiado (#)</t>
  </si>
  <si>
    <t>NOTA: En prueba piloto se unifica el POS-S con el POS-C en Cartagena</t>
  </si>
  <si>
    <t>VALORES UPC-S AÑO 2010 - DISTRITO DE CARTAGENA</t>
  </si>
  <si>
    <t>ACUERDO CRES 013</t>
  </si>
  <si>
    <t xml:space="preserve"> (&amp;) Estos cambios rigen a partir del 1° de Febrero por Unificación del POS</t>
  </si>
  <si>
    <t>Ba = Barranquilla</t>
  </si>
  <si>
    <t>Subsidio Parcial (Ba) (&amp;)</t>
  </si>
  <si>
    <t>Aplica para Barranquilla</t>
  </si>
  <si>
    <t>Área Conurbada Subsidiado (&amp;)</t>
  </si>
  <si>
    <t>Área normal Subsidiado (&amp;)</t>
  </si>
  <si>
    <t>NOTA: En prueba piloto se unifica el POS-S con el POS-C en Barranquilla</t>
  </si>
  <si>
    <t>VALORES UPC-S AÑO 2010 - DISTRITO DE BARRANQUILLA</t>
  </si>
  <si>
    <t>ACUERDO CRES 012</t>
  </si>
  <si>
    <t xml:space="preserve"> (*) Según Acuerdo 015 de 2010, estos cambios rigen a partir del 1° de Enero</t>
  </si>
  <si>
    <t>Subsidio Parcial Resto (*)</t>
  </si>
  <si>
    <t>Bogotá, Cali, Medellín y Barranquilla</t>
  </si>
  <si>
    <t>Subsidio Parcial (BoCaMeBa) (*)</t>
  </si>
  <si>
    <t>ACUERDO CRES 015</t>
  </si>
  <si>
    <t>VALORES UPC PROMEDIO AÑO 2010</t>
  </si>
  <si>
    <t>ACUERDOS CRES 011 Y 015</t>
  </si>
  <si>
    <t>Subsidio Parcial Resto</t>
  </si>
  <si>
    <t>Mayores 12 años</t>
  </si>
  <si>
    <t>Subsidio Parcial (BoCaMeBa)</t>
  </si>
  <si>
    <t>Soacha, Bello, Itagui, Envigado, Sabaneta y Soledad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</si>
  <si>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Barranquilla,</t>
    </r>
  </si>
  <si>
    <t>ACUERDO CRES 009</t>
  </si>
  <si>
    <t xml:space="preserve"> */ Estructura vigente desde el 1° de Enero de 2010</t>
  </si>
  <si>
    <t>PONDERADORES AÑO 2010 - DESDE 1° DE ENERO AL 31 DE DICIEMBRE</t>
  </si>
  <si>
    <t xml:space="preserve">DATOS ACUERDO 009 (CRES) DE 2009 Y 011, 012,013 Y 015 DE 2010 </t>
  </si>
  <si>
    <t xml:space="preserve"> #/ Cambios efectuados a partir de Octubre de 2009</t>
  </si>
  <si>
    <t>Área Conurbados Subsidiado (#)</t>
  </si>
  <si>
    <t>Área Especial Subsidiado (#)</t>
  </si>
  <si>
    <t>VALORES UPC PROMEDIO AÑO 2009</t>
  </si>
  <si>
    <t>ACUERDO 05 - CRES</t>
  </si>
  <si>
    <t xml:space="preserve"> &amp;/ Cambios efectuados a partir de Julio de 2009</t>
  </si>
  <si>
    <t>Área Conurbados Subsidiado (&amp;)</t>
  </si>
  <si>
    <t>Área Especial Subsidiado (&amp;)</t>
  </si>
  <si>
    <t>ACUERDO 412</t>
  </si>
  <si>
    <t xml:space="preserve"> */ Estructura vigente desde el 1° de Marzo de 2009</t>
  </si>
  <si>
    <t>PONDERADORES AÑO 2009 - DESDE 1° DE MARZO AL 31 DE DICIEMBRE</t>
  </si>
  <si>
    <t>ACUERDO 404</t>
  </si>
  <si>
    <t>ACUERDOS 403 Y 404</t>
  </si>
  <si>
    <t xml:space="preserve"> */ Estructura vigente desde el 1° de Enero de 2009</t>
  </si>
  <si>
    <t>PONDERADORES AÑO 2009 - DESDE 1° DE ENERO AL 28 DE FEBRERO</t>
  </si>
  <si>
    <t xml:space="preserve">DATOS ACUERDOS 403 Y 404 DE 2008 - 412  (CNSSS) Y 005 (CRES) DE 2009 </t>
  </si>
  <si>
    <t>VALORES UPC PROMEDIO AÑO 2008</t>
  </si>
  <si>
    <t>ACUERDO 379</t>
  </si>
  <si>
    <t xml:space="preserve"> */ Estructura vigente desde el 1° de Enero de 2008</t>
  </si>
  <si>
    <t>Mayores de 60 años</t>
  </si>
  <si>
    <t xml:space="preserve">De 45 a 59 años </t>
  </si>
  <si>
    <t>De 15 a 44 años (Mujeres)</t>
  </si>
  <si>
    <t>De 15 a 44 años (Hombres)</t>
  </si>
  <si>
    <t>PONDERADORES AÑO 2008 - DESDE 1° DE ENERO AL 31 DE DICIEMBRE</t>
  </si>
  <si>
    <t>ACUERDO 381</t>
  </si>
  <si>
    <t>DATOS ACUERDOS 379 y 381 DE 2008</t>
  </si>
  <si>
    <t xml:space="preserve"> */ Estructura vigente desde el 1° de Agosto de 2007</t>
  </si>
  <si>
    <t>PONDERADORES AÑO 2007 - DESDE 1° DE AGOSTO AL 31 DE DICIEMBRE</t>
  </si>
  <si>
    <t>ACUERDO 374</t>
  </si>
  <si>
    <t xml:space="preserve"> */ Estructura vigente desde el 1° de Abril de 2007</t>
  </si>
  <si>
    <t>PONDERADORES AÑO 2007 - DESDE 1° DE ABRIL HASTA 31 DE JULIO</t>
  </si>
  <si>
    <t>ACUERDO 360</t>
  </si>
  <si>
    <t>Subsidio Parcial Barranquilla</t>
  </si>
  <si>
    <t>VALORES UPC PROMEDIO AÑO 2007</t>
  </si>
  <si>
    <t>ACUERDO 351</t>
  </si>
  <si>
    <t>El Acuerdo 354 del CNSSS adiciona a Soacha, Bello, Itagui, Envigado, Sabaneta y Soledad</t>
  </si>
  <si>
    <r>
      <rPr>
        <b/>
        <sz val="11"/>
        <color indexed="8"/>
        <rFont val="Arial Narrow"/>
        <family val="2"/>
      </rPr>
      <t>Área Conurbados Subsidiado:</t>
    </r>
    <r>
      <rPr>
        <sz val="11"/>
        <color indexed="8"/>
        <rFont val="Arial Narrow"/>
        <family val="2"/>
      </rPr>
      <t xml:space="preserve"> ciudades de Bogotá, Cali, Medellín y Barranquilla.</t>
    </r>
  </si>
  <si>
    <t xml:space="preserve"> */ Estructura vigente hasta el 31 de Marzo de 2007</t>
  </si>
  <si>
    <t>UPC-C PONDERADA</t>
  </si>
  <si>
    <t>PONDERADORES AÑO 2007 - DESDE 1° DE ENERO AL 31 DE MARZO</t>
  </si>
  <si>
    <t>DATOS ACUERDOS 351 DE 2006, 360 Y 374 DE 2007 (CNSSS)</t>
  </si>
  <si>
    <t>CUADRO 6 - ANALISIS DE PRODUCTIVIDAD</t>
  </si>
  <si>
    <t>CUADRO 7 - CALIDAD</t>
  </si>
  <si>
    <t>E.S.E.</t>
  </si>
  <si>
    <t>Horas contratadas mes por profesional</t>
  </si>
  <si>
    <t>Total Horas mes</t>
  </si>
  <si>
    <t>Var % 2016/2013</t>
  </si>
  <si>
    <t>CUADRO 1 -  IDENTIFICACION DE LA EMPRESA SOCIAL DEL ESTADO - ESE</t>
  </si>
  <si>
    <t>NOMBRE DE LA EMPRESA SOCIAL DEL ESTADO</t>
  </si>
  <si>
    <t xml:space="preserve">NIVEL DE ATENCIÓN  </t>
  </si>
  <si>
    <t>CARÁCTER TERRITORIAL</t>
  </si>
  <si>
    <t>DEPARTAMENTO/DISTRITO</t>
  </si>
  <si>
    <t>MUNICIPIO SEDE PRINCIPAL</t>
  </si>
  <si>
    <t>CUADRO 1 A - INTEGRANTES JUNTA DIRECTIVA</t>
  </si>
  <si>
    <t>CUADRO 1 B - DIRECTIVOS Y RESPONSABLES ELABORACIÓN Y EJECUCIÓN DEL PSFF</t>
  </si>
  <si>
    <t>TELEFONOS</t>
  </si>
  <si>
    <t>FUNCIONARIO DE CONTACTO</t>
  </si>
  <si>
    <t>MUNICIPIO, DIRECCION Y TIPO DE SEDES ADICIONALES</t>
  </si>
  <si>
    <t>ACTO ADMINISTRATIVO DE ADOPCION DE ESTATUTOS</t>
  </si>
  <si>
    <t>CUADRO 2.  SERVICIOS OFRECIDOS POR LA ESE SEGÚN HABILITACION, RED DE SERVICIOS ACTUAL Y PROPUESTA</t>
  </si>
  <si>
    <t>CUADRO 3 - OFERTA DE SERVICIOS SEGÚN LA CAPACIDAD FÍSICA INSTALADA</t>
  </si>
  <si>
    <t>CUADRO 4 - OFERTA DE SERVICIOS SEGÚN LA CAPACIDAD DISPONIBLE DE RECURSOS HUMANOS</t>
  </si>
  <si>
    <t>AÑO 2.012</t>
  </si>
  <si>
    <t>AÑO 2.013</t>
  </si>
  <si>
    <t>CUADRO  5. PRODUCCION DE SERVICIOS - ULTIMOS CINCO AÑOS</t>
  </si>
  <si>
    <t>Var % 2013/2012</t>
  </si>
  <si>
    <t>CUADRO 8 - Procesos judiciales</t>
  </si>
  <si>
    <t>CUADRO 8 A- Impacto financiero de los fallos en contra</t>
  </si>
  <si>
    <t>CUADRO 9A -COSTO TALENTO HUMANO - SERVICIOS PERSONALES INDIRECTOS _ PERSONAL POR CONTRATO DE PRESTACIÓN DE SERVICIOS</t>
  </si>
  <si>
    <t>CUADRO 9 - COSTO TALENTO HUMANO DE PLANTA CONSOLIDADO</t>
  </si>
  <si>
    <t>CUADRO 15. INGRESOS NO GENERADOS EN LA VENTA DE SERVICIOS</t>
  </si>
  <si>
    <t>CUADRO 25 - POBLACIÓN POR ASEGURADOR O PAGADOR</t>
  </si>
  <si>
    <t>CUADRO No. 26</t>
  </si>
  <si>
    <t>CUADRO No.  27</t>
  </si>
  <si>
    <t>CUADRO No. 28</t>
  </si>
  <si>
    <t>MORTALIDAD GENERAL  - AÑO 2012</t>
  </si>
  <si>
    <t>CUADRO - 29 - ANALISIS DE IPS DE AREA DE INFLUENCIA DE LA ESE - PUBLICAS Y PRIVADAS</t>
  </si>
  <si>
    <t xml:space="preserve">RESPONSABLE </t>
  </si>
  <si>
    <t xml:space="preserve">CATEGORIA </t>
  </si>
  <si>
    <t>CUADRO 37. FLUJO FINANCIERO PROYECTADO</t>
  </si>
  <si>
    <t>CUADRO 38. PRESUPUESTO DE INGRESOS Y GASTOS</t>
  </si>
  <si>
    <t>TOTAL GENERAL</t>
  </si>
  <si>
    <t>F. Gastos/Costos/Pasivos PSFF</t>
  </si>
  <si>
    <t>E. Cuentas por Pagar - Rezago Vigencia Anterior</t>
  </si>
  <si>
    <t>D. Gastos Variables Operacionales</t>
  </si>
  <si>
    <t>C. Gastos Fijos Operacionales</t>
  </si>
  <si>
    <t>B. Gastos Variables Administrativos</t>
  </si>
  <si>
    <t>A. Gastos Fijos Administrativos</t>
  </si>
  <si>
    <t>GASTOS OPERACIÓN CORRIENTE</t>
  </si>
  <si>
    <t>TOTAL INGRESOS/GASTOS</t>
  </si>
  <si>
    <t>RECURSOS DE LA NACIÓN PARA EL PSFF</t>
  </si>
  <si>
    <t>RECURSOS DEL MUNICIPIO PARA EL PSFF</t>
  </si>
  <si>
    <t>RECURSOS DEL DEPARTAMENTO O DISTRITO PARA EL PSFF</t>
  </si>
  <si>
    <t>RECURSOS FONSAET</t>
  </si>
  <si>
    <t>RECURSOS DE EXCEDENTES RENTAS CEDIDAS</t>
  </si>
  <si>
    <t>RECURSOS DE CUENTAS MAESTRAS</t>
  </si>
  <si>
    <t>TOTAL OTROS INGRESOS EXTRAORDINARIOS DE LA ESE</t>
  </si>
  <si>
    <t>TOTAL RECURSOS DEL CREDITO DE LA ESE</t>
  </si>
  <si>
    <t>TOTAL INGRESOS DE CAPITAL</t>
  </si>
  <si>
    <t>TOTAL INGRESOS NO CORRIENTES</t>
  </si>
  <si>
    <t>TOTAL OTROS INGRESOS CORRIENTES</t>
  </si>
  <si>
    <t>TOTAL INGRESOS POR LA VENTA DE SERVICIOS DE SALUD</t>
  </si>
  <si>
    <t>USOS/FUENTES VIGENCIA FISCAL XXXX</t>
  </si>
  <si>
    <t>CUADRO 39. MATRIZ DE FINANCIAMIENTO</t>
  </si>
  <si>
    <t>101</t>
  </si>
  <si>
    <t>GENERAL ADULTOS</t>
  </si>
  <si>
    <t>102</t>
  </si>
  <si>
    <t>GENERAL PEDIÁTRICA</t>
  </si>
  <si>
    <t>103</t>
  </si>
  <si>
    <t>PSIQUIATRÍA O UNIDAD DE SALUD MENTAL</t>
  </si>
  <si>
    <t>104</t>
  </si>
  <si>
    <t>FARMACODEPENDENCIA</t>
  </si>
  <si>
    <t>105</t>
  </si>
  <si>
    <t>CUIDADO INTERMEDIO NEONATAL</t>
  </si>
  <si>
    <t>106</t>
  </si>
  <si>
    <t>CUIDADO INTERMEDIO PEDIÁTRICO</t>
  </si>
  <si>
    <t>107</t>
  </si>
  <si>
    <t>CUIDADO INTERMEDIO ADULTOS</t>
  </si>
  <si>
    <t>108</t>
  </si>
  <si>
    <t>CUIDADO INTENSIVO NEONATAL</t>
  </si>
  <si>
    <t>109</t>
  </si>
  <si>
    <t>CUIDADO INTENSIVO PEDIÁTRICO</t>
  </si>
  <si>
    <t>110</t>
  </si>
  <si>
    <t>CUIDADO INTENSIVO ADULTOS</t>
  </si>
  <si>
    <t>111</t>
  </si>
  <si>
    <t>UNIDAD DE QUEMADOS ADULTOS</t>
  </si>
  <si>
    <t>112</t>
  </si>
  <si>
    <t>OBSTETRICIA</t>
  </si>
  <si>
    <t>115</t>
  </si>
  <si>
    <t>HOSPITALIZACIÓN DIA</t>
  </si>
  <si>
    <t>116</t>
  </si>
  <si>
    <t>QUEMADOS PEDIÁTRICO</t>
  </si>
  <si>
    <t>117</t>
  </si>
  <si>
    <t>CUIDADO AGUDO EN SALUD MENTAL O PSIQUIATRÍA</t>
  </si>
  <si>
    <t>118</t>
  </si>
  <si>
    <t>CUIDADO INTERMEDIO EN SALUD MENTAL O PSIQUIATRÍA</t>
  </si>
  <si>
    <t>119</t>
  </si>
  <si>
    <t>HOSPITALIZACIÓN DOMICILIARIA</t>
  </si>
  <si>
    <t>201</t>
  </si>
  <si>
    <t>CIRUGÍA DE CABEZA Y CUELLO</t>
  </si>
  <si>
    <t>202</t>
  </si>
  <si>
    <t xml:space="preserve">CIRUGÍA CARDIOVASCULAR </t>
  </si>
  <si>
    <t>203</t>
  </si>
  <si>
    <t>CIRUGÍA GENERAL</t>
  </si>
  <si>
    <t>204</t>
  </si>
  <si>
    <t>CIRUGÍA GINECOLÓGICA</t>
  </si>
  <si>
    <t>205</t>
  </si>
  <si>
    <t>CIRUGÍA MAXILOFACIAL</t>
  </si>
  <si>
    <t>206</t>
  </si>
  <si>
    <t>CIRUGÍA NEUROLÓGICA</t>
  </si>
  <si>
    <t>207</t>
  </si>
  <si>
    <t>CIRUGÍA ORTOPÉDICA</t>
  </si>
  <si>
    <t>208</t>
  </si>
  <si>
    <t>CIRUGÍA OFTALMOLÓGICA</t>
  </si>
  <si>
    <t>209</t>
  </si>
  <si>
    <t>CIRUGÍA OTORRINOLARINGOLOGÍA</t>
  </si>
  <si>
    <t>210</t>
  </si>
  <si>
    <t>CIRUGÍA ONCOLÓGICA</t>
  </si>
  <si>
    <t>211</t>
  </si>
  <si>
    <t>CIRUGÍA ORAL</t>
  </si>
  <si>
    <t>212</t>
  </si>
  <si>
    <t>CIRUGÍA PEDIÁTRICA</t>
  </si>
  <si>
    <t>213</t>
  </si>
  <si>
    <t>CIRUGÍA PLÁSTICA Y ESTÉTICA</t>
  </si>
  <si>
    <t>214</t>
  </si>
  <si>
    <t>CIRUGÍA VASCULAR Y ANGIOLÓGICA</t>
  </si>
  <si>
    <t>215</t>
  </si>
  <si>
    <t>CIRUGÍA UROLÓGICA</t>
  </si>
  <si>
    <t>217</t>
  </si>
  <si>
    <t>OTRAS CIRUGÍAS; CUÁL?</t>
  </si>
  <si>
    <t>218</t>
  </si>
  <si>
    <t>CIRUGÍA ENDOVASCULAR NEUROLOGÍA</t>
  </si>
  <si>
    <t>219</t>
  </si>
  <si>
    <t>TRANSPLANTE RENAL</t>
  </si>
  <si>
    <t>220</t>
  </si>
  <si>
    <t>TRANSPLANTE DE CORAZÓN</t>
  </si>
  <si>
    <t>221</t>
  </si>
  <si>
    <t>TRANSPLANTE DE HÍGADO</t>
  </si>
  <si>
    <t>222</t>
  </si>
  <si>
    <t>TRANSPLANTE DE PULMÓN</t>
  </si>
  <si>
    <t>223</t>
  </si>
  <si>
    <t>TRANSPLANTE DE RIÑÓN - PÁNCREAS</t>
  </si>
  <si>
    <t>224</t>
  </si>
  <si>
    <t>TRANSPLANTE DE CÓNEA</t>
  </si>
  <si>
    <t>225</t>
  </si>
  <si>
    <t>IMPLANTE DE TEJIDO ÓSEO</t>
  </si>
  <si>
    <t>226</t>
  </si>
  <si>
    <t>OTROS IMPLANTES Y TRANSPLANTES</t>
  </si>
  <si>
    <t>227</t>
  </si>
  <si>
    <t>CIRUGÍA ONCOLÓGICA PEDIÁTRICA</t>
  </si>
  <si>
    <t>228</t>
  </si>
  <si>
    <t>TRANSPLANTE MÉDULA ÓSEA O CÉLULAS MADRE</t>
  </si>
  <si>
    <t>229</t>
  </si>
  <si>
    <t>IMPLANTE DE PIEL</t>
  </si>
  <si>
    <t>230</t>
  </si>
  <si>
    <t>IMPLANTE VÁLVULAS CARDÍACAS</t>
  </si>
  <si>
    <t>231</t>
  </si>
  <si>
    <t>CIRUGÍA DE LA MANO</t>
  </si>
  <si>
    <t>232</t>
  </si>
  <si>
    <t>CIRUGÍA DE MAMA Y TUMORES TEJIDOS BLANDOS</t>
  </si>
  <si>
    <t>233</t>
  </si>
  <si>
    <t>CIRUGÍA DERMATOLÓGICA</t>
  </si>
  <si>
    <t>234</t>
  </si>
  <si>
    <t>CIRUGÍA DE TÓRAX</t>
  </si>
  <si>
    <t>235</t>
  </si>
  <si>
    <t>CIRUGÍA GASTROINTESTINAL</t>
  </si>
  <si>
    <t>237</t>
  </si>
  <si>
    <t>CIRUGÍA PLÁSTICA ONCOLÓGICA</t>
  </si>
  <si>
    <t>301</t>
  </si>
  <si>
    <t>ANESTESIA</t>
  </si>
  <si>
    <t>302</t>
  </si>
  <si>
    <t>CARDIOLOGÍA</t>
  </si>
  <si>
    <t>303</t>
  </si>
  <si>
    <t>304</t>
  </si>
  <si>
    <t>305</t>
  </si>
  <si>
    <t>306</t>
  </si>
  <si>
    <t>308</t>
  </si>
  <si>
    <t>DERMATOLOGÍA</t>
  </si>
  <si>
    <t>309</t>
  </si>
  <si>
    <t>DOLOR Y CUIDADOS PALIATIVOS</t>
  </si>
  <si>
    <t>310</t>
  </si>
  <si>
    <t>ENDOCRINOLOGÍA</t>
  </si>
  <si>
    <t>311</t>
  </si>
  <si>
    <t>ENDODONCIA</t>
  </si>
  <si>
    <t>312</t>
  </si>
  <si>
    <t>ENFERMERÍA</t>
  </si>
  <si>
    <t>313</t>
  </si>
  <si>
    <t>ESTOMATOLOGÍA</t>
  </si>
  <si>
    <t>314</t>
  </si>
  <si>
    <t>FISIOTERAPIA</t>
  </si>
  <si>
    <t>315</t>
  </si>
  <si>
    <t>FONOAUDIOLOGÍA Y/O TERAPIA DE LENGUAJE</t>
  </si>
  <si>
    <t>316</t>
  </si>
  <si>
    <t>GASTROENTEROLOGÍA</t>
  </si>
  <si>
    <t>317</t>
  </si>
  <si>
    <t>GENÉTICA</t>
  </si>
  <si>
    <t>318</t>
  </si>
  <si>
    <t>GERIATRÍA</t>
  </si>
  <si>
    <t>319</t>
  </si>
  <si>
    <t>GERONTOLOGÍA</t>
  </si>
  <si>
    <t>320</t>
  </si>
  <si>
    <t>GINECOBSTRETRICIA</t>
  </si>
  <si>
    <t>321</t>
  </si>
  <si>
    <t>HEMATOLOGÍA</t>
  </si>
  <si>
    <t>322</t>
  </si>
  <si>
    <t>IMPLANTOLOGÍA</t>
  </si>
  <si>
    <t>323</t>
  </si>
  <si>
    <t>INFECTOLOGÍA</t>
  </si>
  <si>
    <t>324</t>
  </si>
  <si>
    <t>INMUNOLOGÍA</t>
  </si>
  <si>
    <t>325</t>
  </si>
  <si>
    <t>MEDICINA FAMILIAR</t>
  </si>
  <si>
    <t>326</t>
  </si>
  <si>
    <t>MEDICINA FÍSICA Y DEL DEPORTE</t>
  </si>
  <si>
    <t>327</t>
  </si>
  <si>
    <t>MEDICINA FÍSICA Y REHABILITACIÓN</t>
  </si>
  <si>
    <t>328</t>
  </si>
  <si>
    <t>MEDICINA GENERAL</t>
  </si>
  <si>
    <t>329</t>
  </si>
  <si>
    <t>MEDICINA INTERNA</t>
  </si>
  <si>
    <t>330</t>
  </si>
  <si>
    <t>NEFROLOGÍA</t>
  </si>
  <si>
    <t>331</t>
  </si>
  <si>
    <t>NEUMOLOGÍA</t>
  </si>
  <si>
    <t>332</t>
  </si>
  <si>
    <t>NEUROLOGÍA</t>
  </si>
  <si>
    <t>333</t>
  </si>
  <si>
    <t>NUTRICIÓN Y DIETÉTICA</t>
  </si>
  <si>
    <t>334</t>
  </si>
  <si>
    <t>ODONTOLOGÍA GENERAL</t>
  </si>
  <si>
    <t>335</t>
  </si>
  <si>
    <t>OFTALMOLOGÍA</t>
  </si>
  <si>
    <t>336</t>
  </si>
  <si>
    <t>ONCOLOGÍA CLÍNICA</t>
  </si>
  <si>
    <t>337</t>
  </si>
  <si>
    <t>OPTOMETRÍA</t>
  </si>
  <si>
    <t>338</t>
  </si>
  <si>
    <t>ORTODONCIA</t>
  </si>
  <si>
    <t>339</t>
  </si>
  <si>
    <t>ORTOPEDIA Y/O TRAUMATOLOGÍA</t>
  </si>
  <si>
    <t>340</t>
  </si>
  <si>
    <t>OTORRINOLARINGOLOGÍA</t>
  </si>
  <si>
    <t>341</t>
  </si>
  <si>
    <t>PATOLOGÍA</t>
  </si>
  <si>
    <t>342</t>
  </si>
  <si>
    <t>PEDIATRÍA</t>
  </si>
  <si>
    <t>343</t>
  </si>
  <si>
    <t>PERIODONCIA</t>
  </si>
  <si>
    <t>344</t>
  </si>
  <si>
    <t>PSICOLOGÍA</t>
  </si>
  <si>
    <t>345</t>
  </si>
  <si>
    <t>PSIQUIATRÍA</t>
  </si>
  <si>
    <t>346</t>
  </si>
  <si>
    <t>REHABILITACIÓN ONCOLÓGICA</t>
  </si>
  <si>
    <t>347</t>
  </si>
  <si>
    <t>REHABILITACIÓN ORAL</t>
  </si>
  <si>
    <t>348</t>
  </si>
  <si>
    <t>REUMATOLOGÍA</t>
  </si>
  <si>
    <t>349</t>
  </si>
  <si>
    <t>SALUD OCUPACIONAL</t>
  </si>
  <si>
    <t>350</t>
  </si>
  <si>
    <t>MEDICINA ALTERNATIVA - TERAPIA ALTERNATIVA</t>
  </si>
  <si>
    <t>352</t>
  </si>
  <si>
    <t>TERAPIA OCUPACIONAL</t>
  </si>
  <si>
    <t>353</t>
  </si>
  <si>
    <t>TERAPIA RESPIRATORIA</t>
  </si>
  <si>
    <t>354</t>
  </si>
  <si>
    <t>TOXICOLOGÍA</t>
  </si>
  <si>
    <t>355</t>
  </si>
  <si>
    <t>UROLOGÍA</t>
  </si>
  <si>
    <t>356</t>
  </si>
  <si>
    <t>OTRAS CONSULTAS DE ESPECIALIDAD; CUÁL?</t>
  </si>
  <si>
    <t>359</t>
  </si>
  <si>
    <t>CONSULTA PRIORITARIA</t>
  </si>
  <si>
    <t>361</t>
  </si>
  <si>
    <t>CARDIOLOGÍA PEDIÁTRICA</t>
  </si>
  <si>
    <t>362</t>
  </si>
  <si>
    <t>363</t>
  </si>
  <si>
    <t>CIRUGÍA DE MANO</t>
  </si>
  <si>
    <t>364</t>
  </si>
  <si>
    <t>365</t>
  </si>
  <si>
    <t>366</t>
  </si>
  <si>
    <t>367</t>
  </si>
  <si>
    <t>368</t>
  </si>
  <si>
    <t>CIRUGÍA GINECOLÓGICA LAPAROSCÓPICA</t>
  </si>
  <si>
    <t>369</t>
  </si>
  <si>
    <t>370</t>
  </si>
  <si>
    <t>372</t>
  </si>
  <si>
    <t>CIRUGÍA VASCULAR</t>
  </si>
  <si>
    <t>373</t>
  </si>
  <si>
    <t>374</t>
  </si>
  <si>
    <t>375</t>
  </si>
  <si>
    <t>DERMATOLOGÍA ONCOLÓGICA</t>
  </si>
  <si>
    <t>377</t>
  </si>
  <si>
    <t>COLOPROCTOLOGÍA</t>
  </si>
  <si>
    <t>378</t>
  </si>
  <si>
    <t>ELECTROFISIOLOGÍA MARCAPASOS Y ARRITMIAS CARDÍACAS</t>
  </si>
  <si>
    <t>379</t>
  </si>
  <si>
    <t>GINECOLOGÍA ONCOLÓGICA</t>
  </si>
  <si>
    <t>381</t>
  </si>
  <si>
    <t>HEMATOLOGÍA Y ONCOLOGÍA CLÍNICA</t>
  </si>
  <si>
    <t>383</t>
  </si>
  <si>
    <t>MEDICINA NUCLEAR</t>
  </si>
  <si>
    <t>384</t>
  </si>
  <si>
    <t>NEFROLOGÍA PEDIÁTRICA</t>
  </si>
  <si>
    <t>385</t>
  </si>
  <si>
    <t>NEONATOLOGÍA</t>
  </si>
  <si>
    <t>386</t>
  </si>
  <si>
    <t>NEUMOLOGÍA PEDIÁTRICA</t>
  </si>
  <si>
    <t>387</t>
  </si>
  <si>
    <t>NEUROCIRUGÍA</t>
  </si>
  <si>
    <t>388</t>
  </si>
  <si>
    <t>NEUROPEDIATRÍA</t>
  </si>
  <si>
    <t>390</t>
  </si>
  <si>
    <t>OFTALMOLOGÍA ONCOLÓGICA</t>
  </si>
  <si>
    <t>391</t>
  </si>
  <si>
    <t>ONCOLOGÍA Y HEMATOLOGÍA PEDIÁTRICA</t>
  </si>
  <si>
    <t>392</t>
  </si>
  <si>
    <t>ORTOPEDIA INFANTIL</t>
  </si>
  <si>
    <t>393</t>
  </si>
  <si>
    <t>ORTOPEDIA ONCOLÓGICA</t>
  </si>
  <si>
    <t>394</t>
  </si>
  <si>
    <t>PATOLOGÍA ONCOLÓGICA</t>
  </si>
  <si>
    <t>395</t>
  </si>
  <si>
    <t>UROLOGÍA ONCOLOGÍA</t>
  </si>
  <si>
    <t>396</t>
  </si>
  <si>
    <t>ODONTOPEDIATRÍA</t>
  </si>
  <si>
    <t>901</t>
  </si>
  <si>
    <t>VACUNACIÓN</t>
  </si>
  <si>
    <t>902</t>
  </si>
  <si>
    <t>ATENCIÓN PREVENTIVA SALUD ORAL HIGIENE ORAL</t>
  </si>
  <si>
    <t>904</t>
  </si>
  <si>
    <t>PLANIFICACIÓN FAMILIAR</t>
  </si>
  <si>
    <t>905</t>
  </si>
  <si>
    <t>PROMOCIÓN EN SALUD</t>
  </si>
  <si>
    <t>906</t>
  </si>
  <si>
    <t>OTRA CUAL?</t>
  </si>
  <si>
    <t>501</t>
  </si>
  <si>
    <t>SERVICIO DE URGENCIAS</t>
  </si>
  <si>
    <t>502</t>
  </si>
  <si>
    <t>URGENCIAS EN SALUD MENTAL O PSIQUIATRÍA</t>
  </si>
  <si>
    <t>601</t>
  </si>
  <si>
    <t>TRANSPORTE ASISTENCIAL BÁSICO</t>
  </si>
  <si>
    <t>602</t>
  </si>
  <si>
    <t>TRANSPORTE ASISTENCIAL MEDICALIZADO</t>
  </si>
  <si>
    <t>701</t>
  </si>
  <si>
    <t>DIAGNOSTICO CARDIOVASCULAR</t>
  </si>
  <si>
    <t>702</t>
  </si>
  <si>
    <t>NEFROLOGÍA - DIÁLISIS RENAL</t>
  </si>
  <si>
    <t>703</t>
  </si>
  <si>
    <t>ENDOSCOPIA DIGESTIVA</t>
  </si>
  <si>
    <t>704</t>
  </si>
  <si>
    <t>NEUMOLOGÍA - FIBROBRONCOSCOPIA</t>
  </si>
  <si>
    <t>705</t>
  </si>
  <si>
    <t>HEMODINAMIA</t>
  </si>
  <si>
    <t>706</t>
  </si>
  <si>
    <t>LABORATORIO CLÍNICO</t>
  </si>
  <si>
    <t>708</t>
  </si>
  <si>
    <t>UROLOGÍA - LITOTRIPSIA UROLÓGICA</t>
  </si>
  <si>
    <t>709</t>
  </si>
  <si>
    <t>710</t>
  </si>
  <si>
    <t>RADIOLOGÍA E IMÁGENES DIAGNOSTICO</t>
  </si>
  <si>
    <t>711</t>
  </si>
  <si>
    <t>RADIOTERAPIA</t>
  </si>
  <si>
    <t>712</t>
  </si>
  <si>
    <t>TOMA DE MUESTRAS DE LAB CLÍNICO</t>
  </si>
  <si>
    <t>713</t>
  </si>
  <si>
    <t>TRANSFUSIÓN SANGUÍNEA</t>
  </si>
  <si>
    <t>714</t>
  </si>
  <si>
    <t>SERVICIO FARMACÉUTICO</t>
  </si>
  <si>
    <t>715</t>
  </si>
  <si>
    <t>716</t>
  </si>
  <si>
    <t>TOMA DE MUESTRAS CITOLOGÍAS CÉRVICO-UTERINAS</t>
  </si>
  <si>
    <t>717</t>
  </si>
  <si>
    <t>LABORATORIO CITOLOGÍAS CÉRVICO-UTERINAS</t>
  </si>
  <si>
    <t>718</t>
  </si>
  <si>
    <t>LABORATORIO DE PATOLOGÍA</t>
  </si>
  <si>
    <t>719</t>
  </si>
  <si>
    <t>ULTRASONIDO</t>
  </si>
  <si>
    <t>720</t>
  </si>
  <si>
    <t>LACTARIO - ALIMENTACIÓN</t>
  </si>
  <si>
    <t>721</t>
  </si>
  <si>
    <t>ESTERILIZACIÓN</t>
  </si>
  <si>
    <t>723</t>
  </si>
  <si>
    <t>UROLOGÍA PROCEDIMIENTO</t>
  </si>
  <si>
    <t>724</t>
  </si>
  <si>
    <t>TOMA E INTERPRETACIÓN RADIOLOGÍAS ODONTOLÓGICAS</t>
  </si>
  <si>
    <t>725</t>
  </si>
  <si>
    <t>ELECTRODIAGNÓSTICO</t>
  </si>
  <si>
    <t>730</t>
  </si>
  <si>
    <t>NEUMOLOGÍA LABORATORIO FUNCIÓN PULMONAR</t>
  </si>
  <si>
    <t>731</t>
  </si>
  <si>
    <t>LABORATORIO DE HISTOTECNOLOGÍA</t>
  </si>
  <si>
    <t>732</t>
  </si>
  <si>
    <t>ECOCARDIOGRAFÍA</t>
  </si>
  <si>
    <t>801</t>
  </si>
  <si>
    <t>CENTRO ATEN EN DROGADICCIÓN AMBULATORIO</t>
  </si>
  <si>
    <t>814</t>
  </si>
  <si>
    <t>CENTRO ATEN EN DROGADICCIÓN RESIDENCIAL</t>
  </si>
  <si>
    <t>802</t>
  </si>
  <si>
    <t>CENTROS O SERVICIOS UNIDADES DE REHABILITACIÓN</t>
  </si>
  <si>
    <t>803</t>
  </si>
  <si>
    <t>CENTROS Y SERVICIOS DE PROTECCIÓN</t>
  </si>
  <si>
    <t>804</t>
  </si>
  <si>
    <t>CENTROS DIA PARA REHABILITACIÓN</t>
  </si>
  <si>
    <t>805</t>
  </si>
  <si>
    <t>CENTROS Y SERVICIO CUIDADO INTERMEDIO PARA REHABILITACIÓN</t>
  </si>
  <si>
    <t>806</t>
  </si>
  <si>
    <t>UNIDAD DE MEDICINA REPRODUCTIVA</t>
  </si>
  <si>
    <t>807</t>
  </si>
  <si>
    <t>CENTROS Y SERV ACONDICIONAMIENTO FÍSICO - CAPF</t>
  </si>
  <si>
    <t>808</t>
  </si>
  <si>
    <t>CENTROS Y SERVICIOS DE ESTÉTICA</t>
  </si>
  <si>
    <t>809</t>
  </si>
  <si>
    <t>SALA DE ENF RESPIRATORIAS AGUDAS - ERA</t>
  </si>
  <si>
    <t>810</t>
  </si>
  <si>
    <t>SALA DE REHIDRATACIÓN ORAL</t>
  </si>
  <si>
    <t>811</t>
  </si>
  <si>
    <t>SALA DE YESO</t>
  </si>
  <si>
    <t>812</t>
  </si>
  <si>
    <t>SALA DE REANIMACIÓN</t>
  </si>
  <si>
    <t>813</t>
  </si>
  <si>
    <t>SALA GENERAL DE PROCEDIMIENTOS MENORES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</si>
  <si>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</si>
  <si>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</si>
  <si>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</si>
  <si>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</si>
  <si>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</si>
  <si>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</si>
  <si>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</si>
  <si>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</si>
  <si>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</si>
  <si>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</si>
  <si>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</si>
  <si>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</si>
  <si>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</si>
  <si>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</si>
  <si>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</si>
  <si>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</si>
  <si>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</si>
  <si>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</si>
  <si>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</si>
  <si>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</si>
  <si>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</si>
  <si>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</si>
  <si>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</si>
  <si>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</si>
  <si>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</si>
  <si>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</si>
  <si>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</si>
  <si>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</si>
  <si>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</si>
  <si>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</si>
  <si>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</si>
  <si>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</si>
  <si>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</si>
  <si>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</si>
  <si>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</si>
  <si>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</si>
  <si>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</si>
  <si>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</si>
  <si>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</si>
  <si>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</si>
  <si>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</si>
  <si>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</si>
  <si>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312 </t>
  </si>
  <si>
    <t xml:space="preserve"> Enfermería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</si>
  <si>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</si>
  <si>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</si>
  <si>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</si>
  <si>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</si>
  <si>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</si>
  <si>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</si>
  <si>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</si>
  <si>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</si>
  <si>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</si>
  <si>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</si>
  <si>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</si>
  <si>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</si>
  <si>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</si>
  <si>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</si>
  <si>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</si>
  <si>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</si>
  <si>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</si>
  <si>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</si>
  <si>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</si>
  <si>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</si>
  <si>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</si>
  <si>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</si>
  <si>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</si>
  <si>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</si>
  <si>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</si>
  <si>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</si>
  <si>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</si>
  <si>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</si>
  <si>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</si>
  <si>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</si>
  <si>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</si>
  <si>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</si>
  <si>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</si>
  <si>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</si>
  <si>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</si>
  <si>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</si>
  <si>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</si>
  <si>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</si>
  <si>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</si>
  <si>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</si>
  <si>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334 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</si>
  <si>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</si>
  <si>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</si>
  <si>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</si>
  <si>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</si>
  <si>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</si>
  <si>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</si>
  <si>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</si>
  <si>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</si>
  <si>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</si>
  <si>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</si>
  <si>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</si>
  <si>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</si>
  <si>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</si>
  <si>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</si>
  <si>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</si>
  <si>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</si>
  <si>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</si>
  <si>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</si>
  <si>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</si>
  <si>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</si>
  <si>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</si>
  <si>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</si>
  <si>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</si>
  <si>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</si>
  <si>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</si>
  <si>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</si>
  <si>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</si>
  <si>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</si>
  <si>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</si>
  <si>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</si>
  <si>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</si>
  <si>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</si>
  <si>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</si>
  <si>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</si>
  <si>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</si>
  <si>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</si>
  <si>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</si>
  <si>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</si>
  <si>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</si>
  <si>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</si>
  <si>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</si>
  <si>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</si>
  <si>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</si>
  <si>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</si>
  <si>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</si>
  <si>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</si>
  <si>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</si>
  <si>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</si>
  <si>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</si>
  <si>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</si>
  <si>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</si>
  <si>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</si>
  <si>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</si>
  <si>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</si>
  <si>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</si>
  <si>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</si>
  <si>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</si>
  <si>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</si>
  <si>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</si>
  <si>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</si>
  <si>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</si>
  <si>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</si>
  <si>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</si>
  <si>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</si>
  <si>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</si>
  <si>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</si>
  <si>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</si>
  <si>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</si>
  <si>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</si>
  <si>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</si>
  <si>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</si>
  <si>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</si>
  <si>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</si>
  <si>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</si>
  <si>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</si>
  <si>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</si>
  <si>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</si>
  <si>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</si>
  <si>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</si>
  <si>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</si>
  <si>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</si>
  <si>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</si>
  <si>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</si>
  <si>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</si>
  <si>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</si>
  <si>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</si>
  <si>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</si>
  <si>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</si>
  <si>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</si>
  <si>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</si>
  <si>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</si>
  <si>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</si>
  <si>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</si>
  <si>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</si>
  <si>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</si>
  <si>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</si>
  <si>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</si>
  <si>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</si>
  <si>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</si>
  <si>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</si>
  <si>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</si>
  <si>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</si>
  <si>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</si>
  <si>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</si>
  <si>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</si>
  <si>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</si>
  <si>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</si>
  <si>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</si>
  <si>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</si>
  <si>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</si>
  <si>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</si>
  <si>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</si>
  <si>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</si>
  <si>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</si>
  <si>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</si>
  <si>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</si>
  <si>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</si>
  <si>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</si>
  <si>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</si>
  <si>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</si>
  <si>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</si>
  <si>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</si>
  <si>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</si>
  <si>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</si>
  <si>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</si>
  <si>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</si>
  <si>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</si>
  <si>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</si>
  <si>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</si>
  <si>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</si>
  <si>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</si>
  <si>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</si>
  <si>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</si>
  <si>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</si>
  <si>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</si>
  <si>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</si>
  <si>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</si>
  <si>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</si>
  <si>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</si>
  <si>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</si>
  <si>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</si>
  <si>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</si>
  <si>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</si>
  <si>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</si>
  <si>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</si>
  <si>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</si>
  <si>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</si>
  <si>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</si>
  <si>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</si>
  <si>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</si>
  <si>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</si>
  <si>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</si>
  <si>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</si>
  <si>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</si>
  <si>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</si>
  <si>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</si>
  <si>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</si>
  <si>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</si>
  <si>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</si>
  <si>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</si>
  <si>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</si>
  <si>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</si>
  <si>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</si>
  <si>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</si>
  <si>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</si>
  <si>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</si>
  <si>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</si>
  <si>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</si>
  <si>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</si>
  <si>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</si>
  <si>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</si>
  <si>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</si>
  <si>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</si>
  <si>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</si>
  <si>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</si>
  <si>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</si>
  <si>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</si>
  <si>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</si>
  <si>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</si>
  <si>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</si>
  <si>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</si>
  <si>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</si>
  <si>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</si>
  <si>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</si>
  <si>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</si>
  <si>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</si>
  <si>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</si>
  <si>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</si>
  <si>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</si>
  <si>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</si>
  <si>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</si>
  <si>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</si>
  <si>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</si>
  <si>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</si>
  <si>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</si>
  <si>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</si>
  <si>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</si>
  <si>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</si>
  <si>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</si>
  <si>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</si>
  <si>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</si>
  <si>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</si>
  <si>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</si>
  <si>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</si>
  <si>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</si>
  <si>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</si>
  <si>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</si>
  <si>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</si>
  <si>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</si>
  <si>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</si>
  <si>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</si>
  <si>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</si>
  <si>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</si>
  <si>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</si>
  <si>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</si>
  <si>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</si>
  <si>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</si>
  <si>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</si>
  <si>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</si>
  <si>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</si>
  <si>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</si>
  <si>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</si>
  <si>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</si>
  <si>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</si>
  <si>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</si>
  <si>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</si>
  <si>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</si>
  <si>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</si>
  <si>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</si>
  <si>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</si>
  <si>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</si>
  <si>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</si>
  <si>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</si>
  <si>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</si>
  <si>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</si>
  <si>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</si>
  <si>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</si>
  <si>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</si>
  <si>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</si>
  <si>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</si>
  <si>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</si>
  <si>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</si>
  <si>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</si>
  <si>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</si>
  <si>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</si>
  <si>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</si>
  <si>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</si>
  <si>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 Lactario - alimentación</t>
  </si>
  <si>
    <t>Prestados o a prestar con la red aprobada</t>
  </si>
  <si>
    <t>OFERTA DISPONIBLE DIA TOTAL</t>
  </si>
  <si>
    <t>HORAS DIARIAS DE ATENCIÓN POR UNIDAD</t>
  </si>
  <si>
    <t>OFERTA POR HORA POR UNIDAD</t>
  </si>
  <si>
    <t>OFERTA REAL UTILIZADA AÑO</t>
  </si>
  <si>
    <t>A</t>
  </si>
  <si>
    <t>B</t>
  </si>
  <si>
    <t>C</t>
  </si>
  <si>
    <t>D=A*B*C</t>
  </si>
  <si>
    <t>E=D*N</t>
  </si>
  <si>
    <t>N=Número de días al mes que están en funcionamiento las unidades</t>
  </si>
  <si>
    <t>F=E*12</t>
  </si>
  <si>
    <t>No. Camas Pediatria</t>
  </si>
  <si>
    <t>No. Unidades General</t>
  </si>
  <si>
    <t>No. Unidades Recién nacidos</t>
  </si>
  <si>
    <t>No. Camas Quirúrgica</t>
  </si>
  <si>
    <t>No. Camas Ginecobstetricia</t>
  </si>
  <si>
    <t xml:space="preserve">No. Camas Medicina interna </t>
  </si>
  <si>
    <t>No. Unidades quemados</t>
  </si>
  <si>
    <t>No. Unidades cuidado intermedio</t>
  </si>
  <si>
    <t>No. Unidades de intensivos</t>
  </si>
  <si>
    <t>No. Camas Salud Mental</t>
  </si>
  <si>
    <t>No. Camas - unidades Otros</t>
  </si>
  <si>
    <t>No. Equipos Imágenes Diagnósticas</t>
  </si>
  <si>
    <t>No. de Laboratorio Clínico</t>
  </si>
  <si>
    <t>No. Laboratorios de Anatomía patológica</t>
  </si>
  <si>
    <t>No. Ambulancias</t>
  </si>
  <si>
    <r>
      <rPr>
        <b/>
        <sz val="11"/>
        <color theme="1"/>
        <rFont val="Calibri"/>
        <family val="2"/>
        <scheme val="minor"/>
      </rPr>
      <t xml:space="preserve">No. </t>
    </r>
    <r>
      <rPr>
        <sz val="11"/>
        <color theme="1"/>
        <rFont val="Calibri"/>
        <family val="2"/>
        <scheme val="minor"/>
      </rPr>
      <t>Salas de parto</t>
    </r>
  </si>
  <si>
    <t>Horas asignadas mes por profesional</t>
  </si>
  <si>
    <t>Esterilización</t>
  </si>
  <si>
    <t>VALOR ESPERADO 2012</t>
  </si>
  <si>
    <t>% VARIACION ESPERADO/EJECUTADO</t>
  </si>
  <si>
    <t>No. Procesos en riesgo de perderse</t>
  </si>
  <si>
    <t>No. Procesos con embargos</t>
  </si>
  <si>
    <t>SERVICIO CONTRATADO</t>
  </si>
  <si>
    <t>SUBTOTAL</t>
  </si>
  <si>
    <t>INSTALACION FÍSICA</t>
  </si>
  <si>
    <t>Regimen excepción</t>
  </si>
  <si>
    <t>OTRAS ACTIVIDADES DE PRODUCCIÓN</t>
  </si>
  <si>
    <t>CUADRO 32. PROYECCIÓN PRODUCCION DE SERVICIOS EN UNIDADES Y EN UVR</t>
  </si>
  <si>
    <t>D</t>
  </si>
  <si>
    <t>E= D/B</t>
  </si>
  <si>
    <t>F=D/C</t>
  </si>
  <si>
    <t xml:space="preserve">INDICES DE PRECIOS AL CONSUMIDOR </t>
  </si>
  <si>
    <t>BASE 2008 = 100</t>
  </si>
  <si>
    <t xml:space="preserve">DEFLACTOR PESOS 2012 </t>
  </si>
  <si>
    <t>SALUD</t>
  </si>
  <si>
    <t>Diciembre</t>
  </si>
  <si>
    <t xml:space="preserve">INDICE </t>
  </si>
  <si>
    <t>INDICE</t>
  </si>
  <si>
    <t>Fuente: DANE</t>
  </si>
  <si>
    <t>Consultas odontologicas</t>
  </si>
  <si>
    <t>UVR: Ponderación de la producción de la siguiente forma:
0,15 x Dosis de biológico + 0,75 x Controles de enfermería+ 0,75 x Otros controles de enfermería de P&amp;P + 2,0 x Citologías
cérvico vaginales + 2.37 x Número de visitas domiciliarias e institucionales + 1.82 x Número de sesiones de talleres colectivos + 1,82
x Consultas medicina general electivas + 5,27 x Consultas medicina general urgentes + 2,6 x Consultas medicina especializada +
1,82 x Consultas odontológicas + 1,06 x Sellantes aplicados + 1,06 x Superficies obturadas + 2,1 x Exodoncias + 65 x Partos
vaginales + 77,5 x Partos por cesárea + [NA=1: 10,74, NA=2: 11.64, NA=3: 15.64] x Total de días estancia de los egresos + 51,33 x
Días estancia cuidados intermedios + 108,55 x Días estancia pacientes unidad cuidados intensivos + [NA=1: 82,00, NA=2: 138,09,
NA=3: 262,10] x Total cirugías + [NA=1: 1,98, NA=2: 3,1, NA=3: 6,98] x Exámenes de laboratorio + [NA=1: 4,73, NA=2: 6,51, NA=3:
37,4] x Imágenes diagnósticas.</t>
  </si>
  <si>
    <t>CO = INGRESO CORRIENTE NO OPERACIONAL</t>
  </si>
  <si>
    <t>VALIDAR CONTRA CUADRO 4 EN EL TOTAL DE PROFESIONALES CONTRATADOS O DE PLANTA</t>
  </si>
  <si>
    <t>01</t>
  </si>
  <si>
    <t>02</t>
  </si>
  <si>
    <t>03</t>
  </si>
  <si>
    <t>04</t>
  </si>
  <si>
    <t>05</t>
  </si>
  <si>
    <t>06</t>
  </si>
  <si>
    <t>07</t>
  </si>
  <si>
    <t>08</t>
  </si>
  <si>
    <t>COD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</si>
  <si>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</si>
  <si>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</si>
  <si>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</si>
  <si>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</si>
  <si>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</si>
  <si>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</si>
  <si>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</si>
  <si>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</si>
  <si>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</si>
  <si>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</si>
  <si>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</si>
  <si>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</si>
  <si>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</si>
  <si>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</si>
  <si>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</si>
  <si>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</si>
  <si>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</si>
  <si>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</si>
  <si>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</si>
  <si>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</si>
  <si>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</si>
  <si>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</si>
  <si>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</si>
  <si>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</si>
  <si>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</si>
  <si>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</si>
  <si>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</si>
  <si>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 xml:space="preserve">CUADRO 30. MATRIZ DOFA DEL PROGRAMA </t>
  </si>
  <si>
    <t>Var % 2017/2013</t>
  </si>
  <si>
    <t>PRODUCTIVIDAD CAPACIDAD FISICA ( SERVICIOS PRESTADOS/OFERTA DE CAPACIDAD FISICA)</t>
  </si>
  <si>
    <t xml:space="preserve">PRODUCTIVIDAD DEL RECURSO HUMANO (SERVICIOS PRESTADOS/OFERTA REAL) </t>
  </si>
  <si>
    <t>CUADRO 24- POBLACION POR AREA DE INFLUENCIA DE LAS ESE - POR  MUNICIPIO, AREA RURAL  Y GRUPO ETAREO</t>
  </si>
  <si>
    <t>Municipio 5</t>
  </si>
  <si>
    <t>Municipio 6</t>
  </si>
  <si>
    <t>GRUPO ETÁREO</t>
  </si>
  <si>
    <t>Total población urbana</t>
  </si>
  <si>
    <t>Total población rural</t>
  </si>
  <si>
    <t>Fuente proyecciones DANE</t>
  </si>
  <si>
    <t>Sede 1</t>
  </si>
  <si>
    <t>Sede 2</t>
  </si>
  <si>
    <t>Sede 3</t>
  </si>
  <si>
    <t>Codigo</t>
  </si>
  <si>
    <t>Valor</t>
  </si>
  <si>
    <t>Cod</t>
  </si>
  <si>
    <t>Servicio</t>
  </si>
  <si>
    <t>PAServ</t>
  </si>
  <si>
    <t>PASBaja</t>
  </si>
  <si>
    <t>PASMedia</t>
  </si>
  <si>
    <t>PASAlta</t>
  </si>
  <si>
    <t>RAServ</t>
  </si>
  <si>
    <t>RASBaja</t>
  </si>
  <si>
    <t>RASMedia</t>
  </si>
  <si>
    <t>RASaLTA</t>
  </si>
  <si>
    <t>HABServ</t>
  </si>
  <si>
    <t>HABBaja</t>
  </si>
  <si>
    <t>HABMedia</t>
  </si>
  <si>
    <t>HABAlta</t>
  </si>
  <si>
    <t>Cumple_SOGC</t>
  </si>
  <si>
    <t>Observaciones</t>
  </si>
  <si>
    <t>Cod Centro</t>
  </si>
  <si>
    <t>Nom Centro</t>
  </si>
  <si>
    <t>Cod Serv</t>
  </si>
  <si>
    <t>Otras actividades extramulares</t>
  </si>
  <si>
    <t>Centro Costos</t>
  </si>
  <si>
    <t>1</t>
  </si>
  <si>
    <t>Servicios Ambulatorios</t>
  </si>
  <si>
    <t>Número de Camas</t>
  </si>
  <si>
    <t>3</t>
  </si>
  <si>
    <t>4</t>
  </si>
  <si>
    <t>5</t>
  </si>
  <si>
    <t>N. de Unidades</t>
  </si>
  <si>
    <t>N.</t>
  </si>
  <si>
    <t>Total Camas</t>
  </si>
  <si>
    <t>Numero de Unidades</t>
  </si>
  <si>
    <t>Otros Servicios</t>
  </si>
  <si>
    <t xml:space="preserve">        En contra        (1 instancia)</t>
  </si>
  <si>
    <t xml:space="preserve">       A favor          (1 instancia)</t>
  </si>
  <si>
    <t xml:space="preserve">        En contra      (En firme)</t>
  </si>
  <si>
    <t xml:space="preserve">            A favor       (En firme)</t>
  </si>
  <si>
    <t xml:space="preserve">         En contra        (2 Instancia)</t>
  </si>
  <si>
    <t xml:space="preserve">        A favor           (2 Instancia)</t>
  </si>
  <si>
    <t xml:space="preserve">    1ª inst   (Sin Fallo)</t>
  </si>
  <si>
    <t xml:space="preserve">   2ª inst    (Sin Fallo)</t>
  </si>
  <si>
    <t xml:space="preserve">          </t>
  </si>
  <si>
    <t>Totales</t>
  </si>
  <si>
    <t>cod</t>
  </si>
  <si>
    <t>Especificar</t>
  </si>
  <si>
    <t>Sin Definir</t>
  </si>
  <si>
    <t>Cod Regimen</t>
  </si>
  <si>
    <t>Sisben</t>
  </si>
  <si>
    <t>Regimen Excepcion</t>
  </si>
  <si>
    <t>No Aplica</t>
  </si>
  <si>
    <t>Regimen Contributivo</t>
  </si>
  <si>
    <t>Nombre Regime</t>
  </si>
  <si>
    <t>Nombre Sisben</t>
  </si>
  <si>
    <t>Apoyo Diagnóstico</t>
  </si>
  <si>
    <t>Otras Actividades</t>
  </si>
  <si>
    <t>5.01</t>
  </si>
  <si>
    <t>COD_UNIDAD</t>
  </si>
  <si>
    <t>UNIDAD</t>
  </si>
  <si>
    <t>COD_CENTRO</t>
  </si>
  <si>
    <t>CENTRO_COSTO</t>
  </si>
  <si>
    <t xml:space="preserve">TARIFAS SERVICIOS </t>
  </si>
  <si>
    <t>IPS 1 CAPACIDAD INSTALADA</t>
  </si>
  <si>
    <t>IPS 1 POBLACION QUE ATIENDE</t>
  </si>
  <si>
    <t xml:space="preserve">IPS 1 TARIFAS SERVICIOS </t>
  </si>
  <si>
    <t>IPS 1 COMPLEMENTARIO O COMPETENCIA</t>
  </si>
  <si>
    <t>IPS 2 CAPACIDAD INSTALADA</t>
  </si>
  <si>
    <t>IPS 2 POBLACION QUE ATIENDE</t>
  </si>
  <si>
    <t xml:space="preserve">IPS 2 TARIFAS SERVICIOS </t>
  </si>
  <si>
    <t>IPS 2 COMPLEMENTARIO O COMPETENCIA</t>
  </si>
  <si>
    <t>IPS 3 CAPACIDAD INSTALADA</t>
  </si>
  <si>
    <t>IPS 3 POBLACION QUE ATIENDE</t>
  </si>
  <si>
    <t xml:space="preserve">IPS 3 TARIFAS SERVICIOS </t>
  </si>
  <si>
    <t>IPS 3 COMPLEMENTARIO O COMPETENCIA</t>
  </si>
  <si>
    <t>IPS 4 CAPACIDAD INSTALADA</t>
  </si>
  <si>
    <t>IPS 4 POBLACION QUE ATIENDE</t>
  </si>
  <si>
    <t xml:space="preserve">IPS 4 TARIFAS SERVICIOS </t>
  </si>
  <si>
    <t>IPS 4 COMPLEMENTARIO O COMPETENCIA</t>
  </si>
  <si>
    <t>IPS 5 CAPACIDAD INSTALADA</t>
  </si>
  <si>
    <t>IPS 5 POBLACION QUE ATIENDE</t>
  </si>
  <si>
    <t xml:space="preserve">IPS 5 TARIFAS SERVICIOS </t>
  </si>
  <si>
    <t>IPS 5 COMPLEMENTARIO O COMPETENCIA</t>
  </si>
  <si>
    <t>IPS 6 CAPACIDAD INSTALADA</t>
  </si>
  <si>
    <t>IPS 6 POBLACION QUE ATIENDE</t>
  </si>
  <si>
    <t xml:space="preserve">IPS 6 TARIFAS SERVICIOS </t>
  </si>
  <si>
    <t>IPS 6 COMPLEMENTARIO O COMPETENCIA</t>
  </si>
  <si>
    <t>IPS</t>
  </si>
  <si>
    <t>Nivel de Atención</t>
  </si>
  <si>
    <t xml:space="preserve"> COD_CENTRO</t>
  </si>
  <si>
    <t>CENTRO_COSTOS</t>
  </si>
  <si>
    <t>NA</t>
  </si>
  <si>
    <t>0305120101-01</t>
  </si>
  <si>
    <t>12 meses</t>
  </si>
  <si>
    <t>m. fijo mensual</t>
  </si>
  <si>
    <t>0305120201-02</t>
  </si>
  <si>
    <t>10 meses</t>
  </si>
  <si>
    <t>0305120201-03</t>
  </si>
  <si>
    <t>8 meses</t>
  </si>
  <si>
    <t>s.nutricionista</t>
  </si>
  <si>
    <t>0305120201-04</t>
  </si>
  <si>
    <t>6 meses</t>
  </si>
  <si>
    <t>s.spicologia</t>
  </si>
  <si>
    <t>305120201-10</t>
  </si>
  <si>
    <t>9 meses</t>
  </si>
  <si>
    <t>0305120201-05</t>
  </si>
  <si>
    <t>s.regente farm</t>
  </si>
  <si>
    <t>0305120201-07</t>
  </si>
  <si>
    <t>s.medico genr</t>
  </si>
  <si>
    <t>s. enfermera jf</t>
  </si>
  <si>
    <t>0305120201-09</t>
  </si>
  <si>
    <t>s.auxiliar enfer</t>
  </si>
  <si>
    <t>s.prof.contador</t>
  </si>
  <si>
    <t>m.fijo mensual</t>
  </si>
  <si>
    <t>C.C 79,541,430</t>
  </si>
  <si>
    <t>JAIRO MORA SANJONERO</t>
  </si>
  <si>
    <t>Medico LUIS EMIRO PRATO BUENO</t>
  </si>
  <si>
    <t>C.C 1,098,644,747</t>
  </si>
  <si>
    <t>T.A LUISA FERNANDA RODRIGUEZ</t>
  </si>
  <si>
    <t>C.C 1,095,790,076</t>
  </si>
  <si>
    <t>ROSA BARRERA</t>
  </si>
  <si>
    <t>C.C 28,422,602</t>
  </si>
  <si>
    <t>esesanpedrocabrera@hotmail.com</t>
  </si>
  <si>
    <t>PEDRO ANTONIO MARTINEZ OVALLE</t>
  </si>
  <si>
    <t>pemaova@yahoo.com</t>
  </si>
  <si>
    <t>LUISA FERNANDA RODRIGUEZ MANTILLA</t>
  </si>
  <si>
    <t>ESE Centro de Salud San Pedro de Cabrera</t>
  </si>
  <si>
    <t>804014637-9</t>
  </si>
  <si>
    <t>nivel 1</t>
  </si>
  <si>
    <t>Municipal</t>
  </si>
  <si>
    <t>Santander</t>
  </si>
  <si>
    <t>Cabrera</t>
  </si>
  <si>
    <t>Hospital ubicada en calle 8 N° 7-29</t>
  </si>
  <si>
    <t>Creada mediante Acuerdo 024 de 21/12/2007</t>
  </si>
  <si>
    <t>Estatutos adoptados mediante acuerdo 024 de 21/12/2007</t>
  </si>
  <si>
    <t>JAIRO MORA SANJONERO Nombrado por DECRETO N°025 de 31 de marzo de 2012</t>
  </si>
  <si>
    <t>si</t>
  </si>
  <si>
    <t>AUXILIAR DE LABORATORIO</t>
  </si>
  <si>
    <t>MEDICO GENERAL</t>
  </si>
  <si>
    <t>MEDICO GENRAL</t>
  </si>
  <si>
    <t>AUXILIAR DE ENFERMERIA</t>
  </si>
  <si>
    <t>ODONTOLOGA</t>
  </si>
  <si>
    <t>ENFERMERA PROFESIONAL</t>
  </si>
  <si>
    <t>ENFERMERA</t>
  </si>
  <si>
    <t>REGENTE DE FARMACIA</t>
  </si>
  <si>
    <t>CONDUCTOR AMBULANCIA</t>
  </si>
  <si>
    <t>CONDUCTOR DE AMBULANCIA</t>
  </si>
  <si>
    <t>PSICOLOGIA</t>
  </si>
  <si>
    <t>s.odontologia</t>
  </si>
  <si>
    <t>gerencia</t>
  </si>
  <si>
    <t>Recaudo de facturacion pendiente con las EPS</t>
  </si>
  <si>
    <t>Implementar un esquema de auditorias interna</t>
  </si>
  <si>
    <t>Fortalecimiento del control interno</t>
  </si>
  <si>
    <t>Año 0</t>
  </si>
  <si>
    <t xml:space="preserve">      Otros - Venta de Ambulancia</t>
  </si>
  <si>
    <t>DISPONIBILIDAD FINAL</t>
  </si>
  <si>
    <t>INVERSIÓN</t>
  </si>
  <si>
    <t>CUENTAS POR PAGAR COMERCIALIZACIÓN</t>
  </si>
  <si>
    <t>Otros Conceptos</t>
  </si>
  <si>
    <t>Adquisición de Servicios de Salud</t>
  </si>
  <si>
    <t>Suministro de Alimentos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</si>
  <si>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</si>
  <si>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Servicio de Lavandería</t>
  </si>
  <si>
    <t>Mantenimiento Equipo Hospitalario</t>
  </si>
  <si>
    <t>ADQUISICIÓN DE SERVICIOS</t>
  </si>
  <si>
    <t>Insumos Hospitalarios</t>
  </si>
  <si>
    <t>COMPRA DE BIENES</t>
  </si>
  <si>
    <t>OTROS APORTES PATRONALES</t>
  </si>
  <si>
    <t>APORTES PATRONALES AL SECTOR PRIVADO Y PUBLICO</t>
  </si>
  <si>
    <t>Otros Gastos de Personal</t>
  </si>
  <si>
    <t>Concepto 3</t>
  </si>
  <si>
    <t>Concepto 2</t>
  </si>
  <si>
    <t>Concepto 1</t>
  </si>
  <si>
    <t>Convenciones Colectivas o Convenios</t>
  </si>
  <si>
    <t xml:space="preserve">Primas y Bonificación </t>
  </si>
  <si>
    <t>Horas Extras, Dominicales, Festivos, Recargo Nocturno y Trabajo Suplementario</t>
  </si>
  <si>
    <t>CUENTAS POR PAGAR FUNCIONAMIENTO</t>
  </si>
  <si>
    <t>ADQUISICIÓN DE BIENES Y SERVICIOS</t>
  </si>
  <si>
    <t>Remuneración Servicios Técnicos</t>
  </si>
  <si>
    <t>Honorarios</t>
  </si>
  <si>
    <t xml:space="preserve">Primas y Bonificaciones </t>
  </si>
  <si>
    <t>Horas Extras, Dominicales, Festivos, Recargo Nocturno</t>
  </si>
  <si>
    <t>PRESUPUESTO PROYECTADO - ESCENARIO XXXXXXX
(en millones de $)</t>
  </si>
  <si>
    <t>PRESUPUESTO EJECUTADO POR VIGENCIAS (INGRESOS EFECTIVOS - GASTOS COMPROMETIDOS) 
(en millones constentes de $2012)</t>
  </si>
  <si>
    <t>PRESUPUESTO EJECUTADO POR VIGENCIAS (INGRESOS EFECTIVOS - GASTOS COMPROMETIDOS) 
(en millones de $)</t>
  </si>
  <si>
    <r>
      <t xml:space="preserve">   </t>
    </r>
    <r>
      <rPr>
        <i/>
        <sz val="8"/>
        <color indexed="8"/>
        <rFont val="Arial Narrow"/>
        <family val="2"/>
      </rPr>
      <t>Otros Pasivos - Especificar</t>
    </r>
  </si>
  <si>
    <t xml:space="preserve">ANEXO: Relación detallada del pasivo debidamente registrado en la contabilidad de la ESE, por tercero y por edades de vencimiento </t>
  </si>
  <si>
    <t>Representante Legal (Firma)</t>
  </si>
  <si>
    <t>PEDRO MARTINEZ OVALLE</t>
  </si>
  <si>
    <t>Aprobado por: (Nombres, Apellidos y Firma)</t>
  </si>
  <si>
    <t>LUISA FERNANDA MANTILLA</t>
  </si>
  <si>
    <t>Revisado por: (Nombres, Apellidos y Firma)</t>
  </si>
  <si>
    <t>OTROS PASIVOS DIFERENTES A LOS ANTERIORES</t>
  </si>
  <si>
    <t>ANTICIPO DE IMPUESTOS</t>
  </si>
  <si>
    <t xml:space="preserve">2.9.17 </t>
  </si>
  <si>
    <t>CRÉDITOS DIFERIDOS</t>
  </si>
  <si>
    <t>2.9.15</t>
  </si>
  <si>
    <t>INGRESOS RECIBIDOS POR ANTICIPADO</t>
  </si>
  <si>
    <t xml:space="preserve">2.9.10 </t>
  </si>
  <si>
    <t xml:space="preserve">OTROS RECAUDOS A FAVOR DE TERCEROS </t>
  </si>
  <si>
    <t xml:space="preserve">2.9.05.90 </t>
  </si>
  <si>
    <t xml:space="preserve">RECAUDOS POR CLASIFICAR </t>
  </si>
  <si>
    <t xml:space="preserve">2.9.05.80 </t>
  </si>
  <si>
    <t xml:space="preserve">RECAUDOS A FAVOR DE TERCEROS </t>
  </si>
  <si>
    <t xml:space="preserve">2.9.05 </t>
  </si>
  <si>
    <t xml:space="preserve">OTROS PASIVOS </t>
  </si>
  <si>
    <t xml:space="preserve">2.9 </t>
  </si>
  <si>
    <t>PROVISIONES DIVERSAS</t>
  </si>
  <si>
    <t>2.7.90</t>
  </si>
  <si>
    <t>OTRAS PROVISIONES PARA PRESTACIONES SOCIALES</t>
  </si>
  <si>
    <t>2.7.15.90</t>
  </si>
  <si>
    <t xml:space="preserve">OTRAS PRIMAS </t>
  </si>
  <si>
    <t xml:space="preserve">2.7.15.12 </t>
  </si>
  <si>
    <t xml:space="preserve">PRIMA DE NAVIDAD </t>
  </si>
  <si>
    <t xml:space="preserve">2.7.15.09 </t>
  </si>
  <si>
    <t>BONIFICACIONES</t>
  </si>
  <si>
    <t>2.7.15.07</t>
  </si>
  <si>
    <t>PRIMA DE VACACIONES</t>
  </si>
  <si>
    <t>2.7.15.06</t>
  </si>
  <si>
    <t xml:space="preserve">PRIMA DE SERVICIOS </t>
  </si>
  <si>
    <t xml:space="preserve">2.7.15.04 </t>
  </si>
  <si>
    <t>VACACIONES</t>
  </si>
  <si>
    <t>2.7.15.03</t>
  </si>
  <si>
    <t>INTERESES SOBRE CESANTÍAS</t>
  </si>
  <si>
    <t>2.7.15.02</t>
  </si>
  <si>
    <t xml:space="preserve">CESANTÍAS </t>
  </si>
  <si>
    <t xml:space="preserve">2.7.15.01 </t>
  </si>
  <si>
    <t xml:space="preserve">PROVISIÓN PARA PRESTACIONES SOCIALES </t>
  </si>
  <si>
    <t xml:space="preserve">2.7.15 </t>
  </si>
  <si>
    <t>OTRAS PROVISIONES PARA CONTINGENCIAS</t>
  </si>
  <si>
    <t>2.7.10.09</t>
  </si>
  <si>
    <t xml:space="preserve">OBLIGACIONES POTENCIALES </t>
  </si>
  <si>
    <t xml:space="preserve">2.7.10.06 </t>
  </si>
  <si>
    <t xml:space="preserve">LITIGIOS </t>
  </si>
  <si>
    <t xml:space="preserve">2.7.10.05 </t>
  </si>
  <si>
    <t xml:space="preserve">PROVISIÓN PARA CONTINGENCIAS </t>
  </si>
  <si>
    <t xml:space="preserve">2.7.10 </t>
  </si>
  <si>
    <t>PROVISIÒN PARA OBLIGACIONES FISCALES</t>
  </si>
  <si>
    <t>2.7.05</t>
  </si>
  <si>
    <t xml:space="preserve">PASIVOS ESTIMADOS </t>
  </si>
  <si>
    <t xml:space="preserve">2.7 </t>
  </si>
  <si>
    <t>PENSIONES Y PRESTACIONES ECONÒMICAS POR PAGAR</t>
  </si>
  <si>
    <t>2.5.10</t>
  </si>
  <si>
    <t>OTROS SALARIOS Y PRESTACIONES SOCIALES</t>
  </si>
  <si>
    <t>2.5.05.90</t>
  </si>
  <si>
    <t>OTRAS PRIMAS</t>
  </si>
  <si>
    <t>2.5.05.15</t>
  </si>
  <si>
    <t>2.5.05.12</t>
  </si>
  <si>
    <t>LICENCIAS</t>
  </si>
  <si>
    <t>2.5.05.09</t>
  </si>
  <si>
    <t>INDEMNIZACIONES</t>
  </si>
  <si>
    <t>2.5.05.08</t>
  </si>
  <si>
    <t>x</t>
  </si>
  <si>
    <t xml:space="preserve">2.5.05.07 </t>
  </si>
  <si>
    <t xml:space="preserve">2.5.05.06 </t>
  </si>
  <si>
    <t>2.5.05.05</t>
  </si>
  <si>
    <t>2.5.05.04</t>
  </si>
  <si>
    <t>2.5.05.03</t>
  </si>
  <si>
    <t xml:space="preserve">2.5.05.02 </t>
  </si>
  <si>
    <t xml:space="preserve">NÓMINA POR PAGAR </t>
  </si>
  <si>
    <t xml:space="preserve">2.5.05.01 </t>
  </si>
  <si>
    <t xml:space="preserve">SALARIOS Y PRESTACIONES SOCIALES </t>
  </si>
  <si>
    <t xml:space="preserve">2.5.05 </t>
  </si>
  <si>
    <t xml:space="preserve">OBLIGACIONES LABORALES Y DE SEGURIDAD SOCIAL INTEGRAL </t>
  </si>
  <si>
    <t xml:space="preserve">2.5 </t>
  </si>
  <si>
    <t>OTROS AVANCES Y ANTICIPOS</t>
  </si>
  <si>
    <t>2.4.50.90</t>
  </si>
  <si>
    <t>ANTICIPOS JUEGOS DE SUERTE Y AZAR</t>
  </si>
  <si>
    <t>2.4.50.08</t>
  </si>
  <si>
    <t>ANTICIPOS SOBRE CONVENIOS Y ACUERDOS</t>
  </si>
  <si>
    <t>2.4.50.03</t>
  </si>
  <si>
    <t>ANTICIPOS SOBRE PROYECTOS DE INVERSIÓN</t>
  </si>
  <si>
    <t>2.4.50.02</t>
  </si>
  <si>
    <t xml:space="preserve">ANTICIPOS SOBRE VENTAS DE BIENES Y SERVICIOS </t>
  </si>
  <si>
    <t xml:space="preserve">2.4.50.01 </t>
  </si>
  <si>
    <t xml:space="preserve">AVANCES Y ANTICIPOS RECIBIDOS </t>
  </si>
  <si>
    <t xml:space="preserve">2.4.50 </t>
  </si>
  <si>
    <t>IMPUESTO AL VALOR AGREGADO - IVA</t>
  </si>
  <si>
    <t>2.4.45</t>
  </si>
  <si>
    <t xml:space="preserve">CONTRIBUCIONES </t>
  </si>
  <si>
    <t xml:space="preserve">2.4.40.23 </t>
  </si>
  <si>
    <t xml:space="preserve">IMPUESTOS, CONTRIBUCIONES Y TASAS POR PAGAR </t>
  </si>
  <si>
    <t xml:space="preserve">2.4.40 </t>
  </si>
  <si>
    <t xml:space="preserve">RETENCIÓN DE IMPUESTO DE INDUSTRIA Y COMERCIO POR COMPRAS </t>
  </si>
  <si>
    <t xml:space="preserve">2.4.36.27 </t>
  </si>
  <si>
    <t xml:space="preserve">IMPUESTO A LAS VENTAS RETENIDO POR CONSIGNAR </t>
  </si>
  <si>
    <t xml:space="preserve">2.4.36.25 </t>
  </si>
  <si>
    <t xml:space="preserve">COMPRAS </t>
  </si>
  <si>
    <t xml:space="preserve">2.4.36.08 </t>
  </si>
  <si>
    <t xml:space="preserve">ARRENDAMIENTOS </t>
  </si>
  <si>
    <t xml:space="preserve">2.4.36.06 </t>
  </si>
  <si>
    <t xml:space="preserve">SERVICIOS </t>
  </si>
  <si>
    <t xml:space="preserve">2.4.36.05 </t>
  </si>
  <si>
    <t xml:space="preserve">HONORARIOS </t>
  </si>
  <si>
    <t xml:space="preserve">2.4.36.03 </t>
  </si>
  <si>
    <t xml:space="preserve">SALARIOS Y PAGOS LABORALES </t>
  </si>
  <si>
    <t xml:space="preserve">2.4.36.01 </t>
  </si>
  <si>
    <t xml:space="preserve">RETENCIÓN EN LA FUENTE E IMPUESTO DE TIMBRE </t>
  </si>
  <si>
    <t xml:space="preserve">2.4.36 </t>
  </si>
  <si>
    <t xml:space="preserve">OTROS ACREEDORES </t>
  </si>
  <si>
    <t xml:space="preserve">2.4.25.90 </t>
  </si>
  <si>
    <t>CARTERA ADQUIRIDA POR MOVILIZACIÓN DE ACTIVOS</t>
  </si>
  <si>
    <t xml:space="preserve"> 2.4.25.55 </t>
  </si>
  <si>
    <t>PRIMA EN CONTRATOS DE ESTABILIDAD JURÍDICA</t>
  </si>
  <si>
    <t xml:space="preserve"> 2.4.25.54 </t>
  </si>
  <si>
    <t>SERVICIOS</t>
  </si>
  <si>
    <t xml:space="preserve"> 2.4.25.53 </t>
  </si>
  <si>
    <t>HONORARIOS</t>
  </si>
  <si>
    <t xml:space="preserve"> 2.4.25.52 </t>
  </si>
  <si>
    <t>COMISIONES</t>
  </si>
  <si>
    <t xml:space="preserve"> 2.4.25.51 </t>
  </si>
  <si>
    <t>EXCEDENTES FINANCIEROS</t>
  </si>
  <si>
    <t xml:space="preserve"> 2.4.25.50 </t>
  </si>
  <si>
    <t>REMUNERACIÓN POR EL USO DE BIENES</t>
  </si>
  <si>
    <t xml:space="preserve"> 2.4.25.49 </t>
  </si>
  <si>
    <t>DESCUENTOS NO AUTORIZADOS</t>
  </si>
  <si>
    <t xml:space="preserve"> 2.4.25.47 </t>
  </si>
  <si>
    <t>CONTRATOS DE MEDICINA PREPAGADA</t>
  </si>
  <si>
    <t xml:space="preserve"> 2.4.25.46 </t>
  </si>
  <si>
    <t>SUBSIDIO DE VIVIENDA</t>
  </si>
  <si>
    <t xml:space="preserve"> 2.4.25.42 </t>
  </si>
  <si>
    <t>APORTES A ESCUELAS INDUSTRIALES, INSTITUTOS TÉCNICOS Y ESAP</t>
  </si>
  <si>
    <t xml:space="preserve"> 2.4.25.41 </t>
  </si>
  <si>
    <t>LIBRANZAS</t>
  </si>
  <si>
    <t xml:space="preserve"> 2.4.25.35  </t>
  </si>
  <si>
    <t>FONDO DE SOLIDARIDAD Y GARANTÍA EN SALUD</t>
  </si>
  <si>
    <t xml:space="preserve"> 2.4.25.33 </t>
  </si>
  <si>
    <t>APORTE RIESGOS PROFESIONALES</t>
  </si>
  <si>
    <t xml:space="preserve"> 2.4.25.32  </t>
  </si>
  <si>
    <t>GASTOS DE REPRESENTACIÓN</t>
  </si>
  <si>
    <t xml:space="preserve"> 2.4.25.30 </t>
  </si>
  <si>
    <t xml:space="preserve"> CHEQUES NO COBRADOS O POR RECLAMAR  </t>
  </si>
  <si>
    <t xml:space="preserve"> 2.4.25.29  </t>
  </si>
  <si>
    <t>APORTES A FONDOS DE BECAS</t>
  </si>
  <si>
    <t xml:space="preserve"> 2.4.25.28 </t>
  </si>
  <si>
    <t>FONDOS MUTUOS</t>
  </si>
  <si>
    <t xml:space="preserve"> 2.4.25.26 </t>
  </si>
  <si>
    <t>GASTOS LEGALES</t>
  </si>
  <si>
    <t xml:space="preserve"> 2.4.25.25 </t>
  </si>
  <si>
    <t xml:space="preserve"> EMBARGOS JUDICIALES  </t>
  </si>
  <si>
    <t xml:space="preserve"> 2.4.25.24  </t>
  </si>
  <si>
    <r>
      <t> </t>
    </r>
    <r>
      <rPr>
        <sz val="11.5"/>
        <color indexed="8"/>
        <rFont val="Times New Roman"/>
        <family val="1"/>
      </rPr>
      <t>FONDOS DE EMPLEADOS</t>
    </r>
  </si>
  <si>
    <t xml:space="preserve"> 2.4.25.23 </t>
  </si>
  <si>
    <t xml:space="preserve"> COOPERATIVAS  </t>
  </si>
  <si>
    <t xml:space="preserve"> 2.4.25.22  </t>
  </si>
  <si>
    <t xml:space="preserve"> SINDICATOS  </t>
  </si>
  <si>
    <t xml:space="preserve"> 2.4.25.21  </t>
  </si>
  <si>
    <t xml:space="preserve"> APORTES AL ICBF, SENA Y CAJAS DE COMPENSACIÓN  </t>
  </si>
  <si>
    <t xml:space="preserve"> 2.4.25.20  </t>
  </si>
  <si>
    <t xml:space="preserve"> APORTES A SEGURIDAD SOCIAL EN SALUD  </t>
  </si>
  <si>
    <t xml:space="preserve"> 2.4.25.19  </t>
  </si>
  <si>
    <t xml:space="preserve"> APORTES A FONDOS  PENSIONALES  </t>
  </si>
  <si>
    <t xml:space="preserve"> 2.4.25.18  </t>
  </si>
  <si>
    <t>EXCEDENTES DE REMATES</t>
  </si>
  <si>
    <t xml:space="preserve"> 2.4.25.17 </t>
  </si>
  <si>
    <t>DEDUCCIÓN DE IMPUESTOS</t>
  </si>
  <si>
    <t xml:space="preserve"> 2.4.25.15 </t>
  </si>
  <si>
    <t>SALDOS A FAVOR DE BENEFICIARIOS</t>
  </si>
  <si>
    <t xml:space="preserve"> 2.4.25.13 </t>
  </si>
  <si>
    <t>SALDOS A FAVOR DE CONTRIBUYENTES</t>
  </si>
  <si>
    <t xml:space="preserve"> 2.4.25.12 </t>
  </si>
  <si>
    <t xml:space="preserve"> SEGUROS  </t>
  </si>
  <si>
    <t xml:space="preserve"> 2.4.25.10  </t>
  </si>
  <si>
    <t>VIÁTICOS Y GASTOS DE VIAJE</t>
  </si>
  <si>
    <t xml:space="preserve"> 2.4.25.08 </t>
  </si>
  <si>
    <t>ARRENDAMIENTOS</t>
  </si>
  <si>
    <t xml:space="preserve"> 2.4.25.07 </t>
  </si>
  <si>
    <t>SUSCRIPCIONES</t>
  </si>
  <si>
    <t xml:space="preserve"> 2.4.25.06 </t>
  </si>
  <si>
    <t xml:space="preserve"> SERVICIOS PÚBLICOS  </t>
  </si>
  <si>
    <t xml:space="preserve"> 2.4.25.04  </t>
  </si>
  <si>
    <t>DIVIDENDOS Y PARTICIPACIONES</t>
  </si>
  <si>
    <t xml:space="preserve"> 2.4.25.03 </t>
  </si>
  <si>
    <t>SUSCRIPCIÓN DE ACCIONES O PARTICIPACIONES</t>
  </si>
  <si>
    <t xml:space="preserve">2.4.25.02 </t>
  </si>
  <si>
    <t xml:space="preserve">ACREEDORES </t>
  </si>
  <si>
    <t xml:space="preserve">2.4.25 </t>
  </si>
  <si>
    <t>PROYECTOS DE INVERSIÓN</t>
  </si>
  <si>
    <t>2.4.01.02</t>
  </si>
  <si>
    <t xml:space="preserve">BIENES Y SERVICIOS </t>
  </si>
  <si>
    <t xml:space="preserve">2.4.01.01 </t>
  </si>
  <si>
    <t xml:space="preserve">ADQUISICIÓN DE BIENES Y SERVICIOS NACIONALES </t>
  </si>
  <si>
    <t xml:space="preserve">2.4.01 </t>
  </si>
  <si>
    <t xml:space="preserve">CUENTAS POR PAGAR </t>
  </si>
  <si>
    <t xml:space="preserve">2.4 </t>
  </si>
  <si>
    <t>OBLIGACIONES FINANCIERAS</t>
  </si>
  <si>
    <t>OPERACIONES DE CRÉDITO PÚBLICO</t>
  </si>
  <si>
    <t>OPERACIONES DE BANCA CENTRAL, ENTIDAES FINANCIERAS Y ENTIDADES DESCENTRALIZADAS DE FOMENTO Y DESARROLLO REGIONAL</t>
  </si>
  <si>
    <t xml:space="preserve">PASIVOS </t>
  </si>
  <si>
    <t xml:space="preserve">2 </t>
  </si>
  <si>
    <t>MONTO VENCIDO POR MAS DE 361 DÍAS</t>
  </si>
  <si>
    <t>MONTO VENCIDOENTRE 181-360 DÍAS</t>
  </si>
  <si>
    <t>ENTRE 91-180 DÍAS</t>
  </si>
  <si>
    <t>ENTRE 31-90 DÍAS</t>
  </si>
  <si>
    <t>SIN VENCIMIENTO</t>
  </si>
  <si>
    <t>NO CORRIENTE</t>
  </si>
  <si>
    <t>CORRIENTE</t>
  </si>
  <si>
    <t>VENCIMIENTO</t>
  </si>
  <si>
    <t>SALDO A LA FECHA DE INICIO DEL PROGRAMA DE SANEAMIENTO FISCAL</t>
  </si>
  <si>
    <t>PASIVO POR EDADES</t>
  </si>
  <si>
    <t>30_06_2013</t>
  </si>
  <si>
    <t>FECHA DE CORTE PASIVOS INCLUIDOS EN EL PROGRAMA DE SANEAMIENTO FISCAL</t>
  </si>
  <si>
    <t>DD/MM/AAAA</t>
  </si>
  <si>
    <t>RAZÓN SOCIAL DE LA ESE: CENTRO DE SALUD SAN PEDRO DE CABRERA</t>
  </si>
  <si>
    <t>CUADRO 16  - RESUMEN DE PASIVOS DE LA ESE EN RIESGO A LA FECHA DE INICIO DEL PROGRAMA DE SANAMIENTO FISCAL</t>
  </si>
  <si>
    <t>30 06 2013</t>
  </si>
  <si>
    <t>Retencion Industria y Comercio</t>
  </si>
  <si>
    <t>ReteICA</t>
  </si>
  <si>
    <t>Municipio de Cabrera</t>
  </si>
  <si>
    <t>30 12 2009</t>
  </si>
  <si>
    <t>Estampillas</t>
  </si>
  <si>
    <t xml:space="preserve">Estampillas Municipales </t>
  </si>
  <si>
    <t>cuentas x pagar a 30_06_2012</t>
  </si>
  <si>
    <t>compras</t>
  </si>
  <si>
    <t>suministro de medicamentos</t>
  </si>
  <si>
    <t>mariela rodriguez de arciniegas</t>
  </si>
  <si>
    <t xml:space="preserve"> 030547-01</t>
  </si>
  <si>
    <t>spicologia</t>
  </si>
  <si>
    <t>honorarios</t>
  </si>
  <si>
    <t>diana marcelagomez garces</t>
  </si>
  <si>
    <t>0305120201-10</t>
  </si>
  <si>
    <t>emision de cuñas radiales</t>
  </si>
  <si>
    <t>prestacion de servicios</t>
  </si>
  <si>
    <t>cabrera stereo 88.8 fm</t>
  </si>
  <si>
    <t>03051602-03</t>
  </si>
  <si>
    <t>30_12_2013</t>
  </si>
  <si>
    <t>mantenimiento equipos computo</t>
  </si>
  <si>
    <t>copdisan</t>
  </si>
  <si>
    <t>03051502-01</t>
  </si>
  <si>
    <t>mantenimiento equipos hospitalarios</t>
  </si>
  <si>
    <t>luis antonio chacon diaz</t>
  </si>
  <si>
    <t>03051602-01</t>
  </si>
  <si>
    <t>regente de farmacia</t>
  </si>
  <si>
    <t>federico guillermo muller gomez</t>
  </si>
  <si>
    <t>lectura citologia</t>
  </si>
  <si>
    <t>citolab</t>
  </si>
  <si>
    <t>030548-02</t>
  </si>
  <si>
    <t>recoleccion de desechos hospitalarios</t>
  </si>
  <si>
    <t>edepsa</t>
  </si>
  <si>
    <t>03051602-05</t>
  </si>
  <si>
    <t>30_12_2012</t>
  </si>
  <si>
    <t>cuentas x pagar 2012</t>
  </si>
  <si>
    <t>proceso eleccion gerente en propiedad</t>
  </si>
  <si>
    <t>universidad santo tomas</t>
  </si>
  <si>
    <t>0305120101-05</t>
  </si>
  <si>
    <t>30_12_2010</t>
  </si>
  <si>
    <t>cuentas x pagar 2010</t>
  </si>
  <si>
    <t>control interno</t>
  </si>
  <si>
    <t>carlos eduardo pena ayala</t>
  </si>
  <si>
    <t>0305120101-04</t>
  </si>
  <si>
    <t>30_12_2011</t>
  </si>
  <si>
    <t>cuentas x pagar 2011</t>
  </si>
  <si>
    <t>suministro de material odontologico</t>
  </si>
  <si>
    <t>promefar</t>
  </si>
  <si>
    <t>030547-03</t>
  </si>
  <si>
    <t>suministro de gasolina</t>
  </si>
  <si>
    <t>estacion de servicio la avenida</t>
  </si>
  <si>
    <t>03051602-08</t>
  </si>
  <si>
    <t>30_12_2009</t>
  </si>
  <si>
    <t>cuentas x pagar 2009</t>
  </si>
  <si>
    <t>asehisan</t>
  </si>
  <si>
    <t>03051701-02</t>
  </si>
  <si>
    <t>suministro de papaleria</t>
  </si>
  <si>
    <t>martha ramirez celis</t>
  </si>
  <si>
    <t>suministro de oxigeno</t>
  </si>
  <si>
    <t>jhon alexander gomez</t>
  </si>
  <si>
    <t>servicio laboratorio clinico</t>
  </si>
  <si>
    <t>ligia vargas chaparro</t>
  </si>
  <si>
    <t>deuda a 30 de junio de 2013</t>
  </si>
  <si>
    <t>graciela niño mendez</t>
  </si>
  <si>
    <t>cuentas por pagar 2012</t>
  </si>
  <si>
    <t>cuentas por pagar 2009</t>
  </si>
  <si>
    <t>nury elisa mendoza</t>
  </si>
  <si>
    <t>asesoria juridica</t>
  </si>
  <si>
    <t>rober augusto duarte quintero</t>
  </si>
  <si>
    <t>0305120101-03</t>
  </si>
  <si>
    <t>31_12_2013</t>
  </si>
  <si>
    <t>acuerdo prespuesto 2013</t>
  </si>
  <si>
    <t>prima de vacaciones</t>
  </si>
  <si>
    <t>conductor ambulancia</t>
  </si>
  <si>
    <t xml:space="preserve">ivan dario rodriguez </t>
  </si>
  <si>
    <t>0305110204-04</t>
  </si>
  <si>
    <t>auxiliar enfermeria</t>
  </si>
  <si>
    <t>luz myriam fonseca tavera</t>
  </si>
  <si>
    <t xml:space="preserve">esperanza calderon calderon </t>
  </si>
  <si>
    <t>medico en S.S.O</t>
  </si>
  <si>
    <t>luis emiro buenp prato</t>
  </si>
  <si>
    <t>tecnico administrativo</t>
  </si>
  <si>
    <t xml:space="preserve">luisa fernanda rodriguez  </t>
  </si>
  <si>
    <t>0305110104-02</t>
  </si>
  <si>
    <t>gerente</t>
  </si>
  <si>
    <t>jairo mora sanjonero</t>
  </si>
  <si>
    <t>acuerdp presupuesto 2013</t>
  </si>
  <si>
    <t>intereses a las cesantias</t>
  </si>
  <si>
    <t>030511204-08</t>
  </si>
  <si>
    <t>0305110204-08</t>
  </si>
  <si>
    <t>0305110104-09</t>
  </si>
  <si>
    <t>cesantias</t>
  </si>
  <si>
    <t>0305130201-01</t>
  </si>
  <si>
    <t>0305130101-01</t>
  </si>
  <si>
    <t xml:space="preserve">prima de servicios </t>
  </si>
  <si>
    <t>0305110204-03</t>
  </si>
  <si>
    <t xml:space="preserve">cesar augusto mendieta </t>
  </si>
  <si>
    <t>acuerdoprespuesto 2013</t>
  </si>
  <si>
    <t xml:space="preserve">resolucion </t>
  </si>
  <si>
    <t>indemnizacion x vacaciones</t>
  </si>
  <si>
    <t>0305110204-11</t>
  </si>
  <si>
    <t>maurico meneses camacho</t>
  </si>
  <si>
    <t>sonia luz bautista</t>
  </si>
  <si>
    <t>resolucion</t>
  </si>
  <si>
    <t>diego fernando pinzon arenas</t>
  </si>
  <si>
    <t>resolucion de cxp</t>
  </si>
  <si>
    <t>0305110104-06</t>
  </si>
  <si>
    <t>30-12_2012</t>
  </si>
  <si>
    <t>prima de navidad</t>
  </si>
  <si>
    <t>0305110204-05</t>
  </si>
  <si>
    <t>emilse guevara ruiz</t>
  </si>
  <si>
    <t>pago de prima de navidad</t>
  </si>
  <si>
    <t>30-12_2011</t>
  </si>
  <si>
    <t>pago de prima vacacional</t>
  </si>
  <si>
    <t>olga lucia mejia carreño</t>
  </si>
  <si>
    <t>0305110204-02</t>
  </si>
  <si>
    <t>Saldo Neto a la fecha de corte</t>
  </si>
  <si>
    <t>Fecha documento soporte (DD/MM/AA)</t>
  </si>
  <si>
    <t>Documento Soporte</t>
  </si>
  <si>
    <t>Concepto de la Obligación</t>
  </si>
  <si>
    <t>Cargo (funcionarios activos)</t>
  </si>
  <si>
    <t>Número Identificación</t>
  </si>
  <si>
    <t>Razón social o Apellidos y Nombres</t>
  </si>
  <si>
    <t>Subcuenta Contable (sin incluir grupo 27)</t>
  </si>
  <si>
    <t>FECHA DE CORTE PASIVOS</t>
  </si>
  <si>
    <t>CUADRO 16 A - DETALLE DEL PASIVO A LA FECHA DE INICIO DEL PROGRAMA DE SANEAMIENTO FISCAL Y FINANCIERO</t>
  </si>
  <si>
    <t>DEBILIDADES</t>
  </si>
  <si>
    <t>FORTALEZAS</t>
  </si>
  <si>
    <t>OPORTUNIDADES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</si>
  <si>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No se cuenta con un plan de adquisición de bienes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</si>
  <si>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se cuenta con asesoría jurídica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</si>
  <si>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Falta de un sistema de información integro, completo y efectivo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</si>
  <si>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Los datos financieros requieren de una depuración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</si>
  <si>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existen procesos administrativos u operativos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</si>
  <si>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Falta de estudio de costos y gastos para equilibrio financiero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</si>
  <si>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se cuenta con un sistema de información de la calidad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</si>
  <si>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Dificultad para dar reportes a entidades externas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</si>
  <si>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Viabilidad del PSFF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</si>
  <si>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Propiedad de la infraestructura física de los servicios habilitados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</si>
  <si>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Apoyo técnico y financiero de los entes territoriales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</si>
  <si>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Recuperación de cartera</t>
    </r>
  </si>
  <si>
    <t>AMENZAS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</si>
  <si>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Formalización laboral en la mayoría del personal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</si>
  <si>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 Disponibilidad física adecuada habilitada Res. 1441 de 2013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</si>
  <si>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Posibles demandas de los pasivos de más de 360 días que a la fecha no se han dado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</si>
  <si>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viabilidad del PSFF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</si>
  <si>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control de gastos y costos</t>
    </r>
  </si>
  <si>
    <t>poblacion por capita</t>
  </si>
  <si>
    <t>ips unica</t>
  </si>
  <si>
    <t>X</t>
  </si>
  <si>
    <t xml:space="preserve">PRESIDENTE </t>
  </si>
  <si>
    <t>SECRETARIO</t>
  </si>
  <si>
    <t>REP. TECNICO AREA ADMON</t>
  </si>
  <si>
    <t>REP. USUARIOS</t>
  </si>
  <si>
    <t xml:space="preserve">Hipertensión esencial </t>
  </si>
  <si>
    <t xml:space="preserve">Rinofaringitis aguda (resfriado común) </t>
  </si>
  <si>
    <t>Diarrea y gastroenteritis</t>
  </si>
  <si>
    <t>Lumbago no especificado</t>
  </si>
  <si>
    <t>Hiperlipidemia no especificada</t>
  </si>
  <si>
    <t>Gastritis no especificada</t>
  </si>
  <si>
    <t>Faringitis aguda</t>
  </si>
  <si>
    <t>Cefalea</t>
  </si>
  <si>
    <t>Otitis media no especificada</t>
  </si>
  <si>
    <t>Celulitis de sitio no especificado</t>
  </si>
  <si>
    <t xml:space="preserve">Diarrea y gastroenteritis de presunto origen I. </t>
  </si>
  <si>
    <t xml:space="preserve">Nausea y vomito  </t>
  </si>
  <si>
    <t xml:space="preserve">Fiebre no especificada </t>
  </si>
  <si>
    <t xml:space="preserve">Dolor abdominal no especificado  </t>
  </si>
  <si>
    <t xml:space="preserve">Embarazo confirmado </t>
  </si>
  <si>
    <t xml:space="preserve">Hemorragia gastrointestinal </t>
  </si>
  <si>
    <t xml:space="preserve">Herida de la cabeza parte no especificada </t>
  </si>
  <si>
    <t xml:space="preserve">Migraña común </t>
  </si>
  <si>
    <t xml:space="preserve">Asma no especificada  </t>
  </si>
  <si>
    <t>Cólico renal no especificado</t>
  </si>
  <si>
    <t>INFARTO MIOCARDIO</t>
  </si>
  <si>
    <t xml:space="preserve">                                                                                                      </t>
  </si>
  <si>
    <t>C.C 28.042.275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</si>
  <si>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No se cuenta con asesoría jurídica que permitiera un acompañamiento en la contratación en general </t>
    </r>
  </si>
  <si>
    <t>No se cuenta con manual de contratación, acogeremos el propuesto por la resolución 5818 de 2013 del MSPS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</si>
  <si>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Adquisición de equipos biomédicos que permita una atención segura y con calidad.</t>
    </r>
  </si>
  <si>
    <t xml:space="preserve">Personal comprometido con la misión y la visión de la institución </t>
  </si>
  <si>
    <t>Apoyo económico de parte del ente territorial para pago de pasivos, lo que se vera reflejado en el año 2014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</si>
  <si>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regulación de la contratación por cápita para garantizar mejores ingresos para la ESES de primer nivel Tipo 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</si>
  <si>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no se puede ofertar mas servicios porque no hay demanda para los mismos</t>
    </r>
  </si>
  <si>
    <t>Acompañamiento de la SSD para la contratación con la EPS COOSALUD y garantizar ingresos que permita la auto sostenibilidad.</t>
  </si>
  <si>
    <t>Restructuración de personal auxiliar de en enfermería. Para disminuir costos</t>
  </si>
  <si>
    <t>CUADRO No. 31 - MATRIZ DE MEDIDAS PROGRAMA DE SANEAMIENTO FISCAL Y FINANCIERO</t>
  </si>
  <si>
    <t>CATEGORIA</t>
  </si>
  <si>
    <t>PROBLEMA</t>
  </si>
  <si>
    <t>PROBLEMA IDENTIFICADO Y CAUSA QUE LO GENERA</t>
  </si>
  <si>
    <t xml:space="preserve">MEDIDAS O COMPROMISOS DE LA ESE </t>
  </si>
  <si>
    <t>DEFINICIÓN DEL INDICADOR DE LOGRO O CUMPLIMIENTO DE LA MEDIDA O COMPROMISO</t>
  </si>
  <si>
    <t>META O VALOR O CRITERIO PROPUESTO</t>
  </si>
  <si>
    <t>PERIODICIDAD DE MEDICIÓN Y/O REPORTE</t>
  </si>
  <si>
    <t>LINEA BASE DEL INDICADOR PROPUESTO</t>
  </si>
  <si>
    <t>PLAZO DE EJECUCIÓN</t>
  </si>
  <si>
    <t xml:space="preserve">PRODUCTO O SOPORTE DEL CUMPLIMIENTO DE LA MEDIDA O COMPROMISO </t>
  </si>
  <si>
    <t>Generales y administrativos del Programa de Saneamiento Fiscal y Financiero - PSFF</t>
  </si>
  <si>
    <t>implementar un sofware, que integre lo administrativo lo asisitencion y lo financero</t>
  </si>
  <si>
    <t>sofware integral,facturacion, contabilidad y historias clinicas</t>
  </si>
  <si>
    <t>18 meses</t>
  </si>
  <si>
    <t xml:space="preserve">se cuenta con un programam para facturar diferente  al de la contabilidad y no hay sofware de  historias clinicas  </t>
  </si>
  <si>
    <t>24 meses</t>
  </si>
  <si>
    <t>Medida 1…..</t>
  </si>
  <si>
    <t>Medida N</t>
  </si>
  <si>
    <t>Reorganización administrativa</t>
  </si>
  <si>
    <t>implementar programam de control interno</t>
  </si>
  <si>
    <t>actualmente no se implmenta el control inetrno</t>
  </si>
  <si>
    <t xml:space="preserve">actualizacion de manual de funciones </t>
  </si>
  <si>
    <t>actulizar el 100% de las fucnciones de cada cargo</t>
  </si>
  <si>
    <t>actualizar las funciones de todos los cargos</t>
  </si>
  <si>
    <t>manual de funciones desactalizado</t>
  </si>
  <si>
    <t>claridad en las funciones e implementacion de guias protocolos o procesos</t>
  </si>
  <si>
    <t xml:space="preserve">implementacion de guias protocolos u procesos </t>
  </si>
  <si>
    <t>actualizar las guias, protocolos u procesos de funcionamiento de la ESE tanto administrativo como asisitencial e implementarlos</t>
  </si>
  <si>
    <t>actualizar el 100% de las guias de los protocolos y de los procesos e implementar el 100% de ellos</t>
  </si>
  <si>
    <t>implementar las guis protocolos y procesos propuestos</t>
  </si>
  <si>
    <t xml:space="preserve">12 meses </t>
  </si>
  <si>
    <t>se encuentran desactualizados y no se implementan</t>
  </si>
  <si>
    <t>implementacion de guias protocolos y procesoso del area administrativa y asistencial, facilidad en la toma de esiciones y agilidad en la atencion con calidad y seguridad</t>
  </si>
  <si>
    <t>Racionalización del gasto</t>
  </si>
  <si>
    <t>cerrar servicios que no sean cohorentes con RED y generen gastos y contigencias</t>
  </si>
  <si>
    <t>cerrar servicios que generen gastos y costos que desequilibren el funcionamiento y no esten acorde con la RED</t>
  </si>
  <si>
    <t>hay gastos administrativos innecesarios</t>
  </si>
  <si>
    <t>ahorro en el gasto de papeleria servicios publicos y de comunicación</t>
  </si>
  <si>
    <t>Reestructuración de la deuda</t>
  </si>
  <si>
    <t>Saneamiento de pasivos</t>
  </si>
  <si>
    <t>Fortalecimiento de los ingresos de las ESE</t>
  </si>
  <si>
    <t>mejorar la contratacion conla EPS Coosalud</t>
  </si>
  <si>
    <t>actulmente se logro un 3.3%</t>
  </si>
  <si>
    <t>mayor ingresos</t>
  </si>
  <si>
    <t>gestioanr la liquidacion de todos los contratos EPS y seguridad social</t>
  </si>
  <si>
    <t>12 mese</t>
  </si>
  <si>
    <t>no sehan liquidado</t>
  </si>
  <si>
    <t>PARA DIGITAR MÁS INFORMACIÓN INSERTE NUEVAS FILAS DENTRO DEL CUADRO</t>
  </si>
  <si>
    <t>Acuerdo 06 de 30 de junio de 2013</t>
  </si>
  <si>
    <t>indefinido</t>
  </si>
  <si>
    <t>24/02/2013 23/02/2014</t>
  </si>
  <si>
    <t>04/01/2012 03/01/2016</t>
  </si>
  <si>
    <t>09/09/2012 08/09/2016</t>
  </si>
  <si>
    <t>NESTOR ALVAREZ MANTILLA</t>
  </si>
  <si>
    <t>EMILCE GUEVARA RUIZ</t>
  </si>
  <si>
    <t>REP. PROF. AREA CIENTIFICA</t>
  </si>
  <si>
    <t>SE INSCRIBIRA EL SERVICIO EN EL PRIMER TRIMESTRE DEL AÑO 2014</t>
  </si>
  <si>
    <t>clasificado como tipo A se realizará la novedad de cierre 1er trimestre 2014</t>
  </si>
  <si>
    <t xml:space="preserve">      Otros - Recuperación cartera</t>
  </si>
  <si>
    <t>acuerdo prespuesto 2012</t>
  </si>
  <si>
    <t>cohosan</t>
  </si>
  <si>
    <t>aportes</t>
  </si>
  <si>
    <t>constribuciones y afriliaciones</t>
  </si>
  <si>
    <t>cuentas x pagar a 30_06_2010</t>
  </si>
  <si>
    <t>30_06_2010</t>
  </si>
  <si>
    <t>maritza  vasquez santana</t>
  </si>
  <si>
    <t>...SERVICIOS PERSONALES</t>
  </si>
  <si>
    <t>......Nómina</t>
  </si>
  <si>
    <t>......Cesantías</t>
  </si>
  <si>
    <t>......Prestaciones sociales</t>
  </si>
  <si>
    <t>......Pensiones y prestaciones económicas por pagar</t>
  </si>
  <si>
    <t>......Otras deudas laborales</t>
  </si>
  <si>
    <t>......Servicios personales indirectos</t>
  </si>
  <si>
    <t>...CUENTAS POR PAGAR</t>
  </si>
  <si>
    <t>......Proveedores</t>
  </si>
  <si>
    <t>......Aportes patronales y parafiscales</t>
  </si>
  <si>
    <t>......Servicios públicos</t>
  </si>
  <si>
    <t>......Avances y anticipos recibidos (2450) y Recursos recibidos en administración (2453)</t>
  </si>
  <si>
    <t>......Otras cuentas por pagar</t>
  </si>
  <si>
    <t>...OPERACIONES DE FINANCIAMIENTO E INSTRUMENTOS DERIVADOS</t>
  </si>
  <si>
    <t>...BONOS PENSIONALES</t>
  </si>
  <si>
    <t>...VENTAS POR CUENTA DE TERCEROS</t>
  </si>
  <si>
    <t>...COBRO CARTERA DE TERCEROS</t>
  </si>
  <si>
    <t>...RECAUDOS POR CLASIFICAR (Consignaciones Sin Identificar)</t>
  </si>
  <si>
    <t>...OTROS RECAUDOS A FAVOR DE TERCEROS</t>
  </si>
  <si>
    <t>...INGRESOS RECIBIDOS POR ANTICIPADO -VENTAS- (291007)</t>
  </si>
  <si>
    <t>...OTROS INGRESOS RECIBIDOS POR ANTICIPADO (Diferentes a la 291007)</t>
  </si>
  <si>
    <t>...PASIVOS ESTIMADOS</t>
  </si>
  <si>
    <t>......Provisión para contingencias</t>
  </si>
  <si>
    <t>......Provisión para prestaciones sociales</t>
  </si>
  <si>
    <t>......Provisión para pensiones</t>
  </si>
  <si>
    <t>......Provisión para bonos pensionales</t>
  </si>
  <si>
    <t>......Provisiones diversas</t>
  </si>
  <si>
    <t>...OTROS PASIVOS (se incluyen las cuentas diferentes a las anteriores)</t>
  </si>
  <si>
    <t>TOTAL PASIVO</t>
  </si>
  <si>
    <t>Saldo Mayor a 360 Días</t>
  </si>
  <si>
    <t>Saldo Menor a 360 Días</t>
  </si>
  <si>
    <t>AÑO 2012</t>
  </si>
  <si>
    <t>SIHO  6812100759</t>
  </si>
  <si>
    <t>SIHO 6812100759</t>
  </si>
  <si>
    <t>AÑO 2013</t>
  </si>
  <si>
    <t>Pasivos de vigenias anteriores</t>
  </si>
  <si>
    <t>falta Establecer un sistema de información integral que involucre los sistemas administrativos, asistenciales y financieros</t>
  </si>
  <si>
    <t>implementar un sofware que integral facturacion contabilidad rips e historias clinicas</t>
  </si>
  <si>
    <t>sistema de informacion confiable y adecuado que permita extraer información que se requiera.</t>
  </si>
  <si>
    <t>implementar un las funciones de control interno</t>
  </si>
  <si>
    <t xml:space="preserve">actualizar el manual de funciones </t>
  </si>
  <si>
    <t xml:space="preserve">Servicios que aumentan costos </t>
  </si>
  <si>
    <t>Coherencia con la RED viabilizada</t>
  </si>
  <si>
    <t>Prestar los servicos habilitados para ESES tipo A</t>
  </si>
  <si>
    <t>No se ha hecho el ajuste según el tipo de complegidad</t>
  </si>
  <si>
    <t xml:space="preserve">Falta de un estudio de modernizacion laboral </t>
  </si>
  <si>
    <t xml:space="preserve">Disminucion del gasto que se refleje en la viabilidad financiera de la ESE realizar un estudio de modernizacion laboral </t>
  </si>
  <si>
    <t>Estudio que arroje la necesidad de mano de obra necesaria para e funcionamiento de ESE tanto administrativa como operativa</t>
  </si>
  <si>
    <t>reducir costos en mano obra Alcanzar un equilibrio fianciero</t>
  </si>
  <si>
    <t>mano de obra administrativa y operativa requerida. Manual de funciones ajustados.</t>
  </si>
  <si>
    <t xml:space="preserve">Costos operativos altos </t>
  </si>
  <si>
    <t>Racionalizacion y control del gasto tomando medidas que generen en los funcionarios conciencia de ahorro.</t>
  </si>
  <si>
    <t xml:space="preserve">Disminuir gastos de funcionamiento con relacion a los ingresos </t>
  </si>
  <si>
    <t>ya se vienen haciedo este ahorro en un 15 % con relacion a la vigencia anterior</t>
  </si>
  <si>
    <t xml:space="preserve">Gastos de funcionamiento en equilibrio con los ingresos </t>
  </si>
  <si>
    <t xml:space="preserve">pago de pasivos de vigenccias anteriores </t>
  </si>
  <si>
    <t xml:space="preserve">Pago del 100% de los pasivos </t>
  </si>
  <si>
    <t xml:space="preserve">Pago del 100% de los pasivos con rcursos de rentas cedidas del MSP del Departamento, del ente territorial y recursos propios  </t>
  </si>
  <si>
    <t>Pasios por valor de $225.796.920</t>
  </si>
  <si>
    <t>Gerencia</t>
  </si>
  <si>
    <t xml:space="preserve">Dejar en ceros los pasivos de la ESE y mantener un equlibrio financiero </t>
  </si>
  <si>
    <t xml:space="preserve">Contratacion viable </t>
  </si>
  <si>
    <t>No se ha realizado la Liquidacion de contratos de anteriiores vigencias con la EPS Coosalud</t>
  </si>
  <si>
    <t>Liquidar el 100% de los contratos con la EPS y de seguridd social</t>
  </si>
  <si>
    <t>aumentar el valor por usuario año tras año según la UPC en el 2.5% de este valor</t>
  </si>
  <si>
    <t>aumentar año tras año un 2.5% de UPC contratada</t>
  </si>
  <si>
    <t>Contratos liquidados al finalizar la vigencia 2014</t>
  </si>
  <si>
    <t xml:space="preserve">      Otros - Saldo Caja y Bancos a Dic 31 de 2013</t>
  </si>
  <si>
    <t>FILA CONTROL</t>
  </si>
  <si>
    <t>NOTA: LOS INGRESOS DE CAPITAL CORRESPONDEN AL RECAUDO DE LA VIGENCIA ANTERIOR</t>
  </si>
  <si>
    <t>DIFERNECIA</t>
  </si>
  <si>
    <t>Cesantias</t>
  </si>
  <si>
    <t>Retenciones e impuestos</t>
  </si>
  <si>
    <t xml:space="preserve">bienes y servicios </t>
  </si>
  <si>
    <t xml:space="preserve">      Convenio (Compromiso Mpal Saneamiento)</t>
  </si>
  <si>
    <t>Convenio municipal</t>
  </si>
  <si>
    <t>VALOR DE LA MEDIDA</t>
  </si>
  <si>
    <t>$5.000.000</t>
  </si>
  <si>
    <t xml:space="preserve">Lograr junto con el mejoramiento del proceso informatico un control general de la Gerencia y el area de control interno con las diferentes areas, con el apoyo departamental de juridico se llevara acabo </t>
  </si>
  <si>
    <t xml:space="preserve">pago por la gobernacion </t>
  </si>
  <si>
    <t>gerencia y control interno ( jurido aportado por el departamento)</t>
  </si>
  <si>
    <t xml:space="preserve">estudio de modrnizacion laboral por valor de $9.000.000 </t>
  </si>
  <si>
    <t>gerencia ( el costo lo asumira la alcaldia )</t>
  </si>
  <si>
    <t>urgencias y toma de laboratorio ahorro de $24.000.000</t>
  </si>
  <si>
    <t>ahorro de $2.000.000</t>
  </si>
  <si>
    <t xml:space="preserve">se prescindio de los servicios de facturadora </t>
  </si>
  <si>
    <t xml:space="preserve">disminuir gastos administrativos </t>
  </si>
  <si>
    <t xml:space="preserve">ahorro valor $ 11.000.000 </t>
  </si>
  <si>
    <t>ya se ralizo desde enero de 2014</t>
  </si>
  <si>
    <t>habia el servcio</t>
  </si>
  <si>
    <t>ya</t>
  </si>
  <si>
    <t>ahorro de recursos de facturadora</t>
  </si>
  <si>
    <t>exiten recurso superiores  los $225.796.920</t>
  </si>
  <si>
    <t>coantratacion por valor $14.902 x 1500 usuarios para ingresos añuaes por valor de $ 268.245.000</t>
  </si>
  <si>
    <t>ingrsos superiores a $10.000.000</t>
  </si>
  <si>
    <r>
      <t xml:space="preserve">   </t>
    </r>
    <r>
      <rPr>
        <i/>
        <sz val="11"/>
        <color indexed="8"/>
        <rFont val="Arial Narrow"/>
        <family val="2"/>
      </rPr>
      <t>Otros Pasivos - Estampillas mpales</t>
    </r>
  </si>
  <si>
    <t>PRESUPUESTO DEFINITIVO POR VIGENCIAS (INGRESOS) 
(en millones de $ constantes de 2012)</t>
  </si>
  <si>
    <t>PRESUPUESTO EJECUTADO POR VIGENCIAS (INGRESOS EFECTIVOS) 
(en millones constantes de $2012)</t>
  </si>
  <si>
    <t>PRESUPUESTO PROYECTADO - ESCENARIO XXXXXXX
(en millones de $ constantes de 2012)</t>
  </si>
  <si>
    <t>Año 2009/Año 2008</t>
  </si>
  <si>
    <t>Año 2010/Año 2009</t>
  </si>
  <si>
    <t>Año 2011/Año 2010</t>
  </si>
  <si>
    <t>Año 2012/ Año 2011</t>
  </si>
  <si>
    <t>Año 2013/Año 2012</t>
  </si>
  <si>
    <t>1.1.02.04.03.05</t>
  </si>
  <si>
    <t>1.1.02.04.03.05.04</t>
  </si>
  <si>
    <t>1.1.02.04.03.05.02</t>
  </si>
  <si>
    <t>1.1.02.04.03.05.06</t>
  </si>
  <si>
    <t xml:space="preserve">    Atención a población pobre en lo no cubierto con subsidios a la demanda (incluye con o sin situación de fondos) (Aportes patronales ley 1808)</t>
  </si>
  <si>
    <t>1.1.02.04.03.05.12</t>
  </si>
  <si>
    <t>1.1.02.04.03.05.14.01</t>
  </si>
  <si>
    <t>1.1.02.04.03.05.16</t>
  </si>
  <si>
    <t>1.1.02.04.03.05.98.98</t>
  </si>
  <si>
    <t>1.1.02.05</t>
  </si>
  <si>
    <t>1.1.02.05.05.01.01.98</t>
  </si>
  <si>
    <t>1.1.02.05.05.03.01.98</t>
  </si>
  <si>
    <t>1.1.02.05.05.05</t>
  </si>
  <si>
    <t>1.2.02.01.01</t>
  </si>
  <si>
    <t>1.2.02.01.02</t>
  </si>
  <si>
    <t>1.2.02.01.03</t>
  </si>
  <si>
    <t>Ingresos PSFF</t>
  </si>
  <si>
    <t>PRESUPUESTO DEFINITIVO POR VIGENCIAS (GASTOS) 
(en millones de $ constantes de 2012)</t>
  </si>
  <si>
    <t>PRESUPUESTO EJECUTADO POR VIGENCIAS (GASTOS COMPROMETIDOS) 
(en millones constantes de $2012)</t>
  </si>
  <si>
    <t>2</t>
  </si>
  <si>
    <t>2.1.01</t>
  </si>
  <si>
    <t>2.1.01.01</t>
  </si>
  <si>
    <t>2.1.01.01.01</t>
  </si>
  <si>
    <t>2.1.01.01.03</t>
  </si>
  <si>
    <t>2.1.01.01.13</t>
  </si>
  <si>
    <t>2.1.01.01.31</t>
  </si>
  <si>
    <t>2.1.01.01.23</t>
  </si>
  <si>
    <t>2.1.01.01.05</t>
  </si>
  <si>
    <t>2.1.01.01.98</t>
  </si>
  <si>
    <t>2.1.01.02</t>
  </si>
  <si>
    <t>2.1.01.02.03</t>
  </si>
  <si>
    <t>2.1.01.02.05</t>
  </si>
  <si>
    <t>2.1.01.02.07</t>
  </si>
  <si>
    <t>2.1.01.02.09</t>
  </si>
  <si>
    <t>2.1.01.02.11</t>
  </si>
  <si>
    <t>2.1.01.03</t>
  </si>
  <si>
    <t>2.1.01.03.01</t>
  </si>
  <si>
    <t>2.1.01.03.02</t>
  </si>
  <si>
    <t>2.1.01.03.03</t>
  </si>
  <si>
    <t>2.1.02</t>
  </si>
  <si>
    <t>2.1.02.01</t>
  </si>
  <si>
    <t>2.1.02.02</t>
  </si>
  <si>
    <t>2.1.04.</t>
  </si>
  <si>
    <t>TRANSFERENCIAS CORRIENTES</t>
  </si>
  <si>
    <t>2.2.01</t>
  </si>
  <si>
    <t>2.2.02</t>
  </si>
  <si>
    <t>CUENTAS POR PAGAR VIGENCIAS ANTERIORES</t>
  </si>
  <si>
    <t>GASTOS DE INVERSIÓN</t>
  </si>
  <si>
    <t>2.3.01</t>
  </si>
  <si>
    <t>INFRAESTRUCTURA</t>
  </si>
  <si>
    <t>2.3.01.01</t>
  </si>
  <si>
    <t>Infraestructura propia del Sector</t>
  </si>
  <si>
    <t>2.3.01.01.01</t>
  </si>
  <si>
    <t>Construcción de Infraestructura propia del Sector</t>
  </si>
  <si>
    <t>2.3.01.01.01.53</t>
  </si>
  <si>
    <t>Hospitales, Centros de Salud y Puestos de Salud</t>
  </si>
  <si>
    <t>EQUILIBRIO PRESUPUESTAL EN $ CONSTANTES DE 2012</t>
  </si>
  <si>
    <t>NOTA: EN TODAS LAS VIGENCIAS SE INCLUYERON LAS CUENTAS POR PAGAR EN EL PRESUPUESTO DE GASTOS, ESTA ES LA DIFERENCIA CON EL CUADRO 37</t>
  </si>
  <si>
    <t>NOTA: EN STE CUADRO NO SE REGISTRAN EN LA VIGENCIA 2012 Y 2013 LOS VALORES CORRESPONDIENTES A INFRAESTRUCTURA Y ALIMENTACION ESCOLAR, LOS CUALES TIENEN ACLARACION EN EL WORD</t>
  </si>
</sst>
</file>

<file path=xl/styles.xml><?xml version="1.0" encoding="utf-8"?>
<styleSheet xmlns="http://schemas.openxmlformats.org/spreadsheetml/2006/main">
  <numFmts count="21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&quot;$&quot;#,##0.00;[Red]\-&quot;$&quot;#,##0.00"/>
    <numFmt numFmtId="168" formatCode="_(&quot;$&quot;\ * #,##0.00_);_(&quot;$&quot;\ * \(#,##0.00\);_(&quot;$&quot;\ * &quot;-&quot;??_);_(@_)"/>
    <numFmt numFmtId="169" formatCode="_ * #,##0.00_ ;_ * \-#,##0.00_ ;_ * &quot;-&quot;??_ ;_ @_ "/>
    <numFmt numFmtId="170" formatCode="_ * #,##0.0_ ;_ * \-#,##0.0_ ;_ * &quot;-&quot;?_ ;_ @_ "/>
    <numFmt numFmtId="171" formatCode="_ * #,##0_ ;_ * \-#,##0_ ;_ * &quot;-&quot;??_ ;_ @_ "/>
    <numFmt numFmtId="172" formatCode="_ * #,##0.00_ ;_ * \-#,##0.00_ ;_ * &quot;-&quot;?_ ;_ @_ "/>
    <numFmt numFmtId="173" formatCode="#,"/>
    <numFmt numFmtId="174" formatCode="_([$€]* #,##0.00_);_([$€]* \(#,##0.00\);_([$€]* &quot;-&quot;??_);_(@_)"/>
    <numFmt numFmtId="175" formatCode="_(* #,##0_);_(* \(#,##0\);_(* &quot;-&quot;??_);_(@_)"/>
    <numFmt numFmtId="176" formatCode="_ &quot;$&quot;\ * #,##0.00_ ;_ &quot;$&quot;\ * \-#,##0.00_ ;_ &quot;$&quot;\ * &quot;-&quot;??_ ;_ @_ "/>
    <numFmt numFmtId="177" formatCode="_ &quot;$&quot;\ * #,##0.0_ ;_ &quot;$&quot;\ * \-#,##0.0_ ;_ &quot;$&quot;\ * &quot;-&quot;??_ ;_ @_ "/>
    <numFmt numFmtId="178" formatCode="_ * #,##0_ ;_ * \-#,##0_ ;_ * &quot;-&quot;_ ;_ @_ "/>
    <numFmt numFmtId="179" formatCode="\ * #,##0\ ;\ * \(#,##0\);\ * &quot;-&quot;??\ "/>
    <numFmt numFmtId="180" formatCode="0.0%"/>
    <numFmt numFmtId="181" formatCode="#,##0.0000"/>
    <numFmt numFmtId="182" formatCode="0.0000"/>
    <numFmt numFmtId="183" formatCode="&quot;$&quot;\ #,##0.000_);[Red]\(&quot;$&quot;\ #,##0.000\)"/>
    <numFmt numFmtId="184" formatCode="0.000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1"/>
      <name val="Berlin Sans FB"/>
      <family val="2"/>
    </font>
    <font>
      <b/>
      <sz val="8"/>
      <color indexed="9"/>
      <name val="Verdana"/>
      <family val="2"/>
    </font>
    <font>
      <sz val="10"/>
      <name val="Verdana"/>
      <family val="2"/>
    </font>
    <font>
      <sz val="10"/>
      <color indexed="18"/>
      <name val="Verdana"/>
      <family val="2"/>
    </font>
    <font>
      <b/>
      <sz val="7"/>
      <name val="Verdana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1"/>
      <scheme val="minor"/>
    </font>
    <font>
      <b/>
      <sz val="14"/>
      <name val="Calibri"/>
      <family val="2"/>
      <scheme val="minor"/>
    </font>
    <font>
      <b/>
      <sz val="10"/>
      <name val="Verdana"/>
      <family val="2"/>
    </font>
    <font>
      <sz val="11"/>
      <name val="Verdana"/>
      <family val="2"/>
    </font>
    <font>
      <sz val="12"/>
      <color theme="1"/>
      <name val="Verdana"/>
      <family val="2"/>
    </font>
    <font>
      <sz val="10"/>
      <color rgb="FF000000"/>
      <name val="Verdana"/>
      <family val="2"/>
    </font>
    <font>
      <sz val="11"/>
      <color rgb="FF000000"/>
      <name val="Verdana"/>
      <family val="2"/>
    </font>
    <font>
      <sz val="11"/>
      <color theme="1"/>
      <name val="Verdana"/>
      <family val="2"/>
    </font>
    <font>
      <b/>
      <sz val="10"/>
      <color rgb="FF000000"/>
      <name val="Verdana"/>
      <family val="2"/>
    </font>
    <font>
      <b/>
      <sz val="11"/>
      <color rgb="FF000000"/>
      <name val="Verdana"/>
      <family val="2"/>
    </font>
    <font>
      <b/>
      <sz val="8"/>
      <color indexed="8"/>
      <name val="Verdana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18"/>
      <name val="Verdana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color theme="4" tint="-0.249977111117893"/>
      <name val="Verdana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ahoma"/>
      <family val="2"/>
    </font>
    <font>
      <b/>
      <sz val="9"/>
      <color theme="1"/>
      <name val="Tahoma"/>
      <family val="2"/>
    </font>
    <font>
      <b/>
      <sz val="14"/>
      <color indexed="8"/>
      <name val="Arial"/>
      <family val="2"/>
    </font>
    <font>
      <sz val="8"/>
      <color theme="1"/>
      <name val="Verdana"/>
      <family val="2"/>
    </font>
    <font>
      <sz val="11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1"/>
      <color rgb="FFFF0000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0"/>
      <name val="Arial Narrow"/>
      <family val="2"/>
    </font>
    <font>
      <b/>
      <sz val="11"/>
      <color rgb="FFFF0000"/>
      <name val="Arial Narrow"/>
      <family val="2"/>
    </font>
    <font>
      <sz val="11"/>
      <color theme="0" tint="-0.34998626667073579"/>
      <name val="Arial Narrow"/>
      <family val="2"/>
    </font>
    <font>
      <b/>
      <sz val="14"/>
      <color theme="0"/>
      <name val="Arial Narrow"/>
      <family val="2"/>
    </font>
    <font>
      <sz val="11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i/>
      <sz val="11"/>
      <color rgb="FF000000"/>
      <name val="Arial Narrow"/>
      <family val="2"/>
    </font>
    <font>
      <sz val="14"/>
      <color rgb="FF000000"/>
      <name val="Arial Narrow"/>
      <family val="2"/>
    </font>
    <font>
      <b/>
      <sz val="11"/>
      <color indexed="8"/>
      <name val="Helvetica Neue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i/>
      <sz val="8"/>
      <color rgb="FF000000"/>
      <name val="Arial Narrow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Verdana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/>
      <name val="Verdana"/>
      <family val="2"/>
    </font>
    <font>
      <sz val="11"/>
      <color theme="0"/>
      <name val="Arial Narrow"/>
      <family val="2"/>
    </font>
    <font>
      <b/>
      <sz val="11"/>
      <color theme="9" tint="0.59996337778862885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8"/>
      <color indexed="8"/>
      <name val="Arial Narrow"/>
      <family val="2"/>
    </font>
    <font>
      <i/>
      <sz val="11"/>
      <color indexed="8"/>
      <name val="Arial Narrow"/>
      <family val="2"/>
    </font>
    <font>
      <sz val="14"/>
      <color indexed="8"/>
      <name val="Arial Narrow"/>
      <family val="2"/>
    </font>
    <font>
      <i/>
      <sz val="11"/>
      <name val="Arial Narrow"/>
      <family val="2"/>
    </font>
    <font>
      <b/>
      <sz val="11"/>
      <name val="Arial Rounded MT Bold"/>
      <family val="2"/>
    </font>
    <font>
      <sz val="11"/>
      <name val="Arial Rounded MT Bold"/>
      <family val="2"/>
    </font>
    <font>
      <i/>
      <sz val="11"/>
      <name val="Arial Rounded MT Bold"/>
      <family val="2"/>
    </font>
    <font>
      <sz val="20"/>
      <color indexed="8"/>
      <name val="Arial Narrow"/>
      <family val="2"/>
    </font>
    <font>
      <b/>
      <sz val="14"/>
      <color indexed="8"/>
      <name val="Arial Narrow"/>
      <family val="2"/>
    </font>
    <font>
      <i/>
      <sz val="8"/>
      <color indexed="8"/>
      <name val="Arial Narrow"/>
      <family val="2"/>
    </font>
    <font>
      <b/>
      <sz val="11"/>
      <name val="Tahoma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sz val="11.5"/>
      <color indexed="8"/>
      <name val="Times New Roman"/>
      <family val="1"/>
    </font>
    <font>
      <b/>
      <sz val="8"/>
      <color indexed="8"/>
      <name val="Arial Rounded MT Bold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8"/>
      <color rgb="FFFFFFEE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1"/>
      <color rgb="FF000000"/>
      <name val="Arial"/>
      <family val="2"/>
    </font>
    <font>
      <b/>
      <sz val="10"/>
      <color indexed="8"/>
      <name val="Arial Rounded MT Bold"/>
      <family val="2"/>
    </font>
    <font>
      <b/>
      <sz val="10"/>
      <name val="Arial Rounded MT Bold"/>
      <family val="2"/>
    </font>
    <font>
      <sz val="10"/>
      <color indexed="8"/>
      <name val="Arial Rounded MT Bold"/>
      <family val="2"/>
    </font>
    <font>
      <b/>
      <sz val="12"/>
      <name val="Tahoma"/>
      <family val="2"/>
    </font>
    <font>
      <sz val="8"/>
      <color rgb="FF000000"/>
      <name val="Verdana"/>
      <family val="2"/>
    </font>
    <font>
      <sz val="8"/>
      <color rgb="FFFFFFEE"/>
      <name val="Verdana"/>
      <family val="2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FDA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Gray"/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Gray">
        <bgColor theme="9" tint="0.399975585192419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Gray">
        <bgColor theme="5" tint="0.5999938962981048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8844"/>
        <bgColor indexed="64"/>
      </patternFill>
    </fill>
  </fills>
  <borders count="2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57"/>
      </left>
      <right style="medium">
        <color indexed="57"/>
      </right>
      <top/>
      <bottom/>
      <diagonal/>
    </border>
    <border>
      <left/>
      <right style="medium">
        <color indexed="57"/>
      </right>
      <top/>
      <bottom/>
      <diagonal/>
    </border>
    <border>
      <left/>
      <right/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/>
      <bottom style="medium">
        <color indexed="57"/>
      </bottom>
      <diagonal/>
    </border>
    <border>
      <left/>
      <right style="medium">
        <color indexed="57"/>
      </right>
      <top/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 style="medium">
        <color auto="1"/>
      </top>
      <bottom style="medium">
        <color indexed="57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57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57"/>
      </right>
      <top style="medium">
        <color auto="1"/>
      </top>
      <bottom style="medium">
        <color auto="1"/>
      </bottom>
      <diagonal/>
    </border>
    <border>
      <left style="medium">
        <color indexed="57"/>
      </left>
      <right style="medium">
        <color indexed="57"/>
      </right>
      <top style="medium">
        <color auto="1"/>
      </top>
      <bottom/>
      <diagonal/>
    </border>
    <border>
      <left style="medium">
        <color indexed="57"/>
      </left>
      <right/>
      <top style="medium">
        <color auto="1"/>
      </top>
      <bottom/>
      <diagonal/>
    </border>
    <border>
      <left/>
      <right style="medium">
        <color indexed="57"/>
      </right>
      <top style="medium">
        <color auto="1"/>
      </top>
      <bottom/>
      <diagonal/>
    </border>
    <border>
      <left style="medium">
        <color indexed="57"/>
      </left>
      <right/>
      <top/>
      <bottom style="medium">
        <color indexed="57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57"/>
      </left>
      <right/>
      <top/>
      <bottom style="medium">
        <color auto="1"/>
      </bottom>
      <diagonal/>
    </border>
    <border>
      <left/>
      <right style="medium">
        <color indexed="57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 style="thin">
        <color auto="1"/>
      </left>
      <right/>
      <top/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medium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C0C0C0"/>
      </left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000000"/>
      </bottom>
      <diagonal/>
    </border>
    <border>
      <left/>
      <right style="thin">
        <color rgb="FFC0C0C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C0C0C0"/>
      </left>
      <right/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/>
      <right style="thin">
        <color rgb="FFC0C0C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59"/>
      </right>
      <top style="thin">
        <color indexed="59"/>
      </top>
      <bottom style="medium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indexed="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59"/>
      </left>
      <right style="thin">
        <color indexed="59"/>
      </right>
      <top/>
      <bottom style="thin">
        <color auto="1"/>
      </bottom>
      <diagonal/>
    </border>
    <border>
      <left style="thin">
        <color indexed="59"/>
      </left>
      <right style="thin">
        <color indexed="59"/>
      </right>
      <top/>
      <bottom style="thin">
        <color auto="1"/>
      </bottom>
      <diagonal/>
    </border>
    <border>
      <left style="medium">
        <color indexed="59"/>
      </left>
      <right style="thin">
        <color indexed="59"/>
      </right>
      <top style="medium">
        <color auto="1"/>
      </top>
      <bottom style="medium">
        <color indexed="5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8844"/>
      </left>
      <right style="thin">
        <color rgb="FF008844"/>
      </right>
      <top style="thin">
        <color rgb="FF008844"/>
      </top>
      <bottom style="thin">
        <color rgb="FF008844"/>
      </bottom>
      <diagonal/>
    </border>
    <border>
      <left/>
      <right/>
      <top/>
      <bottom style="thin">
        <color rgb="FF00884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59"/>
      </left>
      <right style="medium">
        <color auto="1"/>
      </right>
      <top style="thin">
        <color auto="1"/>
      </top>
      <bottom/>
      <diagonal/>
    </border>
    <border>
      <left style="thin">
        <color indexed="59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Protection="0">
      <alignment vertical="top"/>
    </xf>
    <xf numFmtId="9" fontId="15" fillId="0" borderId="0" applyFont="0" applyFill="0" applyBorder="0" applyAlignment="0" applyProtection="0"/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4" fontId="5" fillId="0" borderId="0" applyFont="0" applyFill="0" applyBorder="0" applyAlignment="0" applyProtection="0"/>
    <xf numFmtId="173" fontId="16" fillId="0" borderId="0">
      <protection locked="0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7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76" fontId="5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0" fontId="107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</cellStyleXfs>
  <cellXfs count="20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3" borderId="0" xfId="6" applyFont="1" applyFill="1" applyAlignment="1">
      <alignment horizontal="left" vertical="center" wrapText="1"/>
    </xf>
    <xf numFmtId="0" fontId="6" fillId="3" borderId="60" xfId="6" applyFont="1" applyFill="1" applyBorder="1" applyAlignment="1">
      <alignment horizontal="center"/>
    </xf>
    <xf numFmtId="0" fontId="6" fillId="3" borderId="61" xfId="6" applyFont="1" applyFill="1" applyBorder="1" applyAlignment="1">
      <alignment horizontal="center"/>
    </xf>
    <xf numFmtId="0" fontId="7" fillId="0" borderId="0" xfId="6" applyFont="1" applyAlignment="1">
      <alignment horizontal="left" vertical="center" wrapText="1"/>
    </xf>
    <xf numFmtId="0" fontId="6" fillId="0" borderId="60" xfId="6" applyFont="1" applyBorder="1" applyAlignment="1">
      <alignment horizontal="center"/>
    </xf>
    <xf numFmtId="0" fontId="6" fillId="0" borderId="61" xfId="6" applyFont="1" applyBorder="1" applyAlignment="1">
      <alignment horizontal="center"/>
    </xf>
    <xf numFmtId="0" fontId="6" fillId="4" borderId="61" xfId="6" applyFont="1" applyFill="1" applyBorder="1" applyAlignment="1">
      <alignment horizontal="center"/>
    </xf>
    <xf numFmtId="0" fontId="7" fillId="3" borderId="62" xfId="6" applyFont="1" applyFill="1" applyBorder="1" applyAlignment="1">
      <alignment horizontal="left" vertical="center" wrapText="1"/>
    </xf>
    <xf numFmtId="0" fontId="6" fillId="3" borderId="63" xfId="6" applyFont="1" applyFill="1" applyBorder="1" applyAlignment="1">
      <alignment horizontal="center"/>
    </xf>
    <xf numFmtId="0" fontId="6" fillId="4" borderId="64" xfId="6" applyFont="1" applyFill="1" applyBorder="1" applyAlignment="1">
      <alignment horizontal="center"/>
    </xf>
    <xf numFmtId="0" fontId="6" fillId="3" borderId="64" xfId="6" applyFont="1" applyFill="1" applyBorder="1" applyAlignment="1">
      <alignment horizontal="center"/>
    </xf>
    <xf numFmtId="0" fontId="7" fillId="5" borderId="0" xfId="6" applyFont="1" applyFill="1" applyAlignment="1">
      <alignment horizontal="left" vertical="center" wrapText="1"/>
    </xf>
    <xf numFmtId="0" fontId="6" fillId="5" borderId="61" xfId="6" applyFont="1" applyFill="1" applyBorder="1" applyAlignment="1">
      <alignment horizontal="center"/>
    </xf>
    <xf numFmtId="0" fontId="6" fillId="5" borderId="60" xfId="6" applyFont="1" applyFill="1" applyBorder="1" applyAlignment="1">
      <alignment horizontal="center"/>
    </xf>
    <xf numFmtId="0" fontId="7" fillId="5" borderId="62" xfId="6" applyFont="1" applyFill="1" applyBorder="1" applyAlignment="1">
      <alignment horizontal="left" vertical="center" wrapText="1"/>
    </xf>
    <xf numFmtId="0" fontId="6" fillId="5" borderId="63" xfId="6" applyFont="1" applyFill="1" applyBorder="1" applyAlignment="1">
      <alignment horizontal="center"/>
    </xf>
    <xf numFmtId="0" fontId="6" fillId="5" borderId="64" xfId="6" applyFont="1" applyFill="1" applyBorder="1" applyAlignment="1">
      <alignment horizontal="center"/>
    </xf>
    <xf numFmtId="0" fontId="7" fillId="3" borderId="65" xfId="6" applyFont="1" applyFill="1" applyBorder="1" applyAlignment="1">
      <alignment horizontal="left" vertical="center" wrapText="1"/>
    </xf>
    <xf numFmtId="0" fontId="6" fillId="3" borderId="66" xfId="6" applyFont="1" applyFill="1" applyBorder="1" applyAlignment="1">
      <alignment horizontal="center"/>
    </xf>
    <xf numFmtId="0" fontId="6" fillId="3" borderId="67" xfId="6" applyFont="1" applyFill="1" applyBorder="1" applyAlignment="1">
      <alignment horizontal="center"/>
    </xf>
    <xf numFmtId="0" fontId="6" fillId="4" borderId="67" xfId="6" applyFont="1" applyFill="1" applyBorder="1" applyAlignment="1">
      <alignment horizontal="center"/>
    </xf>
    <xf numFmtId="0" fontId="7" fillId="5" borderId="65" xfId="6" applyFont="1" applyFill="1" applyBorder="1" applyAlignment="1">
      <alignment horizontal="left" vertical="center" wrapText="1"/>
    </xf>
    <xf numFmtId="0" fontId="6" fillId="5" borderId="66" xfId="6" applyFont="1" applyFill="1" applyBorder="1" applyAlignment="1">
      <alignment horizontal="center"/>
    </xf>
    <xf numFmtId="0" fontId="6" fillId="5" borderId="67" xfId="6" applyFont="1" applyFill="1" applyBorder="1" applyAlignment="1">
      <alignment horizontal="center"/>
    </xf>
    <xf numFmtId="0" fontId="7" fillId="3" borderId="60" xfId="6" applyFont="1" applyFill="1" applyBorder="1" applyAlignment="1">
      <alignment horizontal="center"/>
    </xf>
    <xf numFmtId="0" fontId="7" fillId="3" borderId="61" xfId="6" applyFont="1" applyFill="1" applyBorder="1" applyAlignment="1">
      <alignment horizontal="center"/>
    </xf>
    <xf numFmtId="0" fontId="7" fillId="3" borderId="68" xfId="6" applyFont="1" applyFill="1" applyBorder="1" applyAlignment="1">
      <alignment horizontal="center"/>
    </xf>
    <xf numFmtId="0" fontId="7" fillId="3" borderId="0" xfId="6" applyFont="1" applyFill="1" applyAlignment="1">
      <alignment horizontal="center"/>
    </xf>
    <xf numFmtId="0" fontId="12" fillId="3" borderId="67" xfId="6" applyFont="1" applyFill="1" applyBorder="1" applyAlignment="1">
      <alignment horizontal="center"/>
    </xf>
    <xf numFmtId="0" fontId="12" fillId="3" borderId="69" xfId="6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6" xfId="6" applyFont="1" applyBorder="1" applyAlignment="1">
      <alignment horizontal="center" vertical="top" wrapText="1"/>
    </xf>
    <xf numFmtId="0" fontId="7" fillId="0" borderId="19" xfId="6" applyFont="1" applyBorder="1" applyAlignment="1">
      <alignment horizontal="center" vertical="top" wrapText="1"/>
    </xf>
    <xf numFmtId="0" fontId="10" fillId="0" borderId="9" xfId="5" applyFont="1" applyBorder="1"/>
    <xf numFmtId="0" fontId="0" fillId="0" borderId="0" xfId="0" applyBorder="1"/>
    <xf numFmtId="0" fontId="0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 wrapText="1"/>
    </xf>
    <xf numFmtId="10" fontId="5" fillId="0" borderId="0" xfId="2" applyNumberFormat="1" applyFont="1" applyAlignment="1">
      <alignment horizontal="center"/>
    </xf>
    <xf numFmtId="175" fontId="0" fillId="0" borderId="0" xfId="1" applyNumberFormat="1" applyFont="1"/>
    <xf numFmtId="0" fontId="22" fillId="0" borderId="0" xfId="0" applyFont="1"/>
    <xf numFmtId="0" fontId="22" fillId="0" borderId="0" xfId="0" applyFont="1" applyAlignment="1">
      <alignment horizontal="center"/>
    </xf>
    <xf numFmtId="10" fontId="22" fillId="0" borderId="0" xfId="2" applyNumberFormat="1" applyFont="1" applyAlignment="1">
      <alignment horizontal="center"/>
    </xf>
    <xf numFmtId="0" fontId="23" fillId="0" borderId="27" xfId="0" applyFont="1" applyFill="1" applyBorder="1" applyAlignment="1">
      <alignment horizontal="center" vertical="center"/>
    </xf>
    <xf numFmtId="10" fontId="23" fillId="0" borderId="28" xfId="2" applyNumberFormat="1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10" fontId="24" fillId="0" borderId="25" xfId="2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0" fontId="24" fillId="0" borderId="10" xfId="2" applyNumberFormat="1" applyFont="1" applyFill="1" applyBorder="1" applyAlignment="1">
      <alignment horizontal="center" vertical="center"/>
    </xf>
    <xf numFmtId="0" fontId="24" fillId="0" borderId="47" xfId="0" applyFont="1" applyFill="1" applyBorder="1" applyAlignment="1">
      <alignment horizontal="center" vertical="center"/>
    </xf>
    <xf numFmtId="10" fontId="24" fillId="0" borderId="48" xfId="2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/>
    </xf>
    <xf numFmtId="10" fontId="22" fillId="0" borderId="10" xfId="2" applyNumberFormat="1" applyFont="1" applyFill="1" applyBorder="1" applyAlignment="1">
      <alignment horizontal="center"/>
    </xf>
    <xf numFmtId="0" fontId="22" fillId="0" borderId="47" xfId="0" applyFont="1" applyFill="1" applyBorder="1" applyAlignment="1">
      <alignment horizontal="center"/>
    </xf>
    <xf numFmtId="10" fontId="22" fillId="0" borderId="48" xfId="2" applyNumberFormat="1" applyFont="1" applyFill="1" applyBorder="1" applyAlignment="1">
      <alignment horizontal="center"/>
    </xf>
    <xf numFmtId="0" fontId="24" fillId="0" borderId="27" xfId="0" applyFont="1" applyFill="1" applyBorder="1" applyAlignment="1">
      <alignment horizontal="center" vertical="center"/>
    </xf>
    <xf numFmtId="10" fontId="24" fillId="0" borderId="28" xfId="2" applyNumberFormat="1" applyFont="1" applyFill="1" applyBorder="1" applyAlignment="1">
      <alignment horizontal="center" vertical="center"/>
    </xf>
    <xf numFmtId="10" fontId="24" fillId="0" borderId="8" xfId="2" applyNumberFormat="1" applyFont="1" applyFill="1" applyBorder="1" applyAlignment="1">
      <alignment horizontal="center" vertical="center"/>
    </xf>
    <xf numFmtId="10" fontId="24" fillId="0" borderId="12" xfId="2" applyNumberFormat="1" applyFont="1" applyFill="1" applyBorder="1" applyAlignment="1">
      <alignment horizontal="center" vertical="center"/>
    </xf>
    <xf numFmtId="0" fontId="27" fillId="0" borderId="0" xfId="5" applyFont="1"/>
    <xf numFmtId="0" fontId="5" fillId="0" borderId="0" xfId="5" applyFont="1"/>
    <xf numFmtId="0" fontId="5" fillId="0" borderId="0" xfId="5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13" borderId="61" xfId="6" applyFont="1" applyFill="1" applyBorder="1" applyAlignment="1">
      <alignment horizontal="center"/>
    </xf>
    <xf numFmtId="0" fontId="6" fillId="11" borderId="61" xfId="6" applyFont="1" applyFill="1" applyBorder="1" applyAlignment="1">
      <alignment horizontal="center"/>
    </xf>
    <xf numFmtId="0" fontId="6" fillId="13" borderId="64" xfId="6" applyFont="1" applyFill="1" applyBorder="1" applyAlignment="1">
      <alignment horizontal="center"/>
    </xf>
    <xf numFmtId="0" fontId="6" fillId="11" borderId="64" xfId="6" applyFont="1" applyFill="1" applyBorder="1" applyAlignment="1">
      <alignment horizontal="center"/>
    </xf>
    <xf numFmtId="0" fontId="6" fillId="13" borderId="67" xfId="6" applyFont="1" applyFill="1" applyBorder="1" applyAlignment="1">
      <alignment horizontal="center"/>
    </xf>
    <xf numFmtId="0" fontId="6" fillId="11" borderId="67" xfId="6" applyFont="1" applyFill="1" applyBorder="1" applyAlignment="1">
      <alignment horizontal="center"/>
    </xf>
    <xf numFmtId="0" fontId="6" fillId="3" borderId="0" xfId="6" applyFont="1" applyFill="1" applyAlignment="1">
      <alignment horizontal="center"/>
    </xf>
    <xf numFmtId="0" fontId="10" fillId="0" borderId="0" xfId="5" applyFont="1"/>
    <xf numFmtId="177" fontId="10" fillId="0" borderId="6" xfId="31" applyNumberFormat="1" applyFont="1" applyBorder="1"/>
    <xf numFmtId="171" fontId="10" fillId="0" borderId="6" xfId="4" applyNumberFormat="1" applyFont="1" applyBorder="1"/>
    <xf numFmtId="0" fontId="32" fillId="0" borderId="6" xfId="5" applyFont="1" applyBorder="1" applyAlignment="1">
      <alignment horizontal="center"/>
    </xf>
    <xf numFmtId="0" fontId="33" fillId="0" borderId="0" xfId="5" applyFont="1"/>
    <xf numFmtId="171" fontId="33" fillId="0" borderId="6" xfId="4" applyNumberFormat="1" applyFont="1" applyBorder="1"/>
    <xf numFmtId="0" fontId="35" fillId="0" borderId="74" xfId="5" applyFont="1" applyBorder="1"/>
    <xf numFmtId="0" fontId="35" fillId="0" borderId="73" xfId="5" applyFont="1" applyBorder="1"/>
    <xf numFmtId="0" fontId="35" fillId="0" borderId="72" xfId="5" applyFont="1" applyBorder="1" applyAlignment="1">
      <alignment wrapText="1"/>
    </xf>
    <xf numFmtId="0" fontId="32" fillId="0" borderId="0" xfId="5" applyFont="1"/>
    <xf numFmtId="0" fontId="10" fillId="0" borderId="0" xfId="5" applyFont="1" applyBorder="1" applyAlignment="1" applyProtection="1">
      <alignment horizontal="left"/>
      <protection locked="0"/>
    </xf>
    <xf numFmtId="0" fontId="10" fillId="0" borderId="0" xfId="5" applyFont="1" applyBorder="1" applyAlignment="1">
      <alignment horizontal="left"/>
    </xf>
    <xf numFmtId="0" fontId="10" fillId="0" borderId="0" xfId="5" applyFont="1" applyFill="1"/>
    <xf numFmtId="0" fontId="10" fillId="0" borderId="6" xfId="5" applyFont="1" applyFill="1" applyBorder="1" applyAlignment="1">
      <alignment horizontal="center" wrapText="1"/>
    </xf>
    <xf numFmtId="178" fontId="10" fillId="0" borderId="6" xfId="5" applyNumberFormat="1" applyFont="1" applyFill="1" applyBorder="1" applyAlignment="1" applyProtection="1">
      <alignment horizontal="right"/>
      <protection locked="0" hidden="1"/>
    </xf>
    <xf numFmtId="178" fontId="10" fillId="0" borderId="6" xfId="5" applyNumberFormat="1" applyFont="1" applyBorder="1" applyAlignment="1" applyProtection="1">
      <alignment horizontal="right"/>
      <protection locked="0" hidden="1"/>
    </xf>
    <xf numFmtId="0" fontId="32" fillId="0" borderId="44" xfId="5" applyFont="1" applyBorder="1"/>
    <xf numFmtId="0" fontId="32" fillId="0" borderId="27" xfId="5" applyFont="1" applyFill="1" applyBorder="1"/>
    <xf numFmtId="0" fontId="32" fillId="0" borderId="27" xfId="5" applyFont="1" applyBorder="1"/>
    <xf numFmtId="178" fontId="10" fillId="0" borderId="31" xfId="5" applyNumberFormat="1" applyFont="1" applyFill="1" applyBorder="1" applyAlignment="1" applyProtection="1">
      <alignment horizontal="right"/>
      <protection locked="0" hidden="1"/>
    </xf>
    <xf numFmtId="0" fontId="32" fillId="0" borderId="1" xfId="5" applyFont="1" applyFill="1" applyBorder="1"/>
    <xf numFmtId="0" fontId="10" fillId="0" borderId="24" xfId="5" applyFont="1" applyFill="1" applyBorder="1" applyAlignment="1">
      <alignment horizontal="center" wrapText="1"/>
    </xf>
    <xf numFmtId="0" fontId="10" fillId="0" borderId="46" xfId="5" applyFont="1" applyBorder="1"/>
    <xf numFmtId="0" fontId="32" fillId="0" borderId="28" xfId="5" applyFont="1" applyBorder="1"/>
    <xf numFmtId="10" fontId="24" fillId="0" borderId="18" xfId="2" applyNumberFormat="1" applyFont="1" applyFill="1" applyBorder="1" applyAlignment="1">
      <alignment horizontal="center" vertical="center"/>
    </xf>
    <xf numFmtId="10" fontId="24" fillId="0" borderId="19" xfId="2" applyNumberFormat="1" applyFont="1" applyFill="1" applyBorder="1" applyAlignment="1">
      <alignment horizontal="center" vertical="center"/>
    </xf>
    <xf numFmtId="0" fontId="5" fillId="11" borderId="0" xfId="5" applyFont="1" applyFill="1" applyBorder="1" applyAlignment="1">
      <alignment horizontal="center"/>
    </xf>
    <xf numFmtId="0" fontId="22" fillId="11" borderId="0" xfId="0" applyFont="1" applyFill="1" applyBorder="1"/>
    <xf numFmtId="172" fontId="10" fillId="0" borderId="71" xfId="0" applyNumberFormat="1" applyFont="1" applyBorder="1" applyAlignment="1">
      <alignment vertical="top" shrinkToFit="1"/>
    </xf>
    <xf numFmtId="172" fontId="10" fillId="0" borderId="75" xfId="0" applyNumberFormat="1" applyFont="1" applyBorder="1" applyAlignment="1">
      <alignment vertical="top" shrinkToFit="1"/>
    </xf>
    <xf numFmtId="0" fontId="7" fillId="0" borderId="70" xfId="0" applyFont="1" applyBorder="1" applyAlignment="1">
      <alignment vertical="top" wrapText="1"/>
    </xf>
    <xf numFmtId="172" fontId="10" fillId="0" borderId="76" xfId="0" applyNumberFormat="1" applyFont="1" applyBorder="1" applyAlignment="1">
      <alignment vertical="top" shrinkToFit="1"/>
    </xf>
    <xf numFmtId="172" fontId="10" fillId="0" borderId="77" xfId="0" applyNumberFormat="1" applyFont="1" applyBorder="1" applyAlignment="1">
      <alignment vertical="top" shrinkToFit="1"/>
    </xf>
    <xf numFmtId="172" fontId="10" fillId="11" borderId="71" xfId="0" applyNumberFormat="1" applyFont="1" applyFill="1" applyBorder="1" applyAlignment="1">
      <alignment vertical="top" shrinkToFit="1"/>
    </xf>
    <xf numFmtId="172" fontId="10" fillId="14" borderId="75" xfId="0" applyNumberFormat="1" applyFont="1" applyFill="1" applyBorder="1" applyAlignment="1">
      <alignment vertical="top" shrinkToFit="1"/>
    </xf>
    <xf numFmtId="172" fontId="10" fillId="14" borderId="76" xfId="0" applyNumberFormat="1" applyFont="1" applyFill="1" applyBorder="1" applyAlignment="1">
      <alignment vertical="top" shrinkToFit="1"/>
    </xf>
    <xf numFmtId="0" fontId="22" fillId="11" borderId="0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0" fontId="22" fillId="0" borderId="0" xfId="2" applyNumberFormat="1" applyFont="1" applyAlignment="1">
      <alignment horizontal="center" vertical="center"/>
    </xf>
    <xf numFmtId="172" fontId="10" fillId="15" borderId="75" xfId="0" applyNumberFormat="1" applyFont="1" applyFill="1" applyBorder="1" applyAlignment="1">
      <alignment vertical="top" shrinkToFit="1"/>
    </xf>
    <xf numFmtId="172" fontId="10" fillId="15" borderId="76" xfId="0" applyNumberFormat="1" applyFont="1" applyFill="1" applyBorder="1" applyAlignment="1">
      <alignment vertical="top" shrinkToFit="1"/>
    </xf>
    <xf numFmtId="172" fontId="10" fillId="15" borderId="77" xfId="0" applyNumberFormat="1" applyFont="1" applyFill="1" applyBorder="1" applyAlignment="1">
      <alignment vertical="top" shrinkToFit="1"/>
    </xf>
    <xf numFmtId="0" fontId="46" fillId="0" borderId="0" xfId="0" applyFont="1"/>
    <xf numFmtId="10" fontId="46" fillId="0" borderId="0" xfId="2" applyNumberFormat="1" applyFont="1" applyAlignment="1">
      <alignment horizontal="center"/>
    </xf>
    <xf numFmtId="0" fontId="47" fillId="0" borderId="0" xfId="5" applyFont="1"/>
    <xf numFmtId="171" fontId="47" fillId="7" borderId="1" xfId="27" applyNumberFormat="1" applyFont="1" applyFill="1" applyBorder="1" applyAlignment="1">
      <alignment horizontal="center"/>
    </xf>
    <xf numFmtId="10" fontId="24" fillId="0" borderId="52" xfId="2" applyNumberFormat="1" applyFont="1" applyFill="1" applyBorder="1" applyAlignment="1">
      <alignment horizontal="center" vertical="center"/>
    </xf>
    <xf numFmtId="0" fontId="41" fillId="8" borderId="6" xfId="5" applyFont="1" applyFill="1" applyBorder="1" applyAlignment="1">
      <alignment horizontal="centerContinuous"/>
    </xf>
    <xf numFmtId="0" fontId="2" fillId="8" borderId="6" xfId="5" applyFont="1" applyFill="1" applyBorder="1" applyAlignment="1">
      <alignment horizontal="centerContinuous"/>
    </xf>
    <xf numFmtId="0" fontId="29" fillId="8" borderId="6" xfId="5" applyFont="1" applyFill="1" applyBorder="1" applyAlignment="1">
      <alignment horizontal="centerContinuous"/>
    </xf>
    <xf numFmtId="171" fontId="33" fillId="14" borderId="72" xfId="4" applyNumberFormat="1" applyFont="1" applyFill="1" applyBorder="1" applyAlignment="1">
      <alignment vertical="top"/>
    </xf>
    <xf numFmtId="171" fontId="36" fillId="14" borderId="72" xfId="4" applyNumberFormat="1" applyFont="1" applyFill="1" applyBorder="1" applyAlignment="1">
      <alignment horizontal="right" vertical="top" wrapText="1"/>
    </xf>
    <xf numFmtId="171" fontId="33" fillId="14" borderId="73" xfId="4" applyNumberFormat="1" applyFont="1" applyFill="1" applyBorder="1" applyAlignment="1">
      <alignment vertical="top"/>
    </xf>
    <xf numFmtId="171" fontId="36" fillId="14" borderId="73" xfId="4" applyNumberFormat="1" applyFont="1" applyFill="1" applyBorder="1" applyAlignment="1">
      <alignment horizontal="right" vertical="top" wrapText="1"/>
    </xf>
    <xf numFmtId="171" fontId="33" fillId="14" borderId="74" xfId="4" applyNumberFormat="1" applyFont="1" applyFill="1" applyBorder="1" applyAlignment="1">
      <alignment vertical="top"/>
    </xf>
    <xf numFmtId="171" fontId="36" fillId="14" borderId="74" xfId="4" applyNumberFormat="1" applyFont="1" applyFill="1" applyBorder="1" applyAlignment="1">
      <alignment horizontal="right" vertical="top" wrapText="1"/>
    </xf>
    <xf numFmtId="171" fontId="33" fillId="14" borderId="6" xfId="4" applyNumberFormat="1" applyFont="1" applyFill="1" applyBorder="1"/>
    <xf numFmtId="0" fontId="46" fillId="2" borderId="57" xfId="0" applyFont="1" applyFill="1" applyBorder="1" applyAlignment="1">
      <alignment wrapText="1"/>
    </xf>
    <xf numFmtId="0" fontId="46" fillId="2" borderId="8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justify" vertical="center" wrapText="1"/>
    </xf>
    <xf numFmtId="0" fontId="52" fillId="0" borderId="5" xfId="0" applyFont="1" applyBorder="1" applyAlignment="1">
      <alignment vertical="center" wrapText="1"/>
    </xf>
    <xf numFmtId="0" fontId="52" fillId="0" borderId="0" xfId="0" applyFont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3" fillId="0" borderId="6" xfId="0" applyFont="1" applyFill="1" applyBorder="1" applyAlignment="1">
      <alignment horizontal="center" vertical="center"/>
    </xf>
    <xf numFmtId="10" fontId="23" fillId="0" borderId="10" xfId="2" applyNumberFormat="1" applyFont="1" applyFill="1" applyBorder="1" applyAlignment="1">
      <alignment horizontal="center" vertical="center"/>
    </xf>
    <xf numFmtId="0" fontId="23" fillId="0" borderId="47" xfId="0" applyFont="1" applyFill="1" applyBorder="1" applyAlignment="1">
      <alignment horizontal="center" vertical="center"/>
    </xf>
    <xf numFmtId="10" fontId="23" fillId="0" borderId="48" xfId="2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Alignment="1">
      <alignment horizontal="center" vertical="center" wrapText="1"/>
    </xf>
    <xf numFmtId="0" fontId="1" fillId="0" borderId="0" xfId="30"/>
    <xf numFmtId="0" fontId="18" fillId="17" borderId="3" xfId="30" applyFont="1" applyFill="1" applyBorder="1" applyAlignment="1">
      <alignment vertical="center" wrapText="1"/>
    </xf>
    <xf numFmtId="0" fontId="18" fillId="17" borderId="5" xfId="30" applyFont="1" applyFill="1" applyBorder="1" applyAlignment="1">
      <alignment vertical="center" wrapText="1"/>
    </xf>
    <xf numFmtId="0" fontId="18" fillId="0" borderId="49" xfId="30" applyFont="1" applyBorder="1" applyAlignment="1">
      <alignment vertical="center" wrapText="1"/>
    </xf>
    <xf numFmtId="0" fontId="57" fillId="0" borderId="0" xfId="30" applyFont="1" applyAlignment="1">
      <alignment vertical="center"/>
    </xf>
    <xf numFmtId="0" fontId="55" fillId="0" borderId="0" xfId="30" applyFont="1" applyAlignment="1">
      <alignment vertical="center"/>
    </xf>
    <xf numFmtId="0" fontId="61" fillId="18" borderId="1" xfId="30" applyFont="1" applyFill="1" applyBorder="1" applyAlignment="1">
      <alignment vertical="center" wrapText="1"/>
    </xf>
    <xf numFmtId="0" fontId="61" fillId="18" borderId="29" xfId="30" applyFont="1" applyFill="1" applyBorder="1" applyAlignment="1">
      <alignment vertical="center" wrapText="1"/>
    </xf>
    <xf numFmtId="0" fontId="61" fillId="19" borderId="92" xfId="30" applyFont="1" applyFill="1" applyBorder="1" applyAlignment="1">
      <alignment vertical="center" wrapText="1"/>
    </xf>
    <xf numFmtId="0" fontId="61" fillId="19" borderId="93" xfId="30" applyFont="1" applyFill="1" applyBorder="1" applyAlignment="1">
      <alignment vertical="center" wrapText="1"/>
    </xf>
    <xf numFmtId="0" fontId="18" fillId="0" borderId="94" xfId="30" applyFont="1" applyBorder="1" applyAlignment="1">
      <alignment horizontal="center" vertical="center" wrapText="1"/>
    </xf>
    <xf numFmtId="0" fontId="19" fillId="0" borderId="94" xfId="30" applyFont="1" applyBorder="1" applyAlignment="1">
      <alignment vertical="center" wrapText="1"/>
    </xf>
    <xf numFmtId="0" fontId="57" fillId="0" borderId="0" xfId="30" applyFont="1" applyAlignment="1">
      <alignment horizontal="left" vertical="center"/>
    </xf>
    <xf numFmtId="0" fontId="50" fillId="0" borderId="0" xfId="0" applyFont="1" applyAlignment="1">
      <alignment vertical="center" wrapText="1"/>
    </xf>
    <xf numFmtId="0" fontId="7" fillId="0" borderId="0" xfId="5" applyFont="1"/>
    <xf numFmtId="0" fontId="63" fillId="0" borderId="9" xfId="0" applyFont="1" applyBorder="1" applyAlignment="1">
      <alignment vertical="center" wrapText="1"/>
    </xf>
    <xf numFmtId="0" fontId="63" fillId="0" borderId="6" xfId="0" applyFont="1" applyBorder="1" applyAlignment="1">
      <alignment vertical="center" wrapText="1"/>
    </xf>
    <xf numFmtId="0" fontId="63" fillId="0" borderId="10" xfId="0" applyFont="1" applyBorder="1" applyAlignment="1">
      <alignment vertical="center" wrapText="1"/>
    </xf>
    <xf numFmtId="0" fontId="32" fillId="8" borderId="19" xfId="5" applyFont="1" applyFill="1" applyBorder="1" applyAlignment="1">
      <alignment horizontal="center" wrapText="1"/>
    </xf>
    <xf numFmtId="0" fontId="32" fillId="8" borderId="40" xfId="5" applyFont="1" applyFill="1" applyBorder="1" applyAlignment="1">
      <alignment horizontal="center" wrapText="1"/>
    </xf>
    <xf numFmtId="0" fontId="32" fillId="8" borderId="16" xfId="5" applyFont="1" applyFill="1" applyBorder="1" applyAlignment="1">
      <alignment horizontal="center" wrapText="1"/>
    </xf>
    <xf numFmtId="0" fontId="67" fillId="0" borderId="0" xfId="0" applyFont="1"/>
    <xf numFmtId="0" fontId="27" fillId="0" borderId="0" xfId="5" applyFont="1" applyAlignment="1">
      <alignment wrapText="1"/>
    </xf>
    <xf numFmtId="0" fontId="5" fillId="0" borderId="0" xfId="5" applyFont="1" applyAlignment="1">
      <alignment wrapText="1"/>
    </xf>
    <xf numFmtId="0" fontId="7" fillId="0" borderId="70" xfId="0" applyFont="1" applyBorder="1" applyAlignment="1">
      <alignment vertical="top" wrapText="1" shrinkToFit="1"/>
    </xf>
    <xf numFmtId="0" fontId="7" fillId="0" borderId="73" xfId="0" applyFont="1" applyBorder="1" applyAlignment="1">
      <alignment vertical="top" wrapText="1" shrinkToFit="1"/>
    </xf>
    <xf numFmtId="0" fontId="7" fillId="0" borderId="74" xfId="0" applyFont="1" applyBorder="1" applyAlignment="1">
      <alignment vertical="top" wrapText="1" shrinkToFit="1"/>
    </xf>
    <xf numFmtId="0" fontId="7" fillId="0" borderId="72" xfId="0" applyFont="1" applyBorder="1" applyAlignment="1">
      <alignment vertical="top" wrapText="1" shrinkToFit="1"/>
    </xf>
    <xf numFmtId="0" fontId="22" fillId="0" borderId="0" xfId="0" applyFont="1" applyBorder="1"/>
    <xf numFmtId="0" fontId="52" fillId="0" borderId="4" xfId="0" applyFont="1" applyBorder="1" applyAlignment="1">
      <alignment vertical="center" wrapText="1"/>
    </xf>
    <xf numFmtId="0" fontId="28" fillId="0" borderId="0" xfId="5" applyFont="1" applyAlignment="1"/>
    <xf numFmtId="0" fontId="25" fillId="0" borderId="0" xfId="6" applyFont="1" applyFill="1" applyBorder="1" applyAlignment="1">
      <alignment horizontal="left" vertical="center" wrapText="1" indent="1"/>
    </xf>
    <xf numFmtId="0" fontId="68" fillId="0" borderId="0" xfId="9" applyFont="1" applyAlignment="1"/>
    <xf numFmtId="0" fontId="69" fillId="0" borderId="0" xfId="9" applyFont="1" applyAlignment="1"/>
    <xf numFmtId="0" fontId="14" fillId="0" borderId="0" xfId="9" applyAlignment="1"/>
    <xf numFmtId="10" fontId="69" fillId="0" borderId="12" xfId="9" applyNumberFormat="1" applyFont="1" applyBorder="1" applyAlignment="1"/>
    <xf numFmtId="10" fontId="69" fillId="0" borderId="19" xfId="9" applyNumberFormat="1" applyFont="1" applyBorder="1" applyAlignment="1"/>
    <xf numFmtId="10" fontId="69" fillId="0" borderId="11" xfId="9" applyNumberFormat="1" applyFont="1" applyBorder="1" applyAlignment="1"/>
    <xf numFmtId="0" fontId="69" fillId="0" borderId="85" xfId="9" applyFont="1" applyBorder="1" applyAlignment="1"/>
    <xf numFmtId="10" fontId="69" fillId="0" borderId="10" xfId="9" applyNumberFormat="1" applyFont="1" applyBorder="1" applyAlignment="1"/>
    <xf numFmtId="10" fontId="69" fillId="0" borderId="6" xfId="9" applyNumberFormat="1" applyFont="1" applyBorder="1" applyAlignment="1"/>
    <xf numFmtId="10" fontId="69" fillId="0" borderId="9" xfId="9" applyNumberFormat="1" applyFont="1" applyBorder="1" applyAlignment="1"/>
    <xf numFmtId="0" fontId="69" fillId="0" borderId="84" xfId="9" applyFont="1" applyBorder="1" applyAlignment="1"/>
    <xf numFmtId="0" fontId="71" fillId="0" borderId="59" xfId="9" applyFont="1" applyBorder="1" applyAlignment="1"/>
    <xf numFmtId="0" fontId="71" fillId="0" borderId="57" xfId="9" applyFont="1" applyBorder="1" applyAlignment="1"/>
    <xf numFmtId="0" fontId="72" fillId="0" borderId="85" xfId="9" applyFont="1" applyFill="1" applyBorder="1" applyAlignment="1">
      <alignment vertical="top" wrapText="1"/>
    </xf>
    <xf numFmtId="0" fontId="72" fillId="0" borderId="84" xfId="9" applyFont="1" applyFill="1" applyBorder="1" applyAlignment="1">
      <alignment vertical="top" wrapText="1"/>
    </xf>
    <xf numFmtId="0" fontId="73" fillId="0" borderId="57" xfId="9" applyFont="1" applyFill="1" applyBorder="1" applyAlignment="1">
      <alignment vertical="top" wrapText="1"/>
    </xf>
    <xf numFmtId="10" fontId="69" fillId="0" borderId="25" xfId="9" applyNumberFormat="1" applyFont="1" applyBorder="1" applyAlignment="1"/>
    <xf numFmtId="10" fontId="69" fillId="0" borderId="24" xfId="9" applyNumberFormat="1" applyFont="1" applyBorder="1" applyAlignment="1"/>
    <xf numFmtId="10" fontId="69" fillId="0" borderId="37" xfId="9" applyNumberFormat="1" applyFont="1" applyBorder="1" applyAlignment="1"/>
    <xf numFmtId="0" fontId="71" fillId="23" borderId="33" xfId="9" applyFont="1" applyFill="1" applyBorder="1" applyAlignment="1">
      <alignment horizontal="center"/>
    </xf>
    <xf numFmtId="0" fontId="71" fillId="23" borderId="1" xfId="9" applyFont="1" applyFill="1" applyBorder="1" applyAlignment="1">
      <alignment horizontal="center"/>
    </xf>
    <xf numFmtId="0" fontId="69" fillId="0" borderId="12" xfId="9" applyFont="1" applyBorder="1" applyAlignment="1"/>
    <xf numFmtId="0" fontId="69" fillId="0" borderId="19" xfId="9" applyFont="1" applyBorder="1" applyAlignment="1"/>
    <xf numFmtId="0" fontId="69" fillId="0" borderId="11" xfId="9" applyFont="1" applyBorder="1" applyAlignment="1"/>
    <xf numFmtId="0" fontId="69" fillId="0" borderId="10" xfId="9" applyFont="1" applyBorder="1" applyAlignment="1"/>
    <xf numFmtId="0" fontId="69" fillId="0" borderId="6" xfId="9" applyFont="1" applyBorder="1" applyAlignment="1"/>
    <xf numFmtId="0" fontId="69" fillId="0" borderId="9" xfId="9" applyFont="1" applyBorder="1" applyAlignment="1"/>
    <xf numFmtId="0" fontId="69" fillId="0" borderId="25" xfId="9" applyFont="1" applyBorder="1" applyAlignment="1"/>
    <xf numFmtId="0" fontId="69" fillId="0" borderId="24" xfId="9" applyFont="1" applyBorder="1" applyAlignment="1"/>
    <xf numFmtId="0" fontId="69" fillId="0" borderId="37" xfId="9" applyFont="1" applyBorder="1" applyAlignment="1"/>
    <xf numFmtId="0" fontId="71" fillId="0" borderId="0" xfId="9" applyFont="1" applyAlignment="1">
      <alignment horizontal="center" vertical="center"/>
    </xf>
    <xf numFmtId="0" fontId="73" fillId="0" borderId="28" xfId="9" applyFont="1" applyFill="1" applyBorder="1" applyAlignment="1">
      <alignment horizontal="center"/>
    </xf>
    <xf numFmtId="0" fontId="73" fillId="0" borderId="27" xfId="9" applyFont="1" applyFill="1" applyBorder="1" applyAlignment="1">
      <alignment horizontal="center"/>
    </xf>
    <xf numFmtId="0" fontId="73" fillId="0" borderId="86" xfId="9" applyFont="1" applyFill="1" applyBorder="1" applyAlignment="1">
      <alignment horizontal="center"/>
    </xf>
    <xf numFmtId="0" fontId="73" fillId="0" borderId="50" xfId="9" applyFont="1" applyFill="1" applyBorder="1" applyAlignment="1">
      <alignment horizontal="center"/>
    </xf>
    <xf numFmtId="0" fontId="73" fillId="0" borderId="51" xfId="9" applyFont="1" applyFill="1" applyBorder="1" applyAlignment="1">
      <alignment horizontal="center"/>
    </xf>
    <xf numFmtId="0" fontId="69" fillId="0" borderId="0" xfId="9" applyFont="1" applyFill="1" applyAlignment="1"/>
    <xf numFmtId="0" fontId="69" fillId="30" borderId="5" xfId="9" applyFont="1" applyFill="1" applyBorder="1" applyAlignment="1"/>
    <xf numFmtId="0" fontId="69" fillId="30" borderId="41" xfId="9" applyFont="1" applyFill="1" applyBorder="1" applyAlignment="1"/>
    <xf numFmtId="0" fontId="69" fillId="30" borderId="86" xfId="9" applyFont="1" applyFill="1" applyBorder="1" applyAlignment="1"/>
    <xf numFmtId="0" fontId="69" fillId="30" borderId="4" xfId="9" applyFont="1" applyFill="1" applyBorder="1" applyAlignment="1"/>
    <xf numFmtId="0" fontId="69" fillId="30" borderId="0" xfId="9" applyFont="1" applyFill="1" applyBorder="1" applyAlignment="1"/>
    <xf numFmtId="0" fontId="69" fillId="30" borderId="90" xfId="9" applyFont="1" applyFill="1" applyBorder="1" applyAlignment="1"/>
    <xf numFmtId="0" fontId="69" fillId="30" borderId="3" xfId="9" applyFont="1" applyFill="1" applyBorder="1" applyAlignment="1"/>
    <xf numFmtId="0" fontId="69" fillId="30" borderId="20" xfId="9" applyFont="1" applyFill="1" applyBorder="1" applyAlignment="1"/>
    <xf numFmtId="0" fontId="69" fillId="30" borderId="2" xfId="9" applyFont="1" applyFill="1" applyBorder="1" applyAlignment="1"/>
    <xf numFmtId="4" fontId="69" fillId="0" borderId="6" xfId="9" applyNumberFormat="1" applyFont="1" applyBorder="1" applyAlignment="1"/>
    <xf numFmtId="10" fontId="69" fillId="0" borderId="6" xfId="10" applyNumberFormat="1" applyFont="1" applyBorder="1" applyAlignment="1"/>
    <xf numFmtId="180" fontId="69" fillId="31" borderId="6" xfId="10" applyNumberFormat="1" applyFont="1" applyFill="1" applyBorder="1" applyAlignment="1"/>
    <xf numFmtId="0" fontId="71" fillId="0" borderId="6" xfId="9" applyFont="1" applyBorder="1" applyAlignment="1">
      <alignment horizontal="center" vertical="center"/>
    </xf>
    <xf numFmtId="0" fontId="71" fillId="28" borderId="0" xfId="9" applyFont="1" applyFill="1" applyAlignment="1"/>
    <xf numFmtId="181" fontId="69" fillId="0" borderId="6" xfId="9" applyNumberFormat="1" applyFont="1" applyBorder="1" applyAlignment="1"/>
    <xf numFmtId="0" fontId="69" fillId="0" borderId="47" xfId="9" applyFont="1" applyBorder="1" applyAlignment="1"/>
    <xf numFmtId="181" fontId="69" fillId="0" borderId="6" xfId="9" applyNumberFormat="1" applyFont="1" applyFill="1" applyBorder="1" applyAlignment="1"/>
    <xf numFmtId="182" fontId="69" fillId="0" borderId="6" xfId="9" applyNumberFormat="1" applyFont="1" applyBorder="1" applyAlignment="1"/>
    <xf numFmtId="4" fontId="69" fillId="9" borderId="6" xfId="9" applyNumberFormat="1" applyFont="1" applyFill="1" applyBorder="1" applyAlignment="1"/>
    <xf numFmtId="0" fontId="69" fillId="0" borderId="24" xfId="9" applyFont="1" applyBorder="1" applyAlignment="1">
      <alignment horizontal="center" vertical="center"/>
    </xf>
    <xf numFmtId="0" fontId="69" fillId="0" borderId="24" xfId="9" applyFont="1" applyBorder="1" applyAlignment="1">
      <alignment horizontal="center" vertical="center" wrapText="1"/>
    </xf>
    <xf numFmtId="4" fontId="69" fillId="0" borderId="6" xfId="9" applyNumberFormat="1" applyFont="1" applyFill="1" applyBorder="1" applyAlignment="1"/>
    <xf numFmtId="180" fontId="69" fillId="0" borderId="6" xfId="9" applyNumberFormat="1" applyFont="1" applyFill="1" applyBorder="1" applyAlignment="1"/>
    <xf numFmtId="0" fontId="69" fillId="0" borderId="6" xfId="9" applyFont="1" applyFill="1" applyBorder="1" applyAlignment="1"/>
    <xf numFmtId="0" fontId="71" fillId="0" borderId="0" xfId="9" applyFont="1" applyFill="1" applyAlignment="1"/>
    <xf numFmtId="180" fontId="69" fillId="0" borderId="6" xfId="10" applyNumberFormat="1" applyFont="1" applyBorder="1" applyAlignment="1"/>
    <xf numFmtId="0" fontId="69" fillId="26" borderId="0" xfId="9" applyFont="1" applyFill="1" applyAlignment="1"/>
    <xf numFmtId="4" fontId="77" fillId="0" borderId="6" xfId="9" applyNumberFormat="1" applyFont="1" applyBorder="1" applyAlignment="1">
      <alignment horizontal="center"/>
    </xf>
    <xf numFmtId="180" fontId="77" fillId="31" borderId="6" xfId="10" applyNumberFormat="1" applyFont="1" applyFill="1" applyBorder="1" applyAlignment="1"/>
    <xf numFmtId="0" fontId="77" fillId="0" borderId="6" xfId="9" applyFont="1" applyBorder="1" applyAlignment="1"/>
    <xf numFmtId="0" fontId="69" fillId="0" borderId="0" xfId="9" applyFont="1" applyFill="1" applyBorder="1" applyAlignment="1"/>
    <xf numFmtId="4" fontId="69" fillId="24" borderId="6" xfId="9" applyNumberFormat="1" applyFont="1" applyFill="1" applyBorder="1" applyAlignment="1"/>
    <xf numFmtId="0" fontId="69" fillId="24" borderId="6" xfId="9" applyFont="1" applyFill="1" applyBorder="1" applyAlignment="1"/>
    <xf numFmtId="0" fontId="69" fillId="15" borderId="5" xfId="9" applyFont="1" applyFill="1" applyBorder="1" applyAlignment="1"/>
    <xf numFmtId="0" fontId="69" fillId="15" borderId="41" xfId="9" applyFont="1" applyFill="1" applyBorder="1" applyAlignment="1"/>
    <xf numFmtId="0" fontId="69" fillId="15" borderId="86" xfId="9" applyFont="1" applyFill="1" applyBorder="1" applyAlignment="1"/>
    <xf numFmtId="0" fontId="69" fillId="15" borderId="3" xfId="9" applyFont="1" applyFill="1" applyBorder="1" applyAlignment="1"/>
    <xf numFmtId="0" fontId="69" fillId="15" borderId="20" xfId="9" applyFont="1" applyFill="1" applyBorder="1" applyAlignment="1"/>
    <xf numFmtId="0" fontId="69" fillId="15" borderId="2" xfId="9" applyFont="1" applyFill="1" applyBorder="1" applyAlignment="1"/>
    <xf numFmtId="0" fontId="71" fillId="24" borderId="0" xfId="9" applyFont="1" applyFill="1" applyAlignment="1"/>
    <xf numFmtId="4" fontId="69" fillId="10" borderId="6" xfId="9" applyNumberFormat="1" applyFont="1" applyFill="1" applyBorder="1" applyAlignment="1"/>
    <xf numFmtId="0" fontId="69" fillId="10" borderId="6" xfId="9" applyFont="1" applyFill="1" applyBorder="1" applyAlignment="1"/>
    <xf numFmtId="0" fontId="69" fillId="33" borderId="5" xfId="9" applyFont="1" applyFill="1" applyBorder="1" applyAlignment="1"/>
    <xf numFmtId="0" fontId="69" fillId="33" borderId="41" xfId="9" applyFont="1" applyFill="1" applyBorder="1" applyAlignment="1"/>
    <xf numFmtId="0" fontId="69" fillId="33" borderId="86" xfId="9" applyFont="1" applyFill="1" applyBorder="1" applyAlignment="1"/>
    <xf numFmtId="0" fontId="69" fillId="33" borderId="4" xfId="9" applyFont="1" applyFill="1" applyBorder="1" applyAlignment="1"/>
    <xf numFmtId="0" fontId="69" fillId="33" borderId="0" xfId="9" applyFont="1" applyFill="1" applyBorder="1" applyAlignment="1"/>
    <xf numFmtId="0" fontId="69" fillId="33" borderId="90" xfId="9" applyFont="1" applyFill="1" applyBorder="1" applyAlignment="1"/>
    <xf numFmtId="0" fontId="69" fillId="33" borderId="3" xfId="9" applyFont="1" applyFill="1" applyBorder="1" applyAlignment="1"/>
    <xf numFmtId="0" fontId="69" fillId="33" borderId="20" xfId="9" applyFont="1" applyFill="1" applyBorder="1" applyAlignment="1"/>
    <xf numFmtId="0" fontId="69" fillId="33" borderId="2" xfId="9" applyFont="1" applyFill="1" applyBorder="1" applyAlignment="1"/>
    <xf numFmtId="4" fontId="69" fillId="34" borderId="6" xfId="9" applyNumberFormat="1" applyFont="1" applyFill="1" applyBorder="1" applyAlignment="1"/>
    <xf numFmtId="180" fontId="69" fillId="35" borderId="6" xfId="10" applyNumberFormat="1" applyFont="1" applyFill="1" applyBorder="1" applyAlignment="1"/>
    <xf numFmtId="0" fontId="69" fillId="34" borderId="6" xfId="9" applyFont="1" applyFill="1" applyBorder="1" applyAlignment="1"/>
    <xf numFmtId="0" fontId="71" fillId="34" borderId="0" xfId="9" applyFont="1" applyFill="1" applyAlignment="1"/>
    <xf numFmtId="4" fontId="69" fillId="36" borderId="6" xfId="9" applyNumberFormat="1" applyFont="1" applyFill="1" applyBorder="1" applyAlignment="1"/>
    <xf numFmtId="180" fontId="69" fillId="36" borderId="6" xfId="9" applyNumberFormat="1" applyFont="1" applyFill="1" applyBorder="1" applyAlignment="1"/>
    <xf numFmtId="0" fontId="69" fillId="36" borderId="6" xfId="9" applyFont="1" applyFill="1" applyBorder="1" applyAlignment="1"/>
    <xf numFmtId="2" fontId="69" fillId="0" borderId="0" xfId="9" applyNumberFormat="1" applyFont="1" applyAlignment="1"/>
    <xf numFmtId="180" fontId="69" fillId="0" borderId="6" xfId="10" applyNumberFormat="1" applyFont="1" applyFill="1" applyBorder="1" applyAlignment="1"/>
    <xf numFmtId="4" fontId="69" fillId="37" borderId="47" xfId="9" applyNumberFormat="1" applyFont="1" applyFill="1" applyBorder="1" applyAlignment="1"/>
    <xf numFmtId="180" fontId="69" fillId="31" borderId="47" xfId="10" applyNumberFormat="1" applyFont="1" applyFill="1" applyBorder="1" applyAlignment="1"/>
    <xf numFmtId="0" fontId="69" fillId="37" borderId="47" xfId="9" applyFont="1" applyFill="1" applyBorder="1" applyAlignment="1"/>
    <xf numFmtId="0" fontId="69" fillId="37" borderId="6" xfId="9" applyFont="1" applyFill="1" applyBorder="1" applyAlignment="1"/>
    <xf numFmtId="4" fontId="69" fillId="37" borderId="6" xfId="9" applyNumberFormat="1" applyFont="1" applyFill="1" applyBorder="1" applyAlignment="1"/>
    <xf numFmtId="0" fontId="71" fillId="37" borderId="0" xfId="9" applyFont="1" applyFill="1" applyAlignment="1"/>
    <xf numFmtId="4" fontId="69" fillId="0" borderId="47" xfId="9" applyNumberFormat="1" applyFont="1" applyBorder="1" applyAlignment="1"/>
    <xf numFmtId="0" fontId="69" fillId="30" borderId="6" xfId="9" applyFont="1" applyFill="1" applyBorder="1" applyAlignment="1"/>
    <xf numFmtId="4" fontId="69" fillId="30" borderId="6" xfId="9" applyNumberFormat="1" applyFont="1" applyFill="1" applyBorder="1" applyAlignment="1"/>
    <xf numFmtId="180" fontId="69" fillId="30" borderId="6" xfId="10" applyNumberFormat="1" applyFont="1" applyFill="1" applyBorder="1" applyAlignment="1"/>
    <xf numFmtId="10" fontId="69" fillId="30" borderId="6" xfId="10" applyNumberFormat="1" applyFont="1" applyFill="1" applyBorder="1" applyAlignment="1"/>
    <xf numFmtId="180" fontId="69" fillId="38" borderId="6" xfId="10" applyNumberFormat="1" applyFont="1" applyFill="1" applyBorder="1" applyAlignment="1"/>
    <xf numFmtId="4" fontId="69" fillId="23" borderId="6" xfId="9" applyNumberFormat="1" applyFont="1" applyFill="1" applyBorder="1" applyAlignment="1"/>
    <xf numFmtId="180" fontId="69" fillId="23" borderId="6" xfId="10" applyNumberFormat="1" applyFont="1" applyFill="1" applyBorder="1" applyAlignment="1"/>
    <xf numFmtId="0" fontId="69" fillId="23" borderId="6" xfId="9" applyFont="1" applyFill="1" applyBorder="1" applyAlignment="1"/>
    <xf numFmtId="10" fontId="69" fillId="23" borderId="6" xfId="10" applyNumberFormat="1" applyFont="1" applyFill="1" applyBorder="1" applyAlignment="1"/>
    <xf numFmtId="183" fontId="69" fillId="0" borderId="0" xfId="9" applyNumberFormat="1" applyFont="1" applyAlignment="1"/>
    <xf numFmtId="4" fontId="69" fillId="0" borderId="0" xfId="9" applyNumberFormat="1" applyFont="1" applyAlignment="1"/>
    <xf numFmtId="181" fontId="69" fillId="0" borderId="47" xfId="9" applyNumberFormat="1" applyFont="1" applyFill="1" applyBorder="1" applyAlignment="1"/>
    <xf numFmtId="181" fontId="69" fillId="39" borderId="47" xfId="9" applyNumberFormat="1" applyFont="1" applyFill="1" applyBorder="1" applyAlignment="1"/>
    <xf numFmtId="181" fontId="69" fillId="39" borderId="6" xfId="9" applyNumberFormat="1" applyFont="1" applyFill="1" applyBorder="1" applyAlignment="1"/>
    <xf numFmtId="181" fontId="69" fillId="0" borderId="47" xfId="9" applyNumberFormat="1" applyFont="1" applyBorder="1" applyAlignment="1"/>
    <xf numFmtId="0" fontId="69" fillId="0" borderId="6" xfId="9" applyFont="1" applyBorder="1" applyAlignment="1">
      <alignment horizontal="center" vertical="center" wrapText="1"/>
    </xf>
    <xf numFmtId="0" fontId="71" fillId="0" borderId="0" xfId="9" applyFont="1" applyFill="1" applyBorder="1" applyAlignment="1">
      <alignment horizontal="center"/>
    </xf>
    <xf numFmtId="0" fontId="79" fillId="0" borderId="0" xfId="0" applyNumberFormat="1" applyFont="1" applyFill="1" applyBorder="1" applyAlignment="1"/>
    <xf numFmtId="179" fontId="79" fillId="41" borderId="0" xfId="0" applyNumberFormat="1" applyFont="1" applyFill="1" applyBorder="1" applyAlignment="1"/>
    <xf numFmtId="179" fontId="81" fillId="41" borderId="97" xfId="0" applyNumberFormat="1" applyFont="1" applyFill="1" applyBorder="1" applyAlignment="1"/>
    <xf numFmtId="179" fontId="81" fillId="42" borderId="98" xfId="0" applyNumberFormat="1" applyFont="1" applyFill="1" applyBorder="1" applyAlignment="1">
      <alignment horizontal="center" vertical="center" wrapText="1"/>
    </xf>
    <xf numFmtId="179" fontId="81" fillId="43" borderId="96" xfId="0" applyNumberFormat="1" applyFont="1" applyFill="1" applyBorder="1" applyAlignment="1">
      <alignment wrapText="1"/>
    </xf>
    <xf numFmtId="179" fontId="79" fillId="41" borderId="97" xfId="0" applyNumberFormat="1" applyFont="1" applyFill="1" applyBorder="1" applyAlignment="1"/>
    <xf numFmtId="179" fontId="79" fillId="41" borderId="96" xfId="0" applyNumberFormat="1" applyFont="1" applyFill="1" applyBorder="1" applyAlignment="1">
      <alignment horizontal="left" wrapText="1"/>
    </xf>
    <xf numFmtId="179" fontId="79" fillId="41" borderId="96" xfId="0" applyNumberFormat="1" applyFont="1" applyFill="1" applyBorder="1" applyAlignment="1">
      <alignment wrapText="1"/>
    </xf>
    <xf numFmtId="179" fontId="79" fillId="0" borderId="97" xfId="0" applyNumberFormat="1" applyFont="1" applyFill="1" applyBorder="1" applyAlignment="1"/>
    <xf numFmtId="179" fontId="79" fillId="0" borderId="96" xfId="0" applyNumberFormat="1" applyFont="1" applyFill="1" applyBorder="1" applyAlignment="1">
      <alignment wrapText="1"/>
    </xf>
    <xf numFmtId="179" fontId="79" fillId="0" borderId="0" xfId="0" applyNumberFormat="1" applyFont="1" applyFill="1" applyBorder="1" applyAlignment="1"/>
    <xf numFmtId="0" fontId="79" fillId="0" borderId="0" xfId="0" applyFont="1" applyFill="1" applyBorder="1" applyAlignment="1"/>
    <xf numFmtId="179" fontId="84" fillId="41" borderId="97" xfId="0" applyNumberFormat="1" applyFont="1" applyFill="1" applyBorder="1" applyAlignment="1"/>
    <xf numFmtId="0" fontId="84" fillId="0" borderId="0" xfId="0" applyNumberFormat="1" applyFont="1" applyFill="1" applyBorder="1" applyAlignment="1"/>
    <xf numFmtId="179" fontId="79" fillId="0" borderId="96" xfId="0" applyNumberFormat="1" applyFont="1" applyFill="1" applyBorder="1" applyAlignment="1">
      <alignment horizontal="left" wrapText="1"/>
    </xf>
    <xf numFmtId="179" fontId="84" fillId="41" borderId="0" xfId="0" applyNumberFormat="1" applyFont="1" applyFill="1" applyBorder="1" applyAlignment="1"/>
    <xf numFmtId="179" fontId="81" fillId="46" borderId="0" xfId="0" applyNumberFormat="1" applyFont="1" applyFill="1" applyBorder="1" applyAlignment="1">
      <alignment horizontal="center" vertical="center" wrapText="1"/>
    </xf>
    <xf numFmtId="179" fontId="81" fillId="0" borderId="98" xfId="0" applyNumberFormat="1" applyFont="1" applyFill="1" applyBorder="1" applyAlignment="1">
      <alignment horizontal="left" vertical="center" wrapText="1"/>
    </xf>
    <xf numFmtId="179" fontId="79" fillId="41" borderId="98" xfId="0" applyNumberFormat="1" applyFont="1" applyFill="1" applyBorder="1" applyAlignment="1">
      <alignment horizontal="left" wrapText="1"/>
    </xf>
    <xf numFmtId="179" fontId="79" fillId="46" borderId="96" xfId="0" applyNumberFormat="1" applyFont="1" applyFill="1" applyBorder="1" applyAlignment="1">
      <alignment wrapText="1"/>
    </xf>
    <xf numFmtId="179" fontId="79" fillId="46" borderId="100" xfId="0" applyNumberFormat="1" applyFont="1" applyFill="1" applyBorder="1" applyAlignment="1">
      <alignment wrapText="1"/>
    </xf>
    <xf numFmtId="179" fontId="83" fillId="41" borderId="96" xfId="0" applyNumberFormat="1" applyFont="1" applyFill="1" applyBorder="1" applyAlignment="1">
      <alignment horizontal="left" wrapText="1"/>
    </xf>
    <xf numFmtId="179" fontId="81" fillId="41" borderId="98" xfId="0" applyNumberFormat="1" applyFont="1" applyFill="1" applyBorder="1" applyAlignment="1">
      <alignment horizontal="left" wrapText="1"/>
    </xf>
    <xf numFmtId="179" fontId="81" fillId="41" borderId="96" xfId="0" applyNumberFormat="1" applyFont="1" applyFill="1" applyBorder="1" applyAlignment="1">
      <alignment wrapText="1"/>
    </xf>
    <xf numFmtId="179" fontId="83" fillId="41" borderId="98" xfId="0" applyNumberFormat="1" applyFont="1" applyFill="1" applyBorder="1" applyAlignment="1">
      <alignment horizontal="left" wrapText="1"/>
    </xf>
    <xf numFmtId="179" fontId="83" fillId="41" borderId="99" xfId="0" applyNumberFormat="1" applyFont="1" applyFill="1" applyBorder="1" applyAlignment="1">
      <alignment horizontal="left" wrapText="1"/>
    </xf>
    <xf numFmtId="179" fontId="79" fillId="46" borderId="99" xfId="0" applyNumberFormat="1" applyFont="1" applyFill="1" applyBorder="1" applyAlignment="1">
      <alignment wrapText="1"/>
    </xf>
    <xf numFmtId="179" fontId="79" fillId="41" borderId="99" xfId="0" applyNumberFormat="1" applyFont="1" applyFill="1" applyBorder="1" applyAlignment="1">
      <alignment wrapText="1"/>
    </xf>
    <xf numFmtId="179" fontId="81" fillId="46" borderId="98" xfId="0" applyNumberFormat="1" applyFont="1" applyFill="1" applyBorder="1" applyAlignment="1">
      <alignment horizontal="center" wrapText="1"/>
    </xf>
    <xf numFmtId="179" fontId="81" fillId="47" borderId="96" xfId="0" applyNumberFormat="1" applyFont="1" applyFill="1" applyBorder="1" applyAlignment="1">
      <alignment horizontal="left" vertical="center" wrapText="1"/>
    </xf>
    <xf numFmtId="179" fontId="81" fillId="46" borderId="96" xfId="0" applyNumberFormat="1" applyFont="1" applyFill="1" applyBorder="1" applyAlignment="1">
      <alignment horizontal="center" wrapText="1"/>
    </xf>
    <xf numFmtId="179" fontId="81" fillId="47" borderId="98" xfId="0" applyNumberFormat="1" applyFont="1" applyFill="1" applyBorder="1" applyAlignment="1">
      <alignment horizontal="center" vertical="center" wrapText="1"/>
    </xf>
    <xf numFmtId="179" fontId="79" fillId="46" borderId="96" xfId="0" applyNumberFormat="1" applyFont="1" applyFill="1" applyBorder="1" applyAlignment="1">
      <alignment horizontal="left" wrapText="1"/>
    </xf>
    <xf numFmtId="179" fontId="83" fillId="0" borderId="96" xfId="0" applyNumberFormat="1" applyFont="1" applyFill="1" applyBorder="1" applyAlignment="1">
      <alignment horizontal="left" wrapText="1"/>
    </xf>
    <xf numFmtId="179" fontId="79" fillId="47" borderId="96" xfId="0" applyNumberFormat="1" applyFont="1" applyFill="1" applyBorder="1" applyAlignment="1">
      <alignment wrapText="1"/>
    </xf>
    <xf numFmtId="179" fontId="81" fillId="46" borderId="96" xfId="0" applyNumberFormat="1" applyFont="1" applyFill="1" applyBorder="1" applyAlignment="1">
      <alignment wrapText="1"/>
    </xf>
    <xf numFmtId="0" fontId="79" fillId="46" borderId="0" xfId="0" applyNumberFormat="1" applyFont="1" applyFill="1" applyBorder="1" applyAlignment="1"/>
    <xf numFmtId="179" fontId="80" fillId="46" borderId="96" xfId="0" applyNumberFormat="1" applyFont="1" applyFill="1" applyBorder="1" applyAlignment="1">
      <alignment wrapText="1"/>
    </xf>
    <xf numFmtId="0" fontId="3" fillId="0" borderId="0" xfId="0" applyFont="1"/>
    <xf numFmtId="0" fontId="85" fillId="0" borderId="0" xfId="9" applyFont="1" applyAlignment="1"/>
    <xf numFmtId="0" fontId="2" fillId="2" borderId="42" xfId="0" applyFont="1" applyFill="1" applyBorder="1" applyAlignment="1">
      <alignment horizontal="center" vertical="center" wrapText="1"/>
    </xf>
    <xf numFmtId="0" fontId="48" fillId="0" borderId="42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75" fontId="2" fillId="2" borderId="28" xfId="1" applyNumberFormat="1" applyFont="1" applyFill="1" applyBorder="1" applyAlignment="1">
      <alignment horizontal="center" vertical="center" wrapText="1"/>
    </xf>
    <xf numFmtId="0" fontId="14" fillId="0" borderId="0" xfId="9" applyAlignment="1">
      <alignment wrapText="1"/>
    </xf>
    <xf numFmtId="0" fontId="11" fillId="8" borderId="6" xfId="0" applyFont="1" applyFill="1" applyBorder="1" applyAlignment="1">
      <alignment horizontal="center" vertical="center" wrapText="1"/>
    </xf>
    <xf numFmtId="172" fontId="10" fillId="0" borderId="71" xfId="0" applyNumberFormat="1" applyFont="1" applyBorder="1" applyAlignment="1">
      <alignment vertical="top" wrapText="1" shrinkToFit="1"/>
    </xf>
    <xf numFmtId="172" fontId="10" fillId="11" borderId="71" xfId="0" applyNumberFormat="1" applyFont="1" applyFill="1" applyBorder="1" applyAlignment="1">
      <alignment vertical="top" wrapText="1" shrinkToFit="1"/>
    </xf>
    <xf numFmtId="172" fontId="10" fillId="14" borderId="75" xfId="0" applyNumberFormat="1" applyFont="1" applyFill="1" applyBorder="1" applyAlignment="1">
      <alignment vertical="top" wrapText="1" shrinkToFit="1"/>
    </xf>
    <xf numFmtId="172" fontId="10" fillId="0" borderId="75" xfId="0" applyNumberFormat="1" applyFont="1" applyBorder="1" applyAlignment="1">
      <alignment vertical="top" wrapText="1" shrinkToFit="1"/>
    </xf>
    <xf numFmtId="172" fontId="10" fillId="14" borderId="76" xfId="0" applyNumberFormat="1" applyFont="1" applyFill="1" applyBorder="1" applyAlignment="1">
      <alignment vertical="top" wrapText="1" shrinkToFit="1"/>
    </xf>
    <xf numFmtId="172" fontId="10" fillId="0" borderId="77" xfId="0" applyNumberFormat="1" applyFont="1" applyBorder="1" applyAlignment="1">
      <alignment vertical="top" wrapText="1" shrinkToFit="1"/>
    </xf>
    <xf numFmtId="0" fontId="46" fillId="8" borderId="42" xfId="0" applyFont="1" applyFill="1" applyBorder="1" applyAlignment="1">
      <alignment horizontal="center"/>
    </xf>
    <xf numFmtId="0" fontId="46" fillId="8" borderId="1" xfId="0" applyFont="1" applyFill="1" applyBorder="1" applyAlignment="1">
      <alignment horizontal="center"/>
    </xf>
    <xf numFmtId="0" fontId="47" fillId="8" borderId="26" xfId="0" applyFont="1" applyFill="1" applyBorder="1" applyAlignment="1">
      <alignment horizontal="center" vertical="center"/>
    </xf>
    <xf numFmtId="0" fontId="47" fillId="8" borderId="27" xfId="0" applyFont="1" applyFill="1" applyBorder="1" applyAlignment="1">
      <alignment horizontal="center" vertical="center"/>
    </xf>
    <xf numFmtId="10" fontId="47" fillId="8" borderId="28" xfId="2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6" fillId="2" borderId="85" xfId="0" applyFont="1" applyFill="1" applyBorder="1" applyAlignment="1">
      <alignment vertical="center" wrapText="1"/>
    </xf>
    <xf numFmtId="0" fontId="46" fillId="0" borderId="1" xfId="9" applyFont="1" applyBorder="1" applyAlignment="1" applyProtection="1">
      <alignment horizontal="center" vertical="center" wrapText="1"/>
      <protection locked="0"/>
    </xf>
    <xf numFmtId="0" fontId="22" fillId="0" borderId="59" xfId="9" applyFont="1" applyBorder="1" applyAlignment="1" applyProtection="1">
      <alignment horizontal="justify" vertical="center" wrapText="1"/>
      <protection locked="0"/>
    </xf>
    <xf numFmtId="0" fontId="22" fillId="0" borderId="17" xfId="9" applyFont="1" applyBorder="1" applyAlignment="1" applyProtection="1">
      <alignment horizontal="justify" vertical="center" wrapText="1"/>
      <protection locked="0"/>
    </xf>
    <xf numFmtId="0" fontId="22" fillId="0" borderId="86" xfId="9" applyFont="1" applyBorder="1" applyAlignment="1" applyProtection="1">
      <alignment horizontal="justify" vertical="center" wrapText="1"/>
      <protection locked="0"/>
    </xf>
    <xf numFmtId="0" fontId="22" fillId="0" borderId="49" xfId="9" applyFont="1" applyBorder="1" applyAlignment="1" applyProtection="1">
      <alignment horizontal="justify" vertical="center" wrapText="1"/>
      <protection locked="0"/>
    </xf>
    <xf numFmtId="0" fontId="24" fillId="0" borderId="0" xfId="9" applyFont="1" applyAlignment="1">
      <alignment horizontal="justify" vertical="center" wrapText="1"/>
    </xf>
    <xf numFmtId="0" fontId="22" fillId="0" borderId="0" xfId="9" applyFont="1" applyAlignment="1">
      <alignment horizontal="justify" vertical="center" wrapText="1"/>
    </xf>
    <xf numFmtId="0" fontId="46" fillId="0" borderId="42" xfId="9" applyFont="1" applyBorder="1" applyAlignment="1" applyProtection="1">
      <alignment horizontal="center" vertical="center" wrapText="1"/>
      <protection locked="0"/>
    </xf>
    <xf numFmtId="0" fontId="46" fillId="0" borderId="29" xfId="9" applyFont="1" applyBorder="1" applyAlignment="1" applyProtection="1">
      <alignment horizontal="center" vertical="center" wrapText="1"/>
      <protection locked="0"/>
    </xf>
    <xf numFmtId="0" fontId="22" fillId="0" borderId="14" xfId="9" applyFont="1" applyBorder="1" applyAlignment="1" applyProtection="1">
      <alignment horizontal="justify" vertical="center" wrapText="1"/>
      <protection locked="0"/>
    </xf>
    <xf numFmtId="0" fontId="22" fillId="0" borderId="15" xfId="9" applyFont="1" applyBorder="1" applyAlignment="1" applyProtection="1">
      <alignment horizontal="justify" vertical="center" wrapText="1"/>
      <protection locked="0"/>
    </xf>
    <xf numFmtId="0" fontId="22" fillId="0" borderId="45" xfId="9" applyFont="1" applyBorder="1" applyAlignment="1" applyProtection="1">
      <alignment horizontal="justify" vertical="center" wrapText="1"/>
      <protection locked="0"/>
    </xf>
    <xf numFmtId="0" fontId="46" fillId="14" borderId="1" xfId="0" applyFont="1" applyFill="1" applyBorder="1" applyAlignment="1">
      <alignment wrapText="1"/>
    </xf>
    <xf numFmtId="0" fontId="22" fillId="14" borderId="1" xfId="0" applyFont="1" applyFill="1" applyBorder="1" applyAlignment="1">
      <alignment wrapText="1"/>
    </xf>
    <xf numFmtId="0" fontId="22" fillId="14" borderId="1" xfId="0" applyFont="1" applyFill="1" applyBorder="1"/>
    <xf numFmtId="10" fontId="3" fillId="0" borderId="0" xfId="2" applyNumberFormat="1" applyFont="1" applyBorder="1" applyAlignment="1"/>
    <xf numFmtId="0" fontId="71" fillId="0" borderId="0" xfId="9" applyFont="1" applyAlignment="1"/>
    <xf numFmtId="0" fontId="70" fillId="0" borderId="0" xfId="9" applyFont="1" applyAlignment="1"/>
    <xf numFmtId="0" fontId="80" fillId="0" borderId="0" xfId="0" applyNumberFormat="1" applyFont="1" applyFill="1" applyBorder="1" applyAlignment="1"/>
    <xf numFmtId="0" fontId="54" fillId="0" borderId="0" xfId="0" applyFont="1"/>
    <xf numFmtId="179" fontId="87" fillId="49" borderId="1" xfId="0" applyNumberFormat="1" applyFont="1" applyFill="1" applyBorder="1" applyAlignment="1">
      <alignment horizontal="center" wrapText="1"/>
    </xf>
    <xf numFmtId="0" fontId="88" fillId="14" borderId="105" xfId="0" applyFont="1" applyFill="1" applyBorder="1" applyAlignment="1">
      <alignment vertical="top" wrapText="1"/>
    </xf>
    <xf numFmtId="0" fontId="88" fillId="14" borderId="105" xfId="0" applyFont="1" applyFill="1" applyBorder="1" applyAlignment="1">
      <alignment wrapText="1"/>
    </xf>
    <xf numFmtId="0" fontId="87" fillId="50" borderId="105" xfId="0" applyFont="1" applyFill="1" applyBorder="1" applyAlignment="1">
      <alignment wrapText="1"/>
    </xf>
    <xf numFmtId="0" fontId="89" fillId="14" borderId="105" xfId="0" applyFont="1" applyFill="1" applyBorder="1" applyAlignment="1">
      <alignment wrapText="1"/>
    </xf>
    <xf numFmtId="179" fontId="87" fillId="50" borderId="105" xfId="0" applyNumberFormat="1" applyFont="1" applyFill="1" applyBorder="1" applyAlignment="1">
      <alignment horizontal="left" vertical="center" wrapText="1"/>
    </xf>
    <xf numFmtId="179" fontId="89" fillId="14" borderId="105" xfId="0" applyNumberFormat="1" applyFont="1" applyFill="1" applyBorder="1" applyAlignment="1">
      <alignment horizontal="left" wrapText="1"/>
    </xf>
    <xf numFmtId="179" fontId="88" fillId="14" borderId="105" xfId="0" applyNumberFormat="1" applyFont="1" applyFill="1" applyBorder="1" applyAlignment="1">
      <alignment horizontal="left" wrapText="1"/>
    </xf>
    <xf numFmtId="179" fontId="87" fillId="50" borderId="105" xfId="0" applyNumberFormat="1" applyFont="1" applyFill="1" applyBorder="1" applyAlignment="1">
      <alignment wrapText="1"/>
    </xf>
    <xf numFmtId="179" fontId="88" fillId="14" borderId="105" xfId="0" applyNumberFormat="1" applyFont="1" applyFill="1" applyBorder="1" applyAlignment="1">
      <alignment wrapText="1"/>
    </xf>
    <xf numFmtId="179" fontId="87" fillId="50" borderId="14" xfId="0" applyNumberFormat="1" applyFont="1" applyFill="1" applyBorder="1" applyAlignment="1">
      <alignment horizontal="left" vertical="center" wrapText="1"/>
    </xf>
    <xf numFmtId="0" fontId="86" fillId="0" borderId="1" xfId="0" applyFont="1" applyBorder="1" applyAlignment="1">
      <alignment horizontal="center" vertical="center"/>
    </xf>
    <xf numFmtId="0" fontId="0" fillId="0" borderId="107" xfId="0" applyBorder="1"/>
    <xf numFmtId="0" fontId="0" fillId="0" borderId="0" xfId="0" applyAlignment="1">
      <alignment horizontal="left" vertical="justify" readingOrder="1"/>
    </xf>
    <xf numFmtId="0" fontId="4" fillId="0" borderId="0" xfId="0" applyFont="1" applyAlignment="1">
      <alignment horizontal="left" vertical="justify" readingOrder="1"/>
    </xf>
    <xf numFmtId="0" fontId="26" fillId="16" borderId="107" xfId="0" applyFont="1" applyFill="1" applyBorder="1" applyAlignment="1">
      <alignment vertical="center"/>
    </xf>
    <xf numFmtId="0" fontId="26" fillId="0" borderId="107" xfId="0" applyFont="1" applyBorder="1" applyAlignment="1">
      <alignment vertical="center"/>
    </xf>
    <xf numFmtId="0" fontId="52" fillId="0" borderId="107" xfId="0" applyFont="1" applyBorder="1" applyAlignment="1">
      <alignment vertical="center"/>
    </xf>
    <xf numFmtId="0" fontId="26" fillId="16" borderId="107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24" fillId="0" borderId="111" xfId="0" applyFont="1" applyFill="1" applyBorder="1" applyAlignment="1">
      <alignment horizontal="center" vertical="center"/>
    </xf>
    <xf numFmtId="10" fontId="24" fillId="0" borderId="117" xfId="2" applyNumberFormat="1" applyFont="1" applyFill="1" applyBorder="1" applyAlignment="1">
      <alignment horizontal="center" vertical="center"/>
    </xf>
    <xf numFmtId="0" fontId="24" fillId="0" borderId="107" xfId="0" applyFont="1" applyFill="1" applyBorder="1" applyAlignment="1">
      <alignment horizontal="center" vertical="center"/>
    </xf>
    <xf numFmtId="10" fontId="24" fillId="0" borderId="118" xfId="2" applyNumberFormat="1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2" fillId="2" borderId="9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/>
    </xf>
    <xf numFmtId="175" fontId="2" fillId="2" borderId="36" xfId="1" applyNumberFormat="1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wrapText="1"/>
    </xf>
    <xf numFmtId="0" fontId="2" fillId="11" borderId="0" xfId="0" applyFont="1" applyFill="1" applyBorder="1"/>
    <xf numFmtId="0" fontId="0" fillId="11" borderId="0" xfId="0" applyFill="1" applyBorder="1"/>
    <xf numFmtId="0" fontId="53" fillId="0" borderId="107" xfId="0" applyFont="1" applyBorder="1" applyAlignment="1">
      <alignment vertical="center" wrapText="1"/>
    </xf>
    <xf numFmtId="0" fontId="2" fillId="0" borderId="107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52" fillId="0" borderId="107" xfId="0" applyFont="1" applyBorder="1" applyAlignment="1">
      <alignment horizontal="center" vertical="center" wrapText="1"/>
    </xf>
    <xf numFmtId="0" fontId="25" fillId="0" borderId="0" xfId="6" applyFont="1" applyFill="1" applyBorder="1" applyAlignment="1">
      <alignment horizontal="center" vertical="center" wrapText="1"/>
    </xf>
    <xf numFmtId="0" fontId="27" fillId="0" borderId="0" xfId="5" applyFont="1" applyAlignment="1">
      <alignment horizontal="center"/>
    </xf>
    <xf numFmtId="0" fontId="28" fillId="0" borderId="0" xfId="5" applyFont="1" applyAlignment="1">
      <alignment horizontal="center"/>
    </xf>
    <xf numFmtId="172" fontId="10" fillId="0" borderId="71" xfId="0" applyNumberFormat="1" applyFont="1" applyBorder="1" applyAlignment="1">
      <alignment horizontal="center" vertical="top" shrinkToFit="1"/>
    </xf>
    <xf numFmtId="172" fontId="10" fillId="11" borderId="71" xfId="0" applyNumberFormat="1" applyFont="1" applyFill="1" applyBorder="1" applyAlignment="1">
      <alignment horizontal="center" vertical="top" shrinkToFit="1"/>
    </xf>
    <xf numFmtId="172" fontId="10" fillId="14" borderId="75" xfId="0" applyNumberFormat="1" applyFont="1" applyFill="1" applyBorder="1" applyAlignment="1">
      <alignment horizontal="center" vertical="top" shrinkToFit="1"/>
    </xf>
    <xf numFmtId="172" fontId="10" fillId="0" borderId="75" xfId="0" applyNumberFormat="1" applyFont="1" applyBorder="1" applyAlignment="1">
      <alignment horizontal="center" vertical="top" shrinkToFit="1"/>
    </xf>
    <xf numFmtId="172" fontId="10" fillId="14" borderId="76" xfId="0" applyNumberFormat="1" applyFont="1" applyFill="1" applyBorder="1" applyAlignment="1">
      <alignment horizontal="center" vertical="top" shrinkToFit="1"/>
    </xf>
    <xf numFmtId="172" fontId="10" fillId="0" borderId="77" xfId="0" applyNumberFormat="1" applyFont="1" applyBorder="1" applyAlignment="1">
      <alignment horizontal="center" vertical="top" shrinkToFit="1"/>
    </xf>
    <xf numFmtId="165" fontId="7" fillId="20" borderId="6" xfId="1" applyFont="1" applyFill="1" applyBorder="1" applyAlignment="1">
      <alignment horizontal="center" vertical="top" wrapText="1"/>
    </xf>
    <xf numFmtId="0" fontId="35" fillId="0" borderId="111" xfId="5" applyFont="1" applyBorder="1"/>
    <xf numFmtId="0" fontId="46" fillId="0" borderId="0" xfId="0" applyFont="1" applyAlignment="1">
      <alignment wrapText="1"/>
    </xf>
    <xf numFmtId="10" fontId="24" fillId="0" borderId="0" xfId="2" applyNumberFormat="1" applyFont="1" applyAlignment="1">
      <alignment horizontal="center" vertical="center" wrapText="1"/>
    </xf>
    <xf numFmtId="10" fontId="22" fillId="0" borderId="0" xfId="2" applyNumberFormat="1" applyFont="1" applyAlignment="1">
      <alignment horizontal="center" wrapText="1"/>
    </xf>
    <xf numFmtId="10" fontId="5" fillId="0" borderId="0" xfId="2" applyNumberFormat="1" applyFont="1" applyAlignment="1">
      <alignment horizontal="center" wrapText="1"/>
    </xf>
    <xf numFmtId="10" fontId="5" fillId="11" borderId="0" xfId="2" applyNumberFormat="1" applyFont="1" applyFill="1" applyBorder="1" applyAlignment="1">
      <alignment horizontal="center" wrapText="1"/>
    </xf>
    <xf numFmtId="10" fontId="22" fillId="11" borderId="0" xfId="2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46" fillId="8" borderId="44" xfId="0" applyFont="1" applyFill="1" applyBorder="1" applyAlignment="1">
      <alignment vertical="center" wrapText="1"/>
    </xf>
    <xf numFmtId="10" fontId="46" fillId="8" borderId="28" xfId="2" applyNumberFormat="1" applyFont="1" applyFill="1" applyBorder="1" applyAlignment="1">
      <alignment horizontal="center" vertical="center"/>
    </xf>
    <xf numFmtId="172" fontId="46" fillId="8" borderId="27" xfId="0" applyNumberFormat="1" applyFont="1" applyFill="1" applyBorder="1" applyAlignment="1">
      <alignment horizontal="right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 shrinkToFit="1"/>
    </xf>
    <xf numFmtId="0" fontId="2" fillId="2" borderId="43" xfId="0" applyFont="1" applyFill="1" applyBorder="1" applyAlignment="1">
      <alignment horizontal="center" vertical="center"/>
    </xf>
    <xf numFmtId="175" fontId="0" fillId="11" borderId="0" xfId="1" applyNumberFormat="1" applyFont="1" applyFill="1"/>
    <xf numFmtId="10" fontId="24" fillId="0" borderId="121" xfId="2" applyNumberFormat="1" applyFont="1" applyFill="1" applyBorder="1" applyAlignment="1">
      <alignment horizontal="center" vertical="center"/>
    </xf>
    <xf numFmtId="0" fontId="52" fillId="11" borderId="107" xfId="0" applyFont="1" applyFill="1" applyBorder="1" applyAlignment="1">
      <alignment vertical="center" wrapText="1"/>
    </xf>
    <xf numFmtId="0" fontId="26" fillId="11" borderId="107" xfId="0" applyFont="1" applyFill="1" applyBorder="1" applyAlignment="1">
      <alignment vertical="center"/>
    </xf>
    <xf numFmtId="0" fontId="52" fillId="11" borderId="107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49" fontId="28" fillId="0" borderId="0" xfId="5" applyNumberFormat="1" applyFont="1" applyAlignment="1"/>
    <xf numFmtId="0" fontId="19" fillId="0" borderId="0" xfId="30" applyFont="1" applyBorder="1" applyAlignment="1">
      <alignment vertical="center"/>
    </xf>
    <xf numFmtId="0" fontId="19" fillId="0" borderId="0" xfId="30" applyFont="1" applyBorder="1" applyAlignment="1">
      <alignment vertical="center" wrapText="1"/>
    </xf>
    <xf numFmtId="0" fontId="2" fillId="11" borderId="4" xfId="0" applyFont="1" applyFill="1" applyBorder="1"/>
    <xf numFmtId="0" fontId="72" fillId="0" borderId="0" xfId="37" applyFont="1"/>
    <xf numFmtId="0" fontId="72" fillId="0" borderId="2" xfId="37" applyFont="1" applyBorder="1"/>
    <xf numFmtId="0" fontId="72" fillId="0" borderId="3" xfId="37" applyFont="1" applyBorder="1"/>
    <xf numFmtId="0" fontId="73" fillId="0" borderId="90" xfId="37" applyFont="1" applyBorder="1" applyAlignment="1">
      <alignment horizontal="left"/>
    </xf>
    <xf numFmtId="0" fontId="73" fillId="0" borderId="0" xfId="37" applyFont="1" applyBorder="1" applyAlignment="1">
      <alignment horizontal="left"/>
    </xf>
    <xf numFmtId="0" fontId="72" fillId="0" borderId="4" xfId="37" applyFont="1" applyBorder="1"/>
    <xf numFmtId="0" fontId="73" fillId="0" borderId="90" xfId="37" applyFont="1" applyBorder="1"/>
    <xf numFmtId="0" fontId="73" fillId="0" borderId="4" xfId="37" applyFont="1" applyBorder="1"/>
    <xf numFmtId="168" fontId="72" fillId="0" borderId="0" xfId="36" applyFont="1"/>
    <xf numFmtId="0" fontId="73" fillId="0" borderId="0" xfId="37" applyFont="1" applyBorder="1" applyAlignment="1">
      <alignment horizontal="center"/>
    </xf>
    <xf numFmtId="0" fontId="73" fillId="0" borderId="4" xfId="37" applyFont="1" applyBorder="1" applyAlignment="1">
      <alignment horizontal="center"/>
    </xf>
    <xf numFmtId="0" fontId="73" fillId="0" borderId="90" xfId="37" applyFont="1" applyBorder="1" applyAlignment="1">
      <alignment horizontal="center"/>
    </xf>
    <xf numFmtId="0" fontId="73" fillId="0" borderId="129" xfId="37" applyFont="1" applyBorder="1" applyAlignment="1">
      <alignment horizontal="center" wrapText="1"/>
    </xf>
    <xf numFmtId="0" fontId="73" fillId="0" borderId="130" xfId="37" applyFont="1" applyBorder="1" applyAlignment="1">
      <alignment horizontal="center"/>
    </xf>
    <xf numFmtId="0" fontId="73" fillId="0" borderId="131" xfId="37" applyFont="1" applyBorder="1" applyAlignment="1">
      <alignment horizontal="center"/>
    </xf>
    <xf numFmtId="0" fontId="73" fillId="0" borderId="129" xfId="37" applyFont="1" applyBorder="1" applyAlignment="1">
      <alignment horizontal="center"/>
    </xf>
    <xf numFmtId="0" fontId="72" fillId="4" borderId="90" xfId="37" applyFont="1" applyFill="1" applyBorder="1"/>
    <xf numFmtId="0" fontId="72" fillId="4" borderId="0" xfId="37" applyFont="1" applyFill="1" applyBorder="1" applyAlignment="1">
      <alignment horizontal="left"/>
    </xf>
    <xf numFmtId="2" fontId="72" fillId="4" borderId="0" xfId="37" applyNumberFormat="1" applyFont="1" applyFill="1" applyBorder="1"/>
    <xf numFmtId="2" fontId="72" fillId="4" borderId="4" xfId="37" applyNumberFormat="1" applyFont="1" applyFill="1" applyBorder="1"/>
    <xf numFmtId="184" fontId="72" fillId="4" borderId="90" xfId="37" applyNumberFormat="1" applyFont="1" applyFill="1" applyBorder="1"/>
    <xf numFmtId="184" fontId="72" fillId="4" borderId="4" xfId="37" applyNumberFormat="1" applyFont="1" applyFill="1" applyBorder="1"/>
    <xf numFmtId="182" fontId="72" fillId="37" borderId="90" xfId="37" applyNumberFormat="1" applyFont="1" applyFill="1" applyBorder="1"/>
    <xf numFmtId="4" fontId="72" fillId="0" borderId="0" xfId="37" applyNumberFormat="1" applyFont="1"/>
    <xf numFmtId="184" fontId="73" fillId="0" borderId="129" xfId="37" applyNumberFormat="1" applyFont="1" applyBorder="1" applyAlignment="1">
      <alignment horizontal="center"/>
    </xf>
    <xf numFmtId="184" fontId="73" fillId="0" borderId="131" xfId="37" applyNumberFormat="1" applyFont="1" applyBorder="1" applyAlignment="1">
      <alignment horizontal="center"/>
    </xf>
    <xf numFmtId="0" fontId="73" fillId="0" borderId="130" xfId="37" applyFont="1" applyBorder="1" applyAlignment="1">
      <alignment horizontal="left"/>
    </xf>
    <xf numFmtId="184" fontId="73" fillId="0" borderId="4" xfId="37" applyNumberFormat="1" applyFont="1" applyBorder="1" applyAlignment="1">
      <alignment horizontal="center"/>
    </xf>
    <xf numFmtId="184" fontId="73" fillId="0" borderId="90" xfId="37" applyNumberFormat="1" applyFont="1" applyBorder="1" applyAlignment="1">
      <alignment horizontal="center"/>
    </xf>
    <xf numFmtId="184" fontId="73" fillId="4" borderId="42" xfId="37" applyNumberFormat="1" applyFont="1" applyFill="1" applyBorder="1"/>
    <xf numFmtId="184" fontId="73" fillId="4" borderId="29" xfId="37" applyNumberFormat="1" applyFont="1" applyFill="1" applyBorder="1"/>
    <xf numFmtId="182" fontId="73" fillId="37" borderId="42" xfId="37" applyNumberFormat="1" applyFont="1" applyFill="1" applyBorder="1"/>
    <xf numFmtId="0" fontId="72" fillId="0" borderId="86" xfId="37" applyFont="1" applyFill="1" applyBorder="1"/>
    <xf numFmtId="0" fontId="72" fillId="0" borderId="41" xfId="37" applyFont="1" applyFill="1" applyBorder="1"/>
    <xf numFmtId="0" fontId="72" fillId="0" borderId="5" xfId="37" applyFont="1" applyBorder="1"/>
    <xf numFmtId="0" fontId="72" fillId="0" borderId="86" xfId="37" applyFont="1" applyBorder="1"/>
    <xf numFmtId="184" fontId="73" fillId="0" borderId="130" xfId="37" applyNumberFormat="1" applyFont="1" applyBorder="1" applyAlignment="1">
      <alignment horizontal="center"/>
    </xf>
    <xf numFmtId="184" fontId="73" fillId="0" borderId="0" xfId="37" applyNumberFormat="1" applyFont="1" applyBorder="1" applyAlignment="1">
      <alignment horizontal="center"/>
    </xf>
    <xf numFmtId="0" fontId="72" fillId="4" borderId="0" xfId="37" applyFont="1" applyFill="1" applyBorder="1"/>
    <xf numFmtId="184" fontId="72" fillId="4" borderId="0" xfId="37" applyNumberFormat="1" applyFont="1" applyFill="1" applyBorder="1"/>
    <xf numFmtId="182" fontId="72" fillId="37" borderId="0" xfId="37" applyNumberFormat="1" applyFont="1" applyFill="1"/>
    <xf numFmtId="171" fontId="47" fillId="11" borderId="0" xfId="27" applyNumberFormat="1" applyFont="1" applyFill="1" applyBorder="1" applyAlignment="1">
      <alignment horizontal="center"/>
    </xf>
    <xf numFmtId="0" fontId="7" fillId="0" borderId="108" xfId="6" applyFont="1" applyBorder="1" applyAlignment="1">
      <alignment vertical="top" wrapText="1"/>
    </xf>
    <xf numFmtId="0" fontId="7" fillId="0" borderId="132" xfId="6" applyFont="1" applyBorder="1" applyAlignment="1">
      <alignment vertical="top" wrapText="1"/>
    </xf>
    <xf numFmtId="0" fontId="47" fillId="7" borderId="34" xfId="0" applyFont="1" applyFill="1" applyBorder="1" applyAlignment="1">
      <alignment horizontal="center" vertical="center"/>
    </xf>
    <xf numFmtId="0" fontId="47" fillId="7" borderId="26" xfId="0" applyFont="1" applyFill="1" applyBorder="1" applyAlignment="1">
      <alignment horizontal="center" vertical="center"/>
    </xf>
    <xf numFmtId="0" fontId="47" fillId="7" borderId="27" xfId="0" applyFont="1" applyFill="1" applyBorder="1" applyAlignment="1">
      <alignment horizontal="center" vertical="center"/>
    </xf>
    <xf numFmtId="0" fontId="24" fillId="7" borderId="107" xfId="0" applyFont="1" applyFill="1" applyBorder="1" applyAlignment="1">
      <alignment horizontal="right" vertical="center"/>
    </xf>
    <xf numFmtId="0" fontId="24" fillId="7" borderId="18" xfId="0" applyFont="1" applyFill="1" applyBorder="1" applyAlignment="1">
      <alignment horizontal="right" vertical="center"/>
    </xf>
    <xf numFmtId="0" fontId="23" fillId="7" borderId="107" xfId="0" applyFont="1" applyFill="1" applyBorder="1" applyAlignment="1">
      <alignment horizontal="right" vertical="center"/>
    </xf>
    <xf numFmtId="0" fontId="24" fillId="7" borderId="19" xfId="0" applyFont="1" applyFill="1" applyBorder="1" applyAlignment="1">
      <alignment horizontal="right" vertical="center"/>
    </xf>
    <xf numFmtId="0" fontId="24" fillId="7" borderId="6" xfId="0" applyFont="1" applyFill="1" applyBorder="1" applyAlignment="1">
      <alignment horizontal="right" vertical="center"/>
    </xf>
    <xf numFmtId="0" fontId="24" fillId="7" borderId="51" xfId="0" applyFont="1" applyFill="1" applyBorder="1" applyAlignment="1">
      <alignment horizontal="right" vertical="center"/>
    </xf>
    <xf numFmtId="0" fontId="24" fillId="7" borderId="0" xfId="0" applyFont="1" applyFill="1" applyBorder="1" applyAlignment="1">
      <alignment horizontal="right" vertical="center"/>
    </xf>
    <xf numFmtId="0" fontId="24" fillId="7" borderId="0" xfId="0" applyFont="1" applyFill="1" applyBorder="1" applyAlignment="1">
      <alignment horizontal="center" vertical="center"/>
    </xf>
    <xf numFmtId="0" fontId="47" fillId="7" borderId="27" xfId="0" applyFont="1" applyFill="1" applyBorder="1" applyAlignment="1">
      <alignment horizontal="center" vertical="center" wrapText="1"/>
    </xf>
    <xf numFmtId="0" fontId="24" fillId="7" borderId="18" xfId="0" applyFont="1" applyFill="1" applyBorder="1" applyAlignment="1">
      <alignment horizontal="right" vertical="center" wrapText="1"/>
    </xf>
    <xf numFmtId="0" fontId="7" fillId="7" borderId="23" xfId="0" applyFont="1" applyFill="1" applyBorder="1" applyAlignment="1">
      <alignment vertical="top" wrapText="1"/>
    </xf>
    <xf numFmtId="0" fontId="7" fillId="7" borderId="23" xfId="0" applyFont="1" applyFill="1" applyBorder="1" applyAlignment="1">
      <alignment horizontal="center" vertical="top" wrapText="1"/>
    </xf>
    <xf numFmtId="0" fontId="24" fillId="7" borderId="19" xfId="0" applyFont="1" applyFill="1" applyBorder="1" applyAlignment="1">
      <alignment horizontal="right" vertical="center" wrapText="1"/>
    </xf>
    <xf numFmtId="0" fontId="24" fillId="7" borderId="21" xfId="0" applyFont="1" applyFill="1" applyBorder="1" applyAlignment="1">
      <alignment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vertical="center" wrapText="1"/>
    </xf>
    <xf numFmtId="0" fontId="24" fillId="7" borderId="22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right" vertical="center" wrapText="1"/>
    </xf>
    <xf numFmtId="0" fontId="24" fillId="7" borderId="23" xfId="0" applyFont="1" applyFill="1" applyBorder="1" applyAlignment="1">
      <alignment vertical="center" wrapText="1"/>
    </xf>
    <xf numFmtId="0" fontId="24" fillId="7" borderId="23" xfId="0" applyFont="1" applyFill="1" applyBorder="1" applyAlignment="1">
      <alignment horizontal="center" vertical="center" wrapText="1"/>
    </xf>
    <xf numFmtId="0" fontId="22" fillId="7" borderId="0" xfId="0" applyFont="1" applyFill="1"/>
    <xf numFmtId="0" fontId="11" fillId="7" borderId="6" xfId="0" applyFont="1" applyFill="1" applyBorder="1" applyAlignment="1">
      <alignment horizontal="center" vertical="center" shrinkToFit="1"/>
    </xf>
    <xf numFmtId="172" fontId="10" fillId="7" borderId="75" xfId="0" applyNumberFormat="1" applyFont="1" applyFill="1" applyBorder="1" applyAlignment="1">
      <alignment vertical="top" shrinkToFit="1"/>
    </xf>
    <xf numFmtId="172" fontId="22" fillId="7" borderId="107" xfId="0" applyNumberFormat="1" applyFont="1" applyFill="1" applyBorder="1"/>
    <xf numFmtId="0" fontId="22" fillId="7" borderId="0" xfId="0" applyFont="1" applyFill="1" applyAlignment="1">
      <alignment horizontal="center" vertical="center"/>
    </xf>
    <xf numFmtId="0" fontId="46" fillId="7" borderId="0" xfId="0" applyFont="1" applyFill="1"/>
    <xf numFmtId="0" fontId="32" fillId="7" borderId="0" xfId="5" applyFont="1" applyFill="1"/>
    <xf numFmtId="0" fontId="72" fillId="7" borderId="3" xfId="37" applyFont="1" applyFill="1" applyBorder="1"/>
    <xf numFmtId="0" fontId="73" fillId="7" borderId="4" xfId="37" applyFont="1" applyFill="1" applyBorder="1"/>
    <xf numFmtId="0" fontId="73" fillId="7" borderId="4" xfId="37" applyFont="1" applyFill="1" applyBorder="1" applyAlignment="1">
      <alignment horizontal="center"/>
    </xf>
    <xf numFmtId="0" fontId="73" fillId="7" borderId="131" xfId="37" applyFont="1" applyFill="1" applyBorder="1" applyAlignment="1">
      <alignment horizontal="center"/>
    </xf>
    <xf numFmtId="182" fontId="72" fillId="7" borderId="4" xfId="37" applyNumberFormat="1" applyFont="1" applyFill="1" applyBorder="1"/>
    <xf numFmtId="184" fontId="73" fillId="7" borderId="131" xfId="37" applyNumberFormat="1" applyFont="1" applyFill="1" applyBorder="1" applyAlignment="1">
      <alignment horizontal="center"/>
    </xf>
    <xf numFmtId="184" fontId="73" fillId="7" borderId="4" xfId="37" applyNumberFormat="1" applyFont="1" applyFill="1" applyBorder="1" applyAlignment="1">
      <alignment horizontal="center"/>
    </xf>
    <xf numFmtId="182" fontId="73" fillId="7" borderId="29" xfId="37" applyNumberFormat="1" applyFont="1" applyFill="1" applyBorder="1"/>
    <xf numFmtId="0" fontId="72" fillId="7" borderId="5" xfId="37" applyFont="1" applyFill="1" applyBorder="1"/>
    <xf numFmtId="0" fontId="32" fillId="7" borderId="27" xfId="5" applyFont="1" applyFill="1" applyBorder="1"/>
    <xf numFmtId="0" fontId="10" fillId="7" borderId="24" xfId="5" applyFont="1" applyFill="1" applyBorder="1" applyAlignment="1">
      <alignment horizontal="center" wrapText="1"/>
    </xf>
    <xf numFmtId="0" fontId="10" fillId="7" borderId="54" xfId="5" applyFont="1" applyFill="1" applyBorder="1" applyAlignment="1">
      <alignment horizontal="center" wrapText="1"/>
    </xf>
    <xf numFmtId="0" fontId="10" fillId="7" borderId="6" xfId="5" applyFont="1" applyFill="1" applyBorder="1" applyAlignment="1">
      <alignment horizontal="center" wrapText="1"/>
    </xf>
    <xf numFmtId="0" fontId="10" fillId="7" borderId="39" xfId="5" applyFont="1" applyFill="1" applyBorder="1" applyAlignment="1">
      <alignment horizontal="center" wrapText="1"/>
    </xf>
    <xf numFmtId="0" fontId="32" fillId="7" borderId="55" xfId="5" applyFont="1" applyFill="1" applyBorder="1"/>
    <xf numFmtId="0" fontId="32" fillId="7" borderId="28" xfId="5" applyFont="1" applyFill="1" applyBorder="1"/>
    <xf numFmtId="0" fontId="72" fillId="7" borderId="7" xfId="9" applyFont="1" applyFill="1" applyBorder="1" applyAlignment="1">
      <alignment vertical="top" wrapText="1"/>
    </xf>
    <xf numFmtId="0" fontId="72" fillId="7" borderId="18" xfId="9" applyFont="1" applyFill="1" applyBorder="1" applyAlignment="1">
      <alignment vertical="top" wrapText="1"/>
    </xf>
    <xf numFmtId="0" fontId="72" fillId="7" borderId="8" xfId="9" applyFont="1" applyFill="1" applyBorder="1" applyAlignment="1">
      <alignment vertical="top" wrapText="1"/>
    </xf>
    <xf numFmtId="0" fontId="69" fillId="7" borderId="7" xfId="9" applyFont="1" applyFill="1" applyBorder="1" applyAlignment="1"/>
    <xf numFmtId="0" fontId="69" fillId="7" borderId="18" xfId="9" applyFont="1" applyFill="1" applyBorder="1" applyAlignment="1"/>
    <xf numFmtId="0" fontId="69" fillId="7" borderId="8" xfId="9" applyFont="1" applyFill="1" applyBorder="1" applyAlignment="1"/>
    <xf numFmtId="0" fontId="69" fillId="7" borderId="6" xfId="9" applyFont="1" applyFill="1" applyBorder="1" applyAlignment="1"/>
    <xf numFmtId="0" fontId="69" fillId="7" borderId="10" xfId="9" applyFont="1" applyFill="1" applyBorder="1" applyAlignment="1"/>
    <xf numFmtId="0" fontId="69" fillId="7" borderId="9" xfId="9" applyFont="1" applyFill="1" applyBorder="1" applyAlignment="1"/>
    <xf numFmtId="0" fontId="69" fillId="7" borderId="19" xfId="9" applyFont="1" applyFill="1" applyBorder="1" applyAlignment="1"/>
    <xf numFmtId="0" fontId="69" fillId="7" borderId="12" xfId="9" applyFont="1" applyFill="1" applyBorder="1" applyAlignment="1"/>
    <xf numFmtId="0" fontId="69" fillId="7" borderId="11" xfId="9" applyFont="1" applyFill="1" applyBorder="1" applyAlignment="1"/>
    <xf numFmtId="0" fontId="69" fillId="7" borderId="37" xfId="9" applyFont="1" applyFill="1" applyBorder="1" applyAlignment="1"/>
    <xf numFmtId="0" fontId="69" fillId="7" borderId="24" xfId="9" applyFont="1" applyFill="1" applyBorder="1" applyAlignment="1"/>
    <xf numFmtId="0" fontId="69" fillId="7" borderId="25" xfId="9" applyFont="1" applyFill="1" applyBorder="1" applyAlignment="1"/>
    <xf numFmtId="49" fontId="48" fillId="0" borderId="42" xfId="0" applyNumberFormat="1" applyFont="1" applyBorder="1" applyAlignment="1">
      <alignment horizontal="center" vertical="center"/>
    </xf>
    <xf numFmtId="49" fontId="48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07" xfId="0" applyBorder="1" applyAlignment="1">
      <alignment horizontal="center" wrapText="1"/>
    </xf>
    <xf numFmtId="0" fontId="46" fillId="8" borderId="2" xfId="0" applyFont="1" applyFill="1" applyBorder="1" applyAlignment="1">
      <alignment horizontal="center"/>
    </xf>
    <xf numFmtId="0" fontId="48" fillId="0" borderId="29" xfId="0" applyFont="1" applyFill="1" applyBorder="1" applyAlignment="1">
      <alignment wrapText="1"/>
    </xf>
    <xf numFmtId="0" fontId="7" fillId="0" borderId="21" xfId="0" applyFont="1" applyBorder="1" applyAlignment="1">
      <alignment vertical="top" wrapText="1" shrinkToFit="1"/>
    </xf>
    <xf numFmtId="0" fontId="7" fillId="0" borderId="132" xfId="0" applyFont="1" applyBorder="1" applyAlignment="1">
      <alignment vertical="top" wrapText="1"/>
    </xf>
    <xf numFmtId="0" fontId="24" fillId="0" borderId="21" xfId="0" applyFont="1" applyFill="1" applyBorder="1" applyAlignment="1">
      <alignment vertical="center" wrapText="1"/>
    </xf>
    <xf numFmtId="0" fontId="24" fillId="0" borderId="108" xfId="0" applyFont="1" applyFill="1" applyBorder="1" applyAlignment="1">
      <alignment vertical="center" wrapText="1"/>
    </xf>
    <xf numFmtId="0" fontId="24" fillId="0" borderId="132" xfId="0" applyFont="1" applyFill="1" applyBorder="1" applyAlignment="1">
      <alignment vertical="center" wrapText="1"/>
    </xf>
    <xf numFmtId="0" fontId="22" fillId="0" borderId="107" xfId="0" applyFont="1" applyBorder="1" applyAlignment="1">
      <alignment horizontal="center" wrapText="1"/>
    </xf>
    <xf numFmtId="0" fontId="10" fillId="0" borderId="107" xfId="5" applyFont="1" applyBorder="1"/>
    <xf numFmtId="0" fontId="10" fillId="0" borderId="112" xfId="5" applyFont="1" applyFill="1" applyBorder="1" applyAlignment="1">
      <alignment horizontal="left" wrapText="1"/>
    </xf>
    <xf numFmtId="0" fontId="10" fillId="0" borderId="108" xfId="5" applyFont="1" applyFill="1" applyBorder="1" applyAlignment="1">
      <alignment horizontal="left" wrapText="1"/>
    </xf>
    <xf numFmtId="0" fontId="10" fillId="0" borderId="128" xfId="5" applyFont="1" applyFill="1" applyBorder="1" applyAlignment="1">
      <alignment horizontal="left" wrapText="1"/>
    </xf>
    <xf numFmtId="0" fontId="32" fillId="0" borderId="26" xfId="5" applyFont="1" applyBorder="1"/>
    <xf numFmtId="0" fontId="52" fillId="0" borderId="1" xfId="0" applyFont="1" applyBorder="1" applyAlignment="1">
      <alignment horizontal="center" vertical="center" wrapText="1"/>
    </xf>
    <xf numFmtId="0" fontId="26" fillId="16" borderId="1" xfId="0" applyFont="1" applyFill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52" fillId="0" borderId="1" xfId="0" applyFont="1" applyBorder="1" applyAlignment="1">
      <alignment vertical="center"/>
    </xf>
    <xf numFmtId="0" fontId="26" fillId="16" borderId="1" xfId="0" applyFont="1" applyFill="1" applyBorder="1" applyAlignment="1">
      <alignment vertical="center" wrapText="1"/>
    </xf>
    <xf numFmtId="0" fontId="52" fillId="11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vertical="center"/>
    </xf>
    <xf numFmtId="49" fontId="52" fillId="0" borderId="1" xfId="0" applyNumberFormat="1" applyFont="1" applyBorder="1" applyAlignment="1">
      <alignment vertical="center" wrapText="1"/>
    </xf>
    <xf numFmtId="0" fontId="14" fillId="0" borderId="1" xfId="9" applyBorder="1" applyAlignment="1"/>
    <xf numFmtId="0" fontId="6" fillId="11" borderId="0" xfId="6" applyFont="1" applyFill="1" applyBorder="1" applyAlignment="1">
      <alignment horizontal="center"/>
    </xf>
    <xf numFmtId="0" fontId="6" fillId="4" borderId="1" xfId="6" applyFon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52" fillId="0" borderId="107" xfId="1" applyNumberFormat="1" applyFont="1" applyBorder="1" applyAlignment="1">
      <alignment horizontal="center" vertical="center" wrapText="1"/>
    </xf>
    <xf numFmtId="0" fontId="52" fillId="0" borderId="0" xfId="1" applyNumberFormat="1" applyFont="1" applyBorder="1" applyAlignment="1">
      <alignment horizontal="center" vertical="center" wrapText="1"/>
    </xf>
    <xf numFmtId="0" fontId="0" fillId="11" borderId="0" xfId="0" applyFill="1"/>
    <xf numFmtId="0" fontId="91" fillId="11" borderId="0" xfId="0" applyFont="1" applyFill="1" applyBorder="1" applyAlignment="1">
      <alignment horizontal="left" wrapText="1"/>
    </xf>
    <xf numFmtId="0" fontId="3" fillId="11" borderId="0" xfId="0" applyFont="1" applyFill="1" applyBorder="1" applyAlignment="1"/>
    <xf numFmtId="0" fontId="0" fillId="11" borderId="0" xfId="0" applyFill="1" applyAlignment="1">
      <alignment vertical="center" wrapText="1"/>
    </xf>
    <xf numFmtId="0" fontId="0" fillId="11" borderId="0" xfId="0" applyFill="1" applyAlignment="1">
      <alignment horizontal="center"/>
    </xf>
    <xf numFmtId="0" fontId="3" fillId="11" borderId="0" xfId="0" applyFont="1" applyFill="1" applyBorder="1" applyAlignment="1">
      <alignment horizontal="center"/>
    </xf>
    <xf numFmtId="0" fontId="91" fillId="11" borderId="0" xfId="0" applyFont="1" applyFill="1" applyBorder="1"/>
    <xf numFmtId="0" fontId="92" fillId="11" borderId="0" xfId="0" applyFont="1" applyFill="1" applyBorder="1"/>
    <xf numFmtId="0" fontId="86" fillId="0" borderId="1" xfId="0" applyFont="1" applyBorder="1" applyAlignment="1">
      <alignment vertical="center"/>
    </xf>
    <xf numFmtId="0" fontId="52" fillId="0" borderId="4" xfId="0" applyFont="1" applyBorder="1" applyAlignment="1">
      <alignment vertical="center" wrapText="1"/>
    </xf>
    <xf numFmtId="0" fontId="52" fillId="0" borderId="107" xfId="0" applyFont="1" applyBorder="1" applyAlignment="1">
      <alignment vertical="center" wrapText="1"/>
    </xf>
    <xf numFmtId="0" fontId="52" fillId="0" borderId="107" xfId="0" applyFont="1" applyBorder="1" applyAlignment="1">
      <alignment horizontal="center" vertical="center" wrapText="1"/>
    </xf>
    <xf numFmtId="0" fontId="52" fillId="0" borderId="5" xfId="0" applyFont="1" applyBorder="1" applyAlignment="1">
      <alignment vertical="center" wrapText="1"/>
    </xf>
    <xf numFmtId="0" fontId="11" fillId="8" borderId="6" xfId="0" applyFont="1" applyFill="1" applyBorder="1" applyAlignment="1">
      <alignment horizontal="center" vertical="center" shrinkToFit="1"/>
    </xf>
    <xf numFmtId="0" fontId="73" fillId="0" borderId="53" xfId="9" applyFont="1" applyFill="1" applyBorder="1" applyAlignment="1">
      <alignment horizontal="center"/>
    </xf>
    <xf numFmtId="0" fontId="62" fillId="0" borderId="0" xfId="0" applyFont="1" applyAlignment="1">
      <alignment vertical="center" wrapText="1"/>
    </xf>
    <xf numFmtId="0" fontId="22" fillId="7" borderId="107" xfId="0" applyFont="1" applyFill="1" applyBorder="1"/>
    <xf numFmtId="0" fontId="0" fillId="11" borderId="0" xfId="0" applyFill="1" applyAlignment="1">
      <alignment wrapText="1"/>
    </xf>
    <xf numFmtId="10" fontId="0" fillId="11" borderId="0" xfId="2" applyNumberFormat="1" applyFont="1" applyFill="1" applyAlignment="1">
      <alignment wrapText="1"/>
    </xf>
    <xf numFmtId="0" fontId="0" fillId="11" borderId="107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0" borderId="107" xfId="0" applyFont="1" applyFill="1" applyBorder="1" applyAlignment="1">
      <alignment horizontal="center" vertical="center" wrapText="1"/>
    </xf>
    <xf numFmtId="0" fontId="0" fillId="0" borderId="107" xfId="0" applyBorder="1" applyAlignment="1">
      <alignment vertical="top" wrapText="1"/>
    </xf>
    <xf numFmtId="0" fontId="2" fillId="2" borderId="122" xfId="0" applyFont="1" applyFill="1" applyBorder="1" applyAlignment="1">
      <alignment wrapText="1"/>
    </xf>
    <xf numFmtId="0" fontId="2" fillId="0" borderId="107" xfId="0" applyFont="1" applyFill="1" applyBorder="1" applyAlignment="1">
      <alignment wrapText="1"/>
    </xf>
    <xf numFmtId="0" fontId="0" fillId="0" borderId="120" xfId="0" applyBorder="1"/>
    <xf numFmtId="0" fontId="2" fillId="2" borderId="119" xfId="0" applyFont="1" applyFill="1" applyBorder="1" applyAlignment="1">
      <alignment horizontal="left" wrapText="1" indent="1"/>
    </xf>
    <xf numFmtId="0" fontId="2" fillId="0" borderId="107" xfId="0" applyFont="1" applyFill="1" applyBorder="1" applyAlignment="1">
      <alignment horizontal="left" wrapText="1" indent="1"/>
    </xf>
    <xf numFmtId="0" fontId="2" fillId="2" borderId="127" xfId="0" applyFont="1" applyFill="1" applyBorder="1" applyAlignment="1">
      <alignment wrapText="1"/>
    </xf>
    <xf numFmtId="0" fontId="3" fillId="0" borderId="0" xfId="0" applyFont="1" applyBorder="1" applyAlignment="1">
      <alignment horizontal="center"/>
    </xf>
    <xf numFmtId="0" fontId="22" fillId="11" borderId="0" xfId="0" applyFont="1" applyFill="1"/>
    <xf numFmtId="0" fontId="5" fillId="11" borderId="0" xfId="5" applyFont="1" applyFill="1" applyAlignment="1">
      <alignment horizontal="center"/>
    </xf>
    <xf numFmtId="10" fontId="5" fillId="11" borderId="0" xfId="2" applyNumberFormat="1" applyFont="1" applyFill="1" applyAlignment="1">
      <alignment horizontal="center"/>
    </xf>
    <xf numFmtId="0" fontId="5" fillId="11" borderId="0" xfId="5" applyFont="1" applyFill="1"/>
    <xf numFmtId="171" fontId="25" fillId="11" borderId="0" xfId="27" applyNumberFormat="1" applyFont="1" applyFill="1"/>
    <xf numFmtId="0" fontId="47" fillId="7" borderId="35" xfId="0" applyFont="1" applyFill="1" applyBorder="1" applyAlignment="1">
      <alignment horizontal="center" vertical="center"/>
    </xf>
    <xf numFmtId="3" fontId="47" fillId="7" borderId="35" xfId="0" applyNumberFormat="1" applyFont="1" applyFill="1" applyBorder="1" applyAlignment="1">
      <alignment horizontal="center" vertical="center"/>
    </xf>
    <xf numFmtId="0" fontId="93" fillId="11" borderId="1" xfId="0" applyFont="1" applyFill="1" applyBorder="1"/>
    <xf numFmtId="0" fontId="93" fillId="11" borderId="0" xfId="0" applyFont="1" applyFill="1"/>
    <xf numFmtId="0" fontId="91" fillId="11" borderId="0" xfId="0" applyFont="1" applyFill="1" applyBorder="1" applyAlignment="1">
      <alignment horizontal="center"/>
    </xf>
    <xf numFmtId="0" fontId="92" fillId="11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wrapText="1"/>
    </xf>
    <xf numFmtId="0" fontId="52" fillId="0" borderId="0" xfId="0" applyFont="1" applyBorder="1" applyAlignment="1">
      <alignment vertical="center" wrapText="1"/>
    </xf>
    <xf numFmtId="0" fontId="52" fillId="0" borderId="41" xfId="0" applyFont="1" applyBorder="1" applyAlignment="1">
      <alignment vertical="center" wrapText="1"/>
    </xf>
    <xf numFmtId="0" fontId="52" fillId="0" borderId="107" xfId="0" applyFont="1" applyBorder="1" applyAlignment="1">
      <alignment vertical="center" wrapText="1"/>
    </xf>
    <xf numFmtId="0" fontId="11" fillId="8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shrinkToFit="1"/>
    </xf>
    <xf numFmtId="0" fontId="48" fillId="0" borderId="0" xfId="0" applyFont="1" applyBorder="1" applyAlignment="1">
      <alignment horizontal="center" vertical="center" wrapText="1"/>
    </xf>
    <xf numFmtId="0" fontId="48" fillId="0" borderId="90" xfId="0" applyFont="1" applyBorder="1" applyAlignment="1">
      <alignment horizontal="center" vertical="center" wrapText="1"/>
    </xf>
    <xf numFmtId="0" fontId="46" fillId="0" borderId="44" xfId="9" applyFont="1" applyFill="1" applyBorder="1" applyAlignment="1" applyProtection="1">
      <alignment horizontal="center" vertical="center" wrapText="1"/>
      <protection locked="0"/>
    </xf>
    <xf numFmtId="0" fontId="46" fillId="0" borderId="1" xfId="9" applyFont="1" applyFill="1" applyBorder="1" applyAlignment="1" applyProtection="1">
      <alignment horizontal="center" vertical="center" wrapText="1"/>
      <protection locked="0"/>
    </xf>
    <xf numFmtId="0" fontId="22" fillId="0" borderId="37" xfId="9" applyFont="1" applyFill="1" applyBorder="1" applyAlignment="1" applyProtection="1">
      <alignment horizontal="justify" vertical="center" wrapText="1"/>
      <protection locked="0"/>
    </xf>
    <xf numFmtId="0" fontId="22" fillId="0" borderId="17" xfId="9" applyFont="1" applyFill="1" applyBorder="1" applyAlignment="1" applyProtection="1">
      <alignment horizontal="justify" vertical="center" wrapText="1"/>
      <protection locked="0"/>
    </xf>
    <xf numFmtId="0" fontId="22" fillId="0" borderId="50" xfId="9" applyFont="1" applyFill="1" applyBorder="1" applyAlignment="1" applyProtection="1">
      <alignment horizontal="justify" vertical="center" wrapText="1"/>
      <protection locked="0"/>
    </xf>
    <xf numFmtId="0" fontId="22" fillId="0" borderId="49" xfId="9" applyFont="1" applyFill="1" applyBorder="1" applyAlignment="1" applyProtection="1">
      <alignment horizontal="justify" vertical="center" wrapText="1"/>
      <protection locked="0"/>
    </xf>
    <xf numFmtId="0" fontId="93" fillId="2" borderId="84" xfId="0" applyFont="1" applyFill="1" applyBorder="1" applyAlignment="1">
      <alignment wrapText="1"/>
    </xf>
    <xf numFmtId="0" fontId="6" fillId="3" borderId="138" xfId="6" applyFont="1" applyFill="1" applyBorder="1" applyAlignment="1">
      <alignment wrapText="1"/>
    </xf>
    <xf numFmtId="0" fontId="6" fillId="3" borderId="62" xfId="6" applyFont="1" applyFill="1" applyBorder="1" applyAlignment="1">
      <alignment wrapText="1"/>
    </xf>
    <xf numFmtId="0" fontId="6" fillId="3" borderId="64" xfId="6" applyFont="1" applyFill="1" applyBorder="1" applyAlignment="1">
      <alignment wrapText="1"/>
    </xf>
    <xf numFmtId="0" fontId="52" fillId="0" borderId="107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2" fillId="0" borderId="107" xfId="0" applyFont="1" applyBorder="1" applyAlignment="1">
      <alignment horizontal="center" vertical="center" wrapText="1"/>
    </xf>
    <xf numFmtId="0" fontId="49" fillId="7" borderId="6" xfId="6" applyFont="1" applyFill="1" applyBorder="1" applyAlignment="1">
      <alignment horizontal="center" wrapText="1"/>
    </xf>
    <xf numFmtId="0" fontId="98" fillId="0" borderId="0" xfId="0" applyFont="1"/>
    <xf numFmtId="0" fontId="2" fillId="11" borderId="44" xfId="0" applyFont="1" applyFill="1" applyBorder="1" applyAlignment="1">
      <alignment horizontal="center" vertical="center" wrapText="1"/>
    </xf>
    <xf numFmtId="0" fontId="2" fillId="11" borderId="58" xfId="0" applyFont="1" applyFill="1" applyBorder="1" applyAlignment="1">
      <alignment horizontal="center" vertical="center" wrapText="1"/>
    </xf>
    <xf numFmtId="175" fontId="2" fillId="11" borderId="28" xfId="1" applyNumberFormat="1" applyFont="1" applyFill="1" applyBorder="1" applyAlignment="1">
      <alignment horizontal="center" vertical="center" wrapText="1"/>
    </xf>
    <xf numFmtId="175" fontId="2" fillId="11" borderId="36" xfId="1" applyNumberFormat="1" applyFont="1" applyFill="1" applyBorder="1" applyAlignment="1">
      <alignment horizontal="center" vertical="center" wrapText="1"/>
    </xf>
    <xf numFmtId="0" fontId="48" fillId="0" borderId="0" xfId="1" applyNumberFormat="1" applyFont="1" applyBorder="1" applyAlignment="1">
      <alignment horizontal="center" vertical="center" wrapText="1"/>
    </xf>
    <xf numFmtId="0" fontId="2" fillId="11" borderId="116" xfId="0" applyFont="1" applyFill="1" applyBorder="1" applyAlignment="1">
      <alignment horizontal="center" vertical="center" wrapText="1"/>
    </xf>
    <xf numFmtId="0" fontId="2" fillId="11" borderId="110" xfId="0" applyFont="1" applyFill="1" applyBorder="1" applyAlignment="1">
      <alignment horizontal="center" vertical="center" wrapText="1"/>
    </xf>
    <xf numFmtId="0" fontId="48" fillId="0" borderId="122" xfId="0" applyFont="1" applyBorder="1" applyAlignment="1">
      <alignment vertical="center"/>
    </xf>
    <xf numFmtId="0" fontId="0" fillId="11" borderId="111" xfId="0" applyFill="1" applyBorder="1" applyAlignment="1">
      <alignment horizontal="center" vertical="center"/>
    </xf>
    <xf numFmtId="0" fontId="0" fillId="11" borderId="117" xfId="0" applyFill="1" applyBorder="1" applyAlignment="1">
      <alignment horizontal="center" vertical="center"/>
    </xf>
    <xf numFmtId="0" fontId="2" fillId="2" borderId="107" xfId="0" applyFont="1" applyFill="1" applyBorder="1" applyAlignment="1">
      <alignment horizontal="center" vertical="center" wrapText="1"/>
    </xf>
    <xf numFmtId="0" fontId="48" fillId="0" borderId="107" xfId="0" applyFont="1" applyBorder="1" applyAlignment="1">
      <alignment horizontal="center" vertical="center" wrapText="1"/>
    </xf>
    <xf numFmtId="0" fontId="48" fillId="0" borderId="107" xfId="1" applyNumberFormat="1" applyFont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2" fillId="0" borderId="123" xfId="0" applyFont="1" applyBorder="1" applyAlignment="1">
      <alignment vertical="center" wrapText="1"/>
    </xf>
    <xf numFmtId="0" fontId="2" fillId="11" borderId="116" xfId="0" applyFont="1" applyFill="1" applyBorder="1" applyAlignment="1" applyProtection="1">
      <alignment horizontal="center" wrapText="1"/>
      <protection locked="0"/>
    </xf>
    <xf numFmtId="0" fontId="2" fillId="11" borderId="110" xfId="0" applyFont="1" applyFill="1" applyBorder="1" applyAlignment="1" applyProtection="1">
      <alignment horizontal="center" wrapText="1"/>
      <protection locked="0"/>
    </xf>
    <xf numFmtId="0" fontId="0" fillId="11" borderId="107" xfId="0" applyFill="1" applyBorder="1" applyProtection="1">
      <protection locked="0"/>
    </xf>
    <xf numFmtId="0" fontId="2" fillId="11" borderId="41" xfId="0" applyFont="1" applyFill="1" applyBorder="1" applyAlignment="1" applyProtection="1">
      <alignment horizontal="center" wrapText="1"/>
      <protection locked="0"/>
    </xf>
    <xf numFmtId="0" fontId="2" fillId="11" borderId="139" xfId="0" applyFont="1" applyFill="1" applyBorder="1" applyAlignment="1" applyProtection="1">
      <alignment horizontal="center" wrapText="1"/>
      <protection locked="0"/>
    </xf>
    <xf numFmtId="0" fontId="0" fillId="11" borderId="123" xfId="0" applyFill="1" applyBorder="1" applyProtection="1">
      <protection locked="0"/>
    </xf>
    <xf numFmtId="0" fontId="0" fillId="11" borderId="107" xfId="0" applyFill="1" applyBorder="1" applyAlignment="1" applyProtection="1">
      <alignment horizontal="center"/>
      <protection locked="0"/>
    </xf>
    <xf numFmtId="0" fontId="0" fillId="11" borderId="107" xfId="0" applyFill="1" applyBorder="1" applyAlignment="1" applyProtection="1">
      <alignment horizontal="center" wrapText="1"/>
      <protection locked="0"/>
    </xf>
    <xf numFmtId="0" fontId="0" fillId="11" borderId="123" xfId="0" applyFill="1" applyBorder="1" applyAlignment="1" applyProtection="1">
      <alignment horizontal="center"/>
      <protection locked="0"/>
    </xf>
    <xf numFmtId="0" fontId="46" fillId="8" borderId="57" xfId="0" applyFont="1" applyFill="1" applyBorder="1" applyAlignment="1">
      <alignment wrapText="1"/>
    </xf>
    <xf numFmtId="0" fontId="11" fillId="8" borderId="103" xfId="0" applyFont="1" applyFill="1" applyBorder="1" applyAlignment="1">
      <alignment vertical="center" shrinkToFit="1"/>
    </xf>
    <xf numFmtId="0" fontId="11" fillId="8" borderId="111" xfId="0" applyFont="1" applyFill="1" applyBorder="1" applyAlignment="1">
      <alignment vertical="center" shrinkToFit="1"/>
    </xf>
    <xf numFmtId="0" fontId="11" fillId="8" borderId="111" xfId="0" applyFont="1" applyFill="1" applyBorder="1" applyAlignment="1">
      <alignment horizontal="center" vertical="center" shrinkToFit="1"/>
    </xf>
    <xf numFmtId="0" fontId="100" fillId="0" borderId="107" xfId="0" applyFont="1" applyBorder="1" applyAlignment="1">
      <alignment horizontal="center" wrapText="1"/>
    </xf>
    <xf numFmtId="0" fontId="100" fillId="0" borderId="0" xfId="0" applyFont="1" applyAlignment="1">
      <alignment horizontal="center" wrapText="1"/>
    </xf>
    <xf numFmtId="0" fontId="97" fillId="0" borderId="2" xfId="0" applyFont="1" applyBorder="1" applyAlignment="1">
      <alignment horizontal="center" vertical="center"/>
    </xf>
    <xf numFmtId="49" fontId="97" fillId="0" borderId="2" xfId="0" applyNumberFormat="1" applyFont="1" applyBorder="1" applyAlignment="1">
      <alignment horizontal="center" vertical="center"/>
    </xf>
    <xf numFmtId="0" fontId="97" fillId="0" borderId="33" xfId="0" applyFont="1" applyBorder="1" applyAlignment="1">
      <alignment horizontal="center" vertical="center" wrapText="1"/>
    </xf>
    <xf numFmtId="0" fontId="97" fillId="2" borderId="33" xfId="0" applyFont="1" applyFill="1" applyBorder="1" applyAlignment="1">
      <alignment horizontal="center" vertical="center" wrapText="1"/>
    </xf>
    <xf numFmtId="0" fontId="97" fillId="11" borderId="58" xfId="0" applyFont="1" applyFill="1" applyBorder="1" applyAlignment="1">
      <alignment horizontal="center" vertical="center" wrapText="1"/>
    </xf>
    <xf numFmtId="0" fontId="97" fillId="2" borderId="35" xfId="0" applyFont="1" applyFill="1" applyBorder="1" applyAlignment="1">
      <alignment horizontal="center" vertical="center" wrapText="1"/>
    </xf>
    <xf numFmtId="175" fontId="97" fillId="2" borderId="36" xfId="1" applyNumberFormat="1" applyFont="1" applyFill="1" applyBorder="1" applyAlignment="1">
      <alignment horizontal="center" vertical="center" wrapText="1"/>
    </xf>
    <xf numFmtId="175" fontId="97" fillId="11" borderId="36" xfId="1" applyNumberFormat="1" applyFont="1" applyFill="1" applyBorder="1" applyAlignment="1">
      <alignment horizontal="center" vertical="center" wrapText="1"/>
    </xf>
    <xf numFmtId="49" fontId="2" fillId="2" borderId="107" xfId="0" applyNumberFormat="1" applyFont="1" applyFill="1" applyBorder="1" applyAlignment="1">
      <alignment horizontal="center" wrapText="1"/>
    </xf>
    <xf numFmtId="0" fontId="2" fillId="2" borderId="107" xfId="0" applyFont="1" applyFill="1" applyBorder="1" applyAlignment="1">
      <alignment wrapText="1"/>
    </xf>
    <xf numFmtId="0" fontId="0" fillId="2" borderId="107" xfId="0" applyFont="1" applyFill="1" applyBorder="1"/>
    <xf numFmtId="49" fontId="91" fillId="2" borderId="107" xfId="0" applyNumberFormat="1" applyFont="1" applyFill="1" applyBorder="1" applyAlignment="1">
      <alignment horizontal="center" wrapText="1"/>
    </xf>
    <xf numFmtId="0" fontId="91" fillId="2" borderId="107" xfId="0" applyFont="1" applyFill="1" applyBorder="1" applyAlignment="1">
      <alignment wrapText="1"/>
    </xf>
    <xf numFmtId="49" fontId="101" fillId="10" borderId="107" xfId="0" applyNumberFormat="1" applyFont="1" applyFill="1" applyBorder="1" applyAlignment="1" applyProtection="1">
      <alignment horizontal="center"/>
    </xf>
    <xf numFmtId="0" fontId="101" fillId="10" borderId="107" xfId="0" applyFont="1" applyFill="1" applyBorder="1" applyAlignment="1" applyProtection="1"/>
    <xf numFmtId="0" fontId="2" fillId="0" borderId="107" xfId="0" applyFont="1" applyBorder="1"/>
    <xf numFmtId="49" fontId="2" fillId="0" borderId="107" xfId="0" applyNumberFormat="1" applyFont="1" applyBorder="1" applyAlignment="1">
      <alignment horizontal="center" wrapText="1"/>
    </xf>
    <xf numFmtId="49" fontId="53" fillId="0" borderId="107" xfId="0" applyNumberFormat="1" applyFont="1" applyBorder="1" applyAlignment="1">
      <alignment horizontal="center" vertical="center" wrapText="1"/>
    </xf>
    <xf numFmtId="0" fontId="92" fillId="0" borderId="107" xfId="0" applyFont="1" applyBorder="1"/>
    <xf numFmtId="49" fontId="96" fillId="0" borderId="107" xfId="0" applyNumberFormat="1" applyFont="1" applyBorder="1" applyAlignment="1">
      <alignment horizontal="center" vertical="center" wrapText="1"/>
    </xf>
    <xf numFmtId="0" fontId="96" fillId="0" borderId="107" xfId="0" applyFont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wrapText="1"/>
    </xf>
    <xf numFmtId="49" fontId="96" fillId="0" borderId="123" xfId="0" applyNumberFormat="1" applyFont="1" applyBorder="1" applyAlignment="1">
      <alignment horizontal="center" vertical="center" wrapText="1"/>
    </xf>
    <xf numFmtId="0" fontId="96" fillId="0" borderId="123" xfId="0" applyFont="1" applyBorder="1" applyAlignment="1">
      <alignment vertical="center" wrapText="1"/>
    </xf>
    <xf numFmtId="0" fontId="53" fillId="0" borderId="0" xfId="0" applyFont="1" applyBorder="1" applyAlignment="1">
      <alignment horizontal="center" vertical="center" wrapText="1"/>
    </xf>
    <xf numFmtId="49" fontId="53" fillId="0" borderId="107" xfId="0" applyNumberFormat="1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48" fillId="0" borderId="49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41" xfId="0" applyFont="1" applyBorder="1" applyAlignment="1">
      <alignment horizontal="center" vertical="center" wrapText="1"/>
    </xf>
    <xf numFmtId="0" fontId="0" fillId="7" borderId="107" xfId="0" applyFont="1" applyFill="1" applyBorder="1" applyProtection="1">
      <protection locked="0"/>
    </xf>
    <xf numFmtId="10" fontId="0" fillId="2" borderId="107" xfId="2" applyNumberFormat="1" applyFont="1" applyFill="1" applyBorder="1"/>
    <xf numFmtId="165" fontId="0" fillId="2" borderId="107" xfId="1" applyFont="1" applyFill="1" applyBorder="1"/>
    <xf numFmtId="0" fontId="103" fillId="52" borderId="107" xfId="0" applyFont="1" applyFill="1" applyBorder="1"/>
    <xf numFmtId="0" fontId="102" fillId="52" borderId="107" xfId="0" applyFont="1" applyFill="1" applyBorder="1" applyAlignment="1"/>
    <xf numFmtId="0" fontId="2" fillId="52" borderId="107" xfId="0" applyFont="1" applyFill="1" applyBorder="1" applyAlignment="1"/>
    <xf numFmtId="0" fontId="2" fillId="7" borderId="107" xfId="0" applyFont="1" applyFill="1" applyBorder="1" applyProtection="1">
      <protection locked="0"/>
    </xf>
    <xf numFmtId="165" fontId="0" fillId="2" borderId="121" xfId="1" applyFont="1" applyFill="1" applyBorder="1"/>
    <xf numFmtId="10" fontId="0" fillId="2" borderId="123" xfId="2" applyNumberFormat="1" applyFont="1" applyFill="1" applyBorder="1"/>
    <xf numFmtId="165" fontId="0" fillId="2" borderId="123" xfId="1" applyFont="1" applyFill="1" applyBorder="1"/>
    <xf numFmtId="165" fontId="0" fillId="2" borderId="12" xfId="1" applyFont="1" applyFill="1" applyBorder="1"/>
    <xf numFmtId="0" fontId="2" fillId="7" borderId="107" xfId="0" applyFont="1" applyFill="1" applyBorder="1" applyAlignment="1">
      <alignment horizontal="center" vertical="center" wrapText="1"/>
    </xf>
    <xf numFmtId="175" fontId="2" fillId="7" borderId="107" xfId="1" applyNumberFormat="1" applyFont="1" applyFill="1" applyBorder="1" applyAlignment="1">
      <alignment horizontal="center" vertical="center" wrapText="1"/>
    </xf>
    <xf numFmtId="10" fontId="2" fillId="2" borderId="107" xfId="2" applyNumberFormat="1" applyFont="1" applyFill="1" applyBorder="1" applyAlignment="1">
      <alignment horizontal="center" vertical="center" wrapText="1"/>
    </xf>
    <xf numFmtId="0" fontId="2" fillId="7" borderId="107" xfId="0" applyFont="1" applyFill="1" applyBorder="1" applyAlignment="1">
      <alignment horizontal="center"/>
    </xf>
    <xf numFmtId="10" fontId="2" fillId="2" borderId="107" xfId="2" applyNumberFormat="1" applyFont="1" applyFill="1" applyBorder="1" applyAlignment="1">
      <alignment horizontal="center"/>
    </xf>
    <xf numFmtId="0" fontId="0" fillId="7" borderId="107" xfId="0" applyFill="1" applyBorder="1" applyProtection="1">
      <protection locked="0"/>
    </xf>
    <xf numFmtId="0" fontId="0" fillId="0" borderId="7" xfId="0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175" fontId="2" fillId="7" borderId="18" xfId="1" applyNumberFormat="1" applyFont="1" applyFill="1" applyBorder="1" applyAlignment="1">
      <alignment horizontal="center" vertical="center" wrapText="1"/>
    </xf>
    <xf numFmtId="10" fontId="2" fillId="2" borderId="18" xfId="2" applyNumberFormat="1" applyFont="1" applyFill="1" applyBorder="1" applyAlignment="1">
      <alignment horizontal="center" vertical="center" wrapText="1"/>
    </xf>
    <xf numFmtId="10" fontId="2" fillId="2" borderId="8" xfId="2" applyNumberFormat="1" applyFont="1" applyFill="1" applyBorder="1" applyAlignment="1">
      <alignment horizontal="center" vertical="center" wrapText="1"/>
    </xf>
    <xf numFmtId="10" fontId="2" fillId="2" borderId="121" xfId="2" applyNumberFormat="1" applyFont="1" applyFill="1" applyBorder="1" applyAlignment="1">
      <alignment horizontal="center"/>
    </xf>
    <xf numFmtId="0" fontId="0" fillId="0" borderId="120" xfId="0" applyBorder="1" applyAlignment="1">
      <alignment horizontal="center" vertical="center" wrapText="1"/>
    </xf>
    <xf numFmtId="10" fontId="2" fillId="2" borderId="121" xfId="2" applyNumberFormat="1" applyFont="1" applyFill="1" applyBorder="1" applyAlignment="1">
      <alignment horizontal="center" vertical="center" wrapText="1"/>
    </xf>
    <xf numFmtId="0" fontId="52" fillId="0" borderId="123" xfId="0" applyFont="1" applyBorder="1" applyAlignment="1">
      <alignment horizontal="center" vertical="center" wrapText="1"/>
    </xf>
    <xf numFmtId="0" fontId="92" fillId="0" borderId="123" xfId="0" applyFont="1" applyBorder="1"/>
    <xf numFmtId="0" fontId="48" fillId="7" borderId="123" xfId="0" applyFont="1" applyFill="1" applyBorder="1" applyAlignment="1" applyProtection="1">
      <alignment horizontal="center"/>
      <protection locked="0"/>
    </xf>
    <xf numFmtId="0" fontId="49" fillId="7" borderId="103" xfId="6" applyFont="1" applyFill="1" applyBorder="1" applyAlignment="1">
      <alignment wrapText="1"/>
    </xf>
    <xf numFmtId="0" fontId="49" fillId="7" borderId="106" xfId="6" applyFont="1" applyFill="1" applyBorder="1" applyAlignment="1">
      <alignment horizontal="center" wrapText="1"/>
    </xf>
    <xf numFmtId="165" fontId="7" fillId="20" borderId="111" xfId="1" applyFont="1" applyFill="1" applyBorder="1" applyAlignment="1">
      <alignment horizontal="center" vertical="top" wrapText="1"/>
    </xf>
    <xf numFmtId="0" fontId="7" fillId="0" borderId="112" xfId="6" applyFont="1" applyBorder="1" applyAlignment="1">
      <alignment vertical="top" wrapText="1"/>
    </xf>
    <xf numFmtId="0" fontId="49" fillId="8" borderId="0" xfId="6" applyFont="1" applyFill="1" applyBorder="1" applyAlignment="1">
      <alignment horizontal="center" vertical="center"/>
    </xf>
    <xf numFmtId="0" fontId="49" fillId="7" borderId="108" xfId="6" applyFont="1" applyFill="1" applyBorder="1" applyAlignment="1">
      <alignment horizontal="center" wrapText="1"/>
    </xf>
    <xf numFmtId="0" fontId="7" fillId="0" borderId="111" xfId="6" applyFont="1" applyBorder="1" applyAlignment="1">
      <alignment horizontal="center" vertical="top" wrapText="1"/>
    </xf>
    <xf numFmtId="0" fontId="49" fillId="8" borderId="0" xfId="6" applyFont="1" applyFill="1" applyBorder="1" applyAlignment="1">
      <alignment horizontal="center" wrapText="1"/>
    </xf>
    <xf numFmtId="0" fontId="49" fillId="7" borderId="111" xfId="6" applyFont="1" applyFill="1" applyBorder="1" applyAlignment="1">
      <alignment horizontal="center" wrapText="1"/>
    </xf>
    <xf numFmtId="0" fontId="7" fillId="7" borderId="6" xfId="6" applyFont="1" applyFill="1" applyBorder="1" applyAlignment="1" applyProtection="1">
      <alignment horizontal="center" vertical="top" wrapText="1"/>
      <protection locked="0"/>
    </xf>
    <xf numFmtId="0" fontId="7" fillId="7" borderId="111" xfId="6" applyFont="1" applyFill="1" applyBorder="1" applyAlignment="1" applyProtection="1">
      <alignment horizontal="center" vertical="top" wrapText="1"/>
      <protection locked="0"/>
    </xf>
    <xf numFmtId="0" fontId="7" fillId="7" borderId="19" xfId="6" applyFont="1" applyFill="1" applyBorder="1" applyAlignment="1" applyProtection="1">
      <alignment horizontal="center" vertical="top" wrapText="1"/>
      <protection locked="0"/>
    </xf>
    <xf numFmtId="0" fontId="29" fillId="8" borderId="31" xfId="5" applyFont="1" applyFill="1" applyBorder="1" applyAlignment="1">
      <alignment horizontal="center" vertical="center"/>
    </xf>
    <xf numFmtId="0" fontId="29" fillId="8" borderId="103" xfId="5" applyFont="1" applyFill="1" applyBorder="1" applyAlignment="1">
      <alignment horizontal="center" vertical="center"/>
    </xf>
    <xf numFmtId="0" fontId="10" fillId="0" borderId="111" xfId="5" applyFont="1" applyBorder="1"/>
    <xf numFmtId="0" fontId="35" fillId="0" borderId="140" xfId="5" applyFont="1" applyBorder="1" applyAlignment="1">
      <alignment wrapText="1"/>
    </xf>
    <xf numFmtId="0" fontId="29" fillId="8" borderId="111" xfId="5" applyFont="1" applyFill="1" applyBorder="1" applyAlignment="1">
      <alignment horizontal="center" vertical="center"/>
    </xf>
    <xf numFmtId="0" fontId="29" fillId="8" borderId="103" xfId="5" applyFont="1" applyFill="1" applyBorder="1" applyAlignment="1">
      <alignment vertical="center" wrapText="1"/>
    </xf>
    <xf numFmtId="0" fontId="29" fillId="8" borderId="31" xfId="5" applyFont="1" applyFill="1" applyBorder="1" applyAlignment="1">
      <alignment vertical="center" wrapText="1"/>
    </xf>
    <xf numFmtId="0" fontId="42" fillId="8" borderId="108" xfId="5" applyFont="1" applyFill="1" applyBorder="1" applyAlignment="1">
      <alignment horizontal="centerContinuous"/>
    </xf>
    <xf numFmtId="0" fontId="2" fillId="8" borderId="108" xfId="5" applyFont="1" applyFill="1" applyBorder="1" applyAlignment="1">
      <alignment horizontal="centerContinuous"/>
    </xf>
    <xf numFmtId="0" fontId="29" fillId="8" borderId="111" xfId="5" applyFont="1" applyFill="1" applyBorder="1" applyAlignment="1">
      <alignment vertical="center" wrapText="1"/>
    </xf>
    <xf numFmtId="0" fontId="29" fillId="8" borderId="102" xfId="5" applyFont="1" applyFill="1" applyBorder="1" applyAlignment="1">
      <alignment horizontal="center" vertical="center"/>
    </xf>
    <xf numFmtId="0" fontId="29" fillId="8" borderId="89" xfId="5" applyFont="1" applyFill="1" applyBorder="1" applyAlignment="1">
      <alignment horizontal="center" vertical="center"/>
    </xf>
    <xf numFmtId="0" fontId="29" fillId="8" borderId="110" xfId="5" applyFont="1" applyFill="1" applyBorder="1" applyAlignment="1">
      <alignment horizontal="center" vertical="center"/>
    </xf>
    <xf numFmtId="0" fontId="29" fillId="8" borderId="108" xfId="5" applyFont="1" applyFill="1" applyBorder="1" applyAlignment="1">
      <alignment horizontal="left"/>
    </xf>
    <xf numFmtId="0" fontId="29" fillId="8" borderId="6" xfId="5" applyFont="1" applyFill="1" applyBorder="1" applyAlignment="1">
      <alignment horizontal="left"/>
    </xf>
    <xf numFmtId="171" fontId="37" fillId="0" borderId="72" xfId="4" applyNumberFormat="1" applyFont="1" applyBorder="1" applyAlignment="1" applyProtection="1">
      <alignment vertical="top" wrapText="1"/>
      <protection locked="0"/>
    </xf>
    <xf numFmtId="171" fontId="33" fillId="0" borderId="72" xfId="4" applyNumberFormat="1" applyFont="1" applyBorder="1" applyAlignment="1" applyProtection="1">
      <alignment vertical="top"/>
      <protection locked="0"/>
    </xf>
    <xf numFmtId="171" fontId="36" fillId="0" borderId="72" xfId="4" applyNumberFormat="1" applyFont="1" applyBorder="1" applyAlignment="1" applyProtection="1">
      <alignment horizontal="right" vertical="top" wrapText="1"/>
      <protection locked="0"/>
    </xf>
    <xf numFmtId="171" fontId="37" fillId="0" borderId="73" xfId="4" applyNumberFormat="1" applyFont="1" applyBorder="1" applyAlignment="1" applyProtection="1">
      <alignment vertical="top" wrapText="1"/>
      <protection locked="0"/>
    </xf>
    <xf numFmtId="171" fontId="33" fillId="0" borderId="73" xfId="4" applyNumberFormat="1" applyFont="1" applyBorder="1" applyAlignment="1" applyProtection="1">
      <alignment vertical="top"/>
      <protection locked="0"/>
    </xf>
    <xf numFmtId="171" fontId="36" fillId="0" borderId="73" xfId="4" applyNumberFormat="1" applyFont="1" applyBorder="1" applyAlignment="1" applyProtection="1">
      <alignment horizontal="right" vertical="top" wrapText="1"/>
      <protection locked="0"/>
    </xf>
    <xf numFmtId="171" fontId="37" fillId="0" borderId="74" xfId="4" applyNumberFormat="1" applyFont="1" applyBorder="1" applyAlignment="1" applyProtection="1">
      <alignment vertical="top" wrapText="1"/>
      <protection locked="0"/>
    </xf>
    <xf numFmtId="171" fontId="33" fillId="0" borderId="74" xfId="4" applyNumberFormat="1" applyFont="1" applyBorder="1" applyAlignment="1" applyProtection="1">
      <alignment vertical="top"/>
      <protection locked="0"/>
    </xf>
    <xf numFmtId="171" fontId="36" fillId="0" borderId="74" xfId="4" applyNumberFormat="1" applyFont="1" applyBorder="1" applyAlignment="1" applyProtection="1">
      <alignment horizontal="right" vertical="top" wrapText="1"/>
      <protection locked="0"/>
    </xf>
    <xf numFmtId="171" fontId="37" fillId="0" borderId="111" xfId="4" applyNumberFormat="1" applyFont="1" applyBorder="1" applyAlignment="1" applyProtection="1">
      <alignment vertical="top" wrapText="1"/>
      <protection locked="0"/>
    </xf>
    <xf numFmtId="171" fontId="33" fillId="0" borderId="111" xfId="4" applyNumberFormat="1" applyFont="1" applyBorder="1" applyAlignment="1" applyProtection="1">
      <alignment vertical="top"/>
      <protection locked="0"/>
    </xf>
    <xf numFmtId="171" fontId="36" fillId="0" borderId="111" xfId="4" applyNumberFormat="1" applyFont="1" applyBorder="1" applyAlignment="1" applyProtection="1">
      <alignment horizontal="right" vertical="top" wrapText="1"/>
      <protection locked="0"/>
    </xf>
    <xf numFmtId="171" fontId="34" fillId="0" borderId="72" xfId="4" applyNumberFormat="1" applyFont="1" applyBorder="1" applyAlignment="1" applyProtection="1">
      <alignment vertical="top" wrapText="1"/>
      <protection locked="0"/>
    </xf>
    <xf numFmtId="177" fontId="34" fillId="0" borderId="72" xfId="31" applyNumberFormat="1" applyFont="1" applyBorder="1" applyAlignment="1" applyProtection="1">
      <alignment vertical="top" wrapText="1"/>
      <protection locked="0"/>
    </xf>
    <xf numFmtId="171" fontId="34" fillId="0" borderId="73" xfId="4" applyNumberFormat="1" applyFont="1" applyBorder="1" applyAlignment="1" applyProtection="1">
      <alignment vertical="top" wrapText="1"/>
      <protection locked="0"/>
    </xf>
    <xf numFmtId="177" fontId="34" fillId="0" borderId="73" xfId="31" applyNumberFormat="1" applyFont="1" applyBorder="1" applyAlignment="1" applyProtection="1">
      <alignment vertical="top" wrapText="1"/>
      <protection locked="0"/>
    </xf>
    <xf numFmtId="171" fontId="34" fillId="0" borderId="74" xfId="4" applyNumberFormat="1" applyFont="1" applyBorder="1" applyAlignment="1" applyProtection="1">
      <alignment vertical="top" wrapText="1"/>
      <protection locked="0"/>
    </xf>
    <xf numFmtId="177" fontId="34" fillId="0" borderId="74" xfId="31" applyNumberFormat="1" applyFont="1" applyBorder="1" applyAlignment="1" applyProtection="1">
      <alignment vertical="top" wrapText="1"/>
      <protection locked="0"/>
    </xf>
    <xf numFmtId="171" fontId="34" fillId="0" borderId="111" xfId="4" applyNumberFormat="1" applyFont="1" applyBorder="1" applyAlignment="1" applyProtection="1">
      <alignment vertical="top" wrapText="1"/>
      <protection locked="0"/>
    </xf>
    <xf numFmtId="177" fontId="34" fillId="0" borderId="111" xfId="31" applyNumberFormat="1" applyFont="1" applyBorder="1" applyAlignment="1" applyProtection="1">
      <alignment vertical="top" wrapText="1"/>
      <protection locked="0"/>
    </xf>
    <xf numFmtId="0" fontId="10" fillId="0" borderId="111" xfId="5" applyFont="1" applyFill="1" applyBorder="1"/>
    <xf numFmtId="0" fontId="32" fillId="8" borderId="132" xfId="5" applyFont="1" applyFill="1" applyBorder="1" applyAlignment="1">
      <alignment horizontal="center" wrapText="1"/>
    </xf>
    <xf numFmtId="0" fontId="32" fillId="8" borderId="103" xfId="5" applyFont="1" applyFill="1" applyBorder="1" applyAlignment="1">
      <alignment horizontal="center" vertical="center" wrapText="1"/>
    </xf>
    <xf numFmtId="0" fontId="32" fillId="8" borderId="31" xfId="5" applyFont="1" applyFill="1" applyBorder="1" applyAlignment="1">
      <alignment horizontal="center" vertical="center" wrapText="1"/>
    </xf>
    <xf numFmtId="0" fontId="32" fillId="8" borderId="111" xfId="5" applyFont="1" applyFill="1" applyBorder="1" applyAlignment="1">
      <alignment horizontal="center" vertical="center" wrapText="1"/>
    </xf>
    <xf numFmtId="0" fontId="32" fillId="0" borderId="24" xfId="5" applyFont="1" applyFill="1" applyBorder="1" applyAlignment="1" applyProtection="1">
      <alignment horizontal="center" wrapText="1"/>
      <protection locked="0"/>
    </xf>
    <xf numFmtId="0" fontId="10" fillId="0" borderId="24" xfId="5" applyFont="1" applyFill="1" applyBorder="1" applyAlignment="1" applyProtection="1">
      <alignment horizontal="center" wrapText="1"/>
      <protection locked="0"/>
    </xf>
    <xf numFmtId="0" fontId="10" fillId="0" borderId="24" xfId="5" applyFont="1" applyFill="1" applyBorder="1" applyAlignment="1" applyProtection="1">
      <alignment horizontal="center" shrinkToFit="1"/>
      <protection locked="0"/>
    </xf>
    <xf numFmtId="0" fontId="32" fillId="0" borderId="17" xfId="5" applyFont="1" applyFill="1" applyBorder="1" applyAlignment="1" applyProtection="1">
      <alignment horizontal="center" wrapText="1"/>
      <protection locked="0"/>
    </xf>
    <xf numFmtId="0" fontId="10" fillId="0" borderId="15" xfId="5" applyFont="1" applyFill="1" applyBorder="1" applyAlignment="1" applyProtection="1">
      <alignment horizontal="center" wrapText="1"/>
      <protection locked="0"/>
    </xf>
    <xf numFmtId="0" fontId="10" fillId="0" borderId="45" xfId="5" applyFont="1" applyFill="1" applyBorder="1" applyAlignment="1" applyProtection="1">
      <alignment horizontal="center" wrapText="1"/>
      <protection locked="0"/>
    </xf>
    <xf numFmtId="0" fontId="63" fillId="0" borderId="108" xfId="0" applyFont="1" applyBorder="1" applyAlignment="1">
      <alignment vertical="center" wrapText="1"/>
    </xf>
    <xf numFmtId="0" fontId="10" fillId="0" borderId="108" xfId="5" applyFont="1" applyBorder="1"/>
    <xf numFmtId="0" fontId="10" fillId="0" borderId="104" xfId="5" applyFont="1" applyBorder="1"/>
    <xf numFmtId="0" fontId="32" fillId="8" borderId="2" xfId="5" applyFont="1" applyFill="1" applyBorder="1" applyAlignment="1">
      <alignment horizontal="center" vertical="center"/>
    </xf>
    <xf numFmtId="0" fontId="10" fillId="0" borderId="106" xfId="5" applyFont="1" applyBorder="1"/>
    <xf numFmtId="0" fontId="32" fillId="0" borderId="41" xfId="5" applyFont="1" applyBorder="1"/>
    <xf numFmtId="0" fontId="10" fillId="0" borderId="103" xfId="5" applyFont="1" applyFill="1" applyBorder="1" applyAlignment="1">
      <alignment wrapText="1"/>
    </xf>
    <xf numFmtId="0" fontId="104" fillId="0" borderId="111" xfId="5" applyFont="1" applyFill="1" applyBorder="1" applyAlignment="1">
      <alignment wrapText="1"/>
    </xf>
    <xf numFmtId="0" fontId="10" fillId="0" borderId="110" xfId="5" applyFont="1" applyBorder="1"/>
    <xf numFmtId="0" fontId="10" fillId="0" borderId="31" xfId="5" applyFont="1" applyFill="1" applyBorder="1" applyAlignment="1">
      <alignment wrapText="1"/>
    </xf>
    <xf numFmtId="0" fontId="32" fillId="8" borderId="3" xfId="5" applyFont="1" applyFill="1" applyBorder="1" applyAlignment="1">
      <alignment horizontal="center" vertical="center"/>
    </xf>
    <xf numFmtId="0" fontId="32" fillId="8" borderId="86" xfId="5" applyFont="1" applyFill="1" applyBorder="1" applyAlignment="1">
      <alignment horizontal="center" vertical="center"/>
    </xf>
    <xf numFmtId="0" fontId="32" fillId="8" borderId="5" xfId="5" applyFont="1" applyFill="1" applyBorder="1" applyAlignment="1">
      <alignment horizontal="center" vertical="center"/>
    </xf>
    <xf numFmtId="0" fontId="94" fillId="0" borderId="44" xfId="5" applyFont="1" applyBorder="1"/>
    <xf numFmtId="0" fontId="10" fillId="7" borderId="6" xfId="5" applyFont="1" applyFill="1" applyBorder="1" applyProtection="1">
      <protection locked="0"/>
    </xf>
    <xf numFmtId="0" fontId="10" fillId="0" borderId="6" xfId="5" applyFont="1" applyBorder="1" applyProtection="1">
      <protection locked="0"/>
    </xf>
    <xf numFmtId="0" fontId="10" fillId="7" borderId="47" xfId="5" applyFont="1" applyFill="1" applyBorder="1" applyProtection="1">
      <protection locked="0"/>
    </xf>
    <xf numFmtId="0" fontId="10" fillId="0" borderId="47" xfId="5" applyFont="1" applyBorder="1" applyProtection="1">
      <protection locked="0"/>
    </xf>
    <xf numFmtId="0" fontId="10" fillId="7" borderId="10" xfId="5" applyFont="1" applyFill="1" applyBorder="1" applyProtection="1">
      <protection locked="0"/>
    </xf>
    <xf numFmtId="0" fontId="10" fillId="7" borderId="48" xfId="5" applyFont="1" applyFill="1" applyBorder="1" applyProtection="1">
      <protection locked="0"/>
    </xf>
    <xf numFmtId="0" fontId="73" fillId="0" borderId="33" xfId="9" applyFont="1" applyFill="1" applyBorder="1" applyAlignment="1">
      <alignment vertical="center" wrapText="1"/>
    </xf>
    <xf numFmtId="0" fontId="69" fillId="0" borderId="0" xfId="9" applyFont="1" applyAlignment="1">
      <alignment horizontal="center" vertical="center"/>
    </xf>
    <xf numFmtId="0" fontId="73" fillId="0" borderId="139" xfId="9" applyFont="1" applyFill="1" applyBorder="1" applyAlignment="1">
      <alignment horizontal="center"/>
    </xf>
    <xf numFmtId="0" fontId="73" fillId="0" borderId="33" xfId="9" applyFont="1" applyFill="1" applyBorder="1" applyAlignment="1">
      <alignment horizontal="center" vertical="center"/>
    </xf>
    <xf numFmtId="0" fontId="73" fillId="0" borderId="49" xfId="9" applyFont="1" applyFill="1" applyBorder="1" applyAlignment="1">
      <alignment horizontal="center" vertical="center"/>
    </xf>
    <xf numFmtId="0" fontId="71" fillId="0" borderId="49" xfId="9" applyFont="1" applyBorder="1" applyAlignment="1">
      <alignment vertical="center" wrapText="1"/>
    </xf>
    <xf numFmtId="0" fontId="73" fillId="0" borderId="26" xfId="9" applyFont="1" applyFill="1" applyBorder="1" applyAlignment="1">
      <alignment horizontal="center"/>
    </xf>
    <xf numFmtId="0" fontId="69" fillId="0" borderId="33" xfId="9" applyFont="1" applyBorder="1" applyAlignment="1"/>
    <xf numFmtId="0" fontId="52" fillId="0" borderId="0" xfId="0" applyFont="1" applyBorder="1" applyAlignment="1">
      <alignment vertical="center" wrapText="1"/>
    </xf>
    <xf numFmtId="0" fontId="69" fillId="0" borderId="107" xfId="9" applyFont="1" applyBorder="1" applyAlignment="1"/>
    <xf numFmtId="0" fontId="73" fillId="0" borderId="120" xfId="9" applyFont="1" applyFill="1" applyBorder="1" applyAlignment="1">
      <alignment vertical="top" wrapText="1"/>
    </xf>
    <xf numFmtId="0" fontId="69" fillId="0" borderId="121" xfId="9" applyFont="1" applyBorder="1" applyAlignment="1"/>
    <xf numFmtId="0" fontId="72" fillId="0" borderId="120" xfId="9" applyFont="1" applyFill="1" applyBorder="1" applyAlignment="1">
      <alignment vertical="top" wrapText="1"/>
    </xf>
    <xf numFmtId="0" fontId="71" fillId="0" borderId="120" xfId="9" applyFont="1" applyBorder="1" applyAlignment="1"/>
    <xf numFmtId="0" fontId="69" fillId="0" borderId="120" xfId="9" applyFont="1" applyBorder="1" applyAlignment="1"/>
    <xf numFmtId="0" fontId="69" fillId="0" borderId="123" xfId="9" applyFont="1" applyBorder="1" applyAlignment="1"/>
    <xf numFmtId="0" fontId="71" fillId="10" borderId="44" xfId="9" applyFont="1" applyFill="1" applyBorder="1" applyAlignment="1">
      <alignment horizontal="center" vertical="center"/>
    </xf>
    <xf numFmtId="17" fontId="71" fillId="10" borderId="27" xfId="9" applyNumberFormat="1" applyFont="1" applyFill="1" applyBorder="1" applyAlignment="1">
      <alignment horizontal="center" vertical="center"/>
    </xf>
    <xf numFmtId="17" fontId="71" fillId="10" borderId="28" xfId="9" applyNumberFormat="1" applyFont="1" applyFill="1" applyBorder="1" applyAlignment="1">
      <alignment horizontal="center" vertical="center"/>
    </xf>
    <xf numFmtId="0" fontId="105" fillId="0" borderId="120" xfId="9" applyFont="1" applyBorder="1" applyAlignment="1">
      <alignment horizontal="left" indent="2"/>
    </xf>
    <xf numFmtId="0" fontId="73" fillId="0" borderId="7" xfId="9" applyFont="1" applyFill="1" applyBorder="1" applyAlignment="1">
      <alignment vertical="top" wrapText="1"/>
    </xf>
    <xf numFmtId="0" fontId="69" fillId="0" borderId="18" xfId="9" applyFont="1" applyBorder="1" applyAlignment="1"/>
    <xf numFmtId="0" fontId="69" fillId="0" borderId="8" xfId="9" applyFont="1" applyBorder="1" applyAlignment="1"/>
    <xf numFmtId="0" fontId="105" fillId="0" borderId="11" xfId="9" applyFont="1" applyBorder="1" applyAlignment="1">
      <alignment horizontal="left" indent="2"/>
    </xf>
    <xf numFmtId="17" fontId="71" fillId="10" borderId="7" xfId="9" applyNumberFormat="1" applyFont="1" applyFill="1" applyBorder="1" applyAlignment="1">
      <alignment horizontal="center" vertical="center"/>
    </xf>
    <xf numFmtId="0" fontId="72" fillId="0" borderId="119" xfId="9" applyFont="1" applyFill="1" applyBorder="1" applyAlignment="1">
      <alignment vertical="top" wrapText="1"/>
    </xf>
    <xf numFmtId="0" fontId="72" fillId="0" borderId="127" xfId="9" applyFont="1" applyFill="1" applyBorder="1" applyAlignment="1">
      <alignment vertical="top" wrapText="1"/>
    </xf>
    <xf numFmtId="0" fontId="69" fillId="0" borderId="119" xfId="9" applyFont="1" applyBorder="1" applyAlignment="1"/>
    <xf numFmtId="0" fontId="71" fillId="0" borderId="122" xfId="9" applyFont="1" applyBorder="1" applyAlignment="1"/>
    <xf numFmtId="0" fontId="71" fillId="10" borderId="7" xfId="9" applyFont="1" applyFill="1" applyBorder="1" applyAlignment="1">
      <alignment horizontal="center" vertical="center"/>
    </xf>
    <xf numFmtId="17" fontId="71" fillId="10" borderId="18" xfId="9" applyNumberFormat="1" applyFont="1" applyFill="1" applyBorder="1" applyAlignment="1">
      <alignment horizontal="center" vertical="center"/>
    </xf>
    <xf numFmtId="17" fontId="71" fillId="10" borderId="8" xfId="9" applyNumberFormat="1" applyFont="1" applyFill="1" applyBorder="1" applyAlignment="1">
      <alignment horizontal="center" vertical="center"/>
    </xf>
    <xf numFmtId="0" fontId="71" fillId="10" borderId="18" xfId="9" applyFont="1" applyFill="1" applyBorder="1" applyAlignment="1">
      <alignment horizontal="center" vertical="center"/>
    </xf>
    <xf numFmtId="0" fontId="71" fillId="10" borderId="58" xfId="9" applyFont="1" applyFill="1" applyBorder="1" applyAlignment="1">
      <alignment horizontal="center" vertical="center"/>
    </xf>
    <xf numFmtId="17" fontId="71" fillId="10" borderId="35" xfId="9" applyNumberFormat="1" applyFont="1" applyFill="1" applyBorder="1" applyAlignment="1">
      <alignment horizontal="center" vertical="center"/>
    </xf>
    <xf numFmtId="17" fontId="71" fillId="10" borderId="36" xfId="9" applyNumberFormat="1" applyFont="1" applyFill="1" applyBorder="1" applyAlignment="1">
      <alignment horizontal="center" vertical="center"/>
    </xf>
    <xf numFmtId="0" fontId="69" fillId="0" borderId="7" xfId="9" applyFont="1" applyBorder="1" applyAlignment="1"/>
    <xf numFmtId="10" fontId="69" fillId="0" borderId="107" xfId="9" applyNumberFormat="1" applyFont="1" applyBorder="1" applyAlignment="1"/>
    <xf numFmtId="10" fontId="69" fillId="0" borderId="121" xfId="9" applyNumberFormat="1" applyFont="1" applyBorder="1" applyAlignment="1"/>
    <xf numFmtId="10" fontId="69" fillId="0" borderId="123" xfId="9" applyNumberFormat="1" applyFont="1" applyBorder="1" applyAlignment="1"/>
    <xf numFmtId="0" fontId="72" fillId="7" borderId="6" xfId="9" applyFont="1" applyFill="1" applyBorder="1" applyAlignment="1" applyProtection="1">
      <alignment vertical="top" wrapText="1"/>
      <protection locked="0"/>
    </xf>
    <xf numFmtId="0" fontId="72" fillId="7" borderId="10" xfId="9" applyFont="1" applyFill="1" applyBorder="1" applyAlignment="1" applyProtection="1">
      <alignment vertical="top" wrapText="1"/>
      <protection locked="0"/>
    </xf>
    <xf numFmtId="170" fontId="72" fillId="7" borderId="15" xfId="9" applyNumberFormat="1" applyFont="1" applyFill="1" applyBorder="1" applyAlignment="1" applyProtection="1">
      <alignment vertical="top" shrinkToFit="1"/>
      <protection locked="0"/>
    </xf>
    <xf numFmtId="0" fontId="72" fillId="7" borderId="39" xfId="9" applyFont="1" applyFill="1" applyBorder="1" applyAlignment="1" applyProtection="1">
      <alignment vertical="top" wrapText="1"/>
      <protection locked="0"/>
    </xf>
    <xf numFmtId="0" fontId="69" fillId="7" borderId="15" xfId="9" applyFont="1" applyFill="1" applyBorder="1" applyAlignment="1" applyProtection="1">
      <protection locked="0"/>
    </xf>
    <xf numFmtId="0" fontId="72" fillId="7" borderId="9" xfId="9" applyFont="1" applyFill="1" applyBorder="1" applyAlignment="1" applyProtection="1">
      <alignment vertical="top" wrapText="1"/>
      <protection locked="0"/>
    </xf>
    <xf numFmtId="0" fontId="72" fillId="7" borderId="19" xfId="9" applyFont="1" applyFill="1" applyBorder="1" applyAlignment="1" applyProtection="1">
      <alignment vertical="top" wrapText="1"/>
      <protection locked="0"/>
    </xf>
    <xf numFmtId="0" fontId="72" fillId="7" borderId="12" xfId="9" applyFont="1" applyFill="1" applyBorder="1" applyAlignment="1" applyProtection="1">
      <alignment vertical="top" wrapText="1"/>
      <protection locked="0"/>
    </xf>
    <xf numFmtId="170" fontId="72" fillId="7" borderId="16" xfId="9" applyNumberFormat="1" applyFont="1" applyFill="1" applyBorder="1" applyAlignment="1" applyProtection="1">
      <alignment vertical="top" shrinkToFit="1"/>
      <protection locked="0"/>
    </xf>
    <xf numFmtId="0" fontId="72" fillId="7" borderId="40" xfId="9" applyFont="1" applyFill="1" applyBorder="1" applyAlignment="1" applyProtection="1">
      <alignment vertical="top" wrapText="1"/>
      <protection locked="0"/>
    </xf>
    <xf numFmtId="0" fontId="69" fillId="7" borderId="16" xfId="9" applyFont="1" applyFill="1" applyBorder="1" applyAlignment="1" applyProtection="1">
      <protection locked="0"/>
    </xf>
    <xf numFmtId="0" fontId="72" fillId="7" borderId="11" xfId="9" applyFont="1" applyFill="1" applyBorder="1" applyAlignment="1" applyProtection="1">
      <alignment vertical="top" wrapText="1"/>
      <protection locked="0"/>
    </xf>
    <xf numFmtId="0" fontId="72" fillId="7" borderId="19" xfId="9" applyFont="1" applyFill="1" applyBorder="1" applyAlignment="1" applyProtection="1">
      <protection locked="0"/>
    </xf>
    <xf numFmtId="0" fontId="72" fillId="7" borderId="12" xfId="9" applyFont="1" applyFill="1" applyBorder="1" applyAlignment="1" applyProtection="1">
      <protection locked="0"/>
    </xf>
    <xf numFmtId="0" fontId="72" fillId="7" borderId="16" xfId="9" applyFont="1" applyFill="1" applyBorder="1" applyAlignment="1" applyProtection="1">
      <protection locked="0"/>
    </xf>
    <xf numFmtId="0" fontId="72" fillId="7" borderId="40" xfId="9" applyFont="1" applyFill="1" applyBorder="1" applyAlignment="1" applyProtection="1">
      <protection locked="0"/>
    </xf>
    <xf numFmtId="0" fontId="72" fillId="7" borderId="11" xfId="9" applyFont="1" applyFill="1" applyBorder="1" applyAlignment="1" applyProtection="1">
      <protection locked="0"/>
    </xf>
    <xf numFmtId="0" fontId="69" fillId="7" borderId="6" xfId="9" applyFont="1" applyFill="1" applyBorder="1" applyAlignment="1" applyProtection="1">
      <protection locked="0"/>
    </xf>
    <xf numFmtId="0" fontId="69" fillId="7" borderId="10" xfId="9" applyFont="1" applyFill="1" applyBorder="1" applyAlignment="1" applyProtection="1">
      <protection locked="0"/>
    </xf>
    <xf numFmtId="0" fontId="69" fillId="7" borderId="39" xfId="9" applyFont="1" applyFill="1" applyBorder="1" applyAlignment="1" applyProtection="1">
      <protection locked="0"/>
    </xf>
    <xf numFmtId="0" fontId="69" fillId="7" borderId="9" xfId="9" applyFont="1" applyFill="1" applyBorder="1" applyAlignment="1" applyProtection="1">
      <protection locked="0"/>
    </xf>
    <xf numFmtId="0" fontId="69" fillId="7" borderId="19" xfId="9" applyFont="1" applyFill="1" applyBorder="1" applyAlignment="1" applyProtection="1">
      <protection locked="0"/>
    </xf>
    <xf numFmtId="0" fontId="69" fillId="7" borderId="12" xfId="9" applyFont="1" applyFill="1" applyBorder="1" applyAlignment="1" applyProtection="1">
      <protection locked="0"/>
    </xf>
    <xf numFmtId="0" fontId="69" fillId="7" borderId="40" xfId="9" applyFont="1" applyFill="1" applyBorder="1" applyAlignment="1" applyProtection="1">
      <protection locked="0"/>
    </xf>
    <xf numFmtId="0" fontId="69" fillId="7" borderId="11" xfId="9" applyFont="1" applyFill="1" applyBorder="1" applyAlignment="1" applyProtection="1">
      <protection locked="0"/>
    </xf>
    <xf numFmtId="170" fontId="72" fillId="7" borderId="109" xfId="9" applyNumberFormat="1" applyFont="1" applyFill="1" applyBorder="1" applyAlignment="1" applyProtection="1">
      <alignment vertical="top" shrinkToFit="1"/>
      <protection locked="0"/>
    </xf>
    <xf numFmtId="0" fontId="72" fillId="7" borderId="18" xfId="9" applyFont="1" applyFill="1" applyBorder="1" applyAlignment="1" applyProtection="1">
      <alignment vertical="top" wrapText="1"/>
      <protection locked="0"/>
    </xf>
    <xf numFmtId="0" fontId="72" fillId="7" borderId="38" xfId="9" applyFont="1" applyFill="1" applyBorder="1" applyAlignment="1" applyProtection="1">
      <alignment vertical="top" wrapText="1"/>
      <protection locked="0"/>
    </xf>
    <xf numFmtId="0" fontId="69" fillId="7" borderId="109" xfId="9" applyFont="1" applyFill="1" applyBorder="1" applyAlignment="1" applyProtection="1">
      <protection locked="0"/>
    </xf>
    <xf numFmtId="170" fontId="72" fillId="7" borderId="14" xfId="9" applyNumberFormat="1" applyFont="1" applyFill="1" applyBorder="1" applyAlignment="1" applyProtection="1">
      <alignment vertical="top" shrinkToFit="1"/>
      <protection locked="0"/>
    </xf>
    <xf numFmtId="0" fontId="69" fillId="7" borderId="14" xfId="9" applyFont="1" applyFill="1" applyBorder="1" applyAlignment="1" applyProtection="1">
      <protection locked="0"/>
    </xf>
    <xf numFmtId="0" fontId="69" fillId="7" borderId="18" xfId="9" applyFont="1" applyFill="1" applyBorder="1" applyAlignment="1" applyProtection="1">
      <protection locked="0"/>
    </xf>
    <xf numFmtId="0" fontId="69" fillId="7" borderId="38" xfId="9" applyFont="1" applyFill="1" applyBorder="1" applyAlignment="1" applyProtection="1">
      <protection locked="0"/>
    </xf>
    <xf numFmtId="0" fontId="69" fillId="7" borderId="17" xfId="9" applyFont="1" applyFill="1" applyBorder="1" applyAlignment="1" applyProtection="1">
      <protection locked="0"/>
    </xf>
    <xf numFmtId="0" fontId="69" fillId="7" borderId="24" xfId="9" applyFont="1" applyFill="1" applyBorder="1" applyAlignment="1" applyProtection="1">
      <protection locked="0"/>
    </xf>
    <xf numFmtId="0" fontId="69" fillId="7" borderId="54" xfId="9" applyFont="1" applyFill="1" applyBorder="1" applyAlignment="1" applyProtection="1">
      <protection locked="0"/>
    </xf>
    <xf numFmtId="0" fontId="69" fillId="0" borderId="0" xfId="9" applyFont="1" applyAlignment="1" applyProtection="1">
      <protection hidden="1"/>
    </xf>
    <xf numFmtId="0" fontId="69" fillId="0" borderId="8" xfId="9" applyFont="1" applyBorder="1" applyAlignment="1" applyProtection="1">
      <protection hidden="1"/>
    </xf>
    <xf numFmtId="0" fontId="69" fillId="0" borderId="121" xfId="9" applyFont="1" applyBorder="1" applyAlignment="1" applyProtection="1">
      <protection hidden="1"/>
    </xf>
    <xf numFmtId="0" fontId="69" fillId="0" borderId="12" xfId="9" applyFont="1" applyBorder="1" applyAlignment="1" applyProtection="1">
      <protection hidden="1"/>
    </xf>
    <xf numFmtId="0" fontId="0" fillId="52" borderId="107" xfId="0" applyFill="1" applyBorder="1" applyProtection="1"/>
    <xf numFmtId="0" fontId="102" fillId="52" borderId="107" xfId="0" applyFont="1" applyFill="1" applyBorder="1" applyAlignment="1" applyProtection="1">
      <alignment horizontal="left" wrapText="1" indent="1"/>
      <protection hidden="1"/>
    </xf>
    <xf numFmtId="0" fontId="0" fillId="0" borderId="109" xfId="0" applyBorder="1" applyProtection="1">
      <protection locked="0"/>
    </xf>
    <xf numFmtId="0" fontId="0" fillId="0" borderId="112" xfId="0" applyBorder="1" applyProtection="1">
      <protection locked="0"/>
    </xf>
    <xf numFmtId="0" fontId="0" fillId="0" borderId="136" xfId="0" applyBorder="1" applyProtection="1">
      <protection locked="0"/>
    </xf>
    <xf numFmtId="0" fontId="0" fillId="0" borderId="124" xfId="0" applyBorder="1" applyProtection="1">
      <protection locked="0"/>
    </xf>
    <xf numFmtId="0" fontId="0" fillId="2" borderId="124" xfId="0" applyFill="1" applyBorder="1" applyProtection="1">
      <protection locked="0"/>
    </xf>
    <xf numFmtId="0" fontId="0" fillId="0" borderId="105" xfId="0" applyBorder="1" applyProtection="1">
      <protection locked="0"/>
    </xf>
    <xf numFmtId="0" fontId="0" fillId="0" borderId="108" xfId="0" applyBorder="1" applyProtection="1">
      <protection locked="0"/>
    </xf>
    <xf numFmtId="0" fontId="0" fillId="0" borderId="120" xfId="0" applyBorder="1" applyProtection="1">
      <protection locked="0"/>
    </xf>
    <xf numFmtId="0" fontId="0" fillId="0" borderId="114" xfId="0" applyBorder="1" applyProtection="1">
      <protection locked="0"/>
    </xf>
    <xf numFmtId="0" fontId="0" fillId="0" borderId="105" xfId="0" applyBorder="1" applyAlignment="1" applyProtection="1">
      <alignment horizontal="left" indent="1"/>
      <protection locked="0"/>
    </xf>
    <xf numFmtId="0" fontId="0" fillId="0" borderId="108" xfId="0" applyBorder="1" applyAlignment="1" applyProtection="1">
      <alignment horizontal="left" indent="1"/>
      <protection locked="0"/>
    </xf>
    <xf numFmtId="0" fontId="0" fillId="0" borderId="120" xfId="0" applyBorder="1" applyAlignment="1" applyProtection="1">
      <alignment horizontal="left" indent="1"/>
      <protection locked="0"/>
    </xf>
    <xf numFmtId="0" fontId="0" fillId="0" borderId="114" xfId="0" applyBorder="1" applyAlignment="1" applyProtection="1">
      <alignment horizontal="left" indent="1"/>
      <protection locked="0"/>
    </xf>
    <xf numFmtId="0" fontId="0" fillId="0" borderId="101" xfId="0" applyBorder="1" applyProtection="1">
      <protection locked="0"/>
    </xf>
    <xf numFmtId="0" fontId="0" fillId="0" borderId="104" xfId="0" applyBorder="1" applyProtection="1">
      <protection locked="0"/>
    </xf>
    <xf numFmtId="0" fontId="0" fillId="0" borderId="137" xfId="0" applyBorder="1" applyProtection="1">
      <protection locked="0"/>
    </xf>
    <xf numFmtId="0" fontId="0" fillId="0" borderId="126" xfId="0" applyBorder="1" applyProtection="1">
      <protection locked="0"/>
    </xf>
    <xf numFmtId="0" fontId="0" fillId="2" borderId="4" xfId="0" applyFill="1" applyBorder="1" applyProtection="1">
      <protection locked="0"/>
    </xf>
    <xf numFmtId="0" fontId="2" fillId="7" borderId="16" xfId="0" applyFont="1" applyFill="1" applyBorder="1" applyProtection="1">
      <protection locked="0"/>
    </xf>
    <xf numFmtId="0" fontId="2" fillId="7" borderId="132" xfId="0" applyFont="1" applyFill="1" applyBorder="1" applyProtection="1">
      <protection locked="0"/>
    </xf>
    <xf numFmtId="0" fontId="2" fillId="7" borderId="11" xfId="0" applyFont="1" applyFill="1" applyBorder="1" applyProtection="1">
      <protection locked="0"/>
    </xf>
    <xf numFmtId="0" fontId="2" fillId="7" borderId="125" xfId="0" applyFont="1" applyFill="1" applyBorder="1" applyProtection="1">
      <protection locked="0"/>
    </xf>
    <xf numFmtId="0" fontId="0" fillId="7" borderId="5" xfId="0" applyFill="1" applyBorder="1" applyProtection="1">
      <protection locked="0"/>
    </xf>
    <xf numFmtId="0" fontId="101" fillId="10" borderId="107" xfId="0" applyFont="1" applyFill="1" applyBorder="1" applyAlignment="1" applyProtection="1">
      <alignment wrapText="1"/>
      <protection hidden="1"/>
    </xf>
    <xf numFmtId="0" fontId="2" fillId="51" borderId="107" xfId="0" applyFont="1" applyFill="1" applyBorder="1" applyAlignment="1">
      <alignment wrapText="1"/>
    </xf>
    <xf numFmtId="0" fontId="106" fillId="51" borderId="107" xfId="0" applyFont="1" applyFill="1" applyBorder="1" applyAlignment="1">
      <alignment wrapText="1"/>
    </xf>
    <xf numFmtId="0" fontId="3" fillId="0" borderId="8" xfId="0" applyFont="1" applyBorder="1" applyAlignment="1">
      <alignment horizontal="center"/>
    </xf>
    <xf numFmtId="0" fontId="2" fillId="2" borderId="121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0" fillId="0" borderId="11" xfId="0" applyBorder="1"/>
    <xf numFmtId="0" fontId="2" fillId="2" borderId="123" xfId="0" applyFont="1" applyFill="1" applyBorder="1" applyAlignment="1">
      <alignment wrapText="1"/>
    </xf>
    <xf numFmtId="0" fontId="101" fillId="10" borderId="123" xfId="0" applyFont="1" applyFill="1" applyBorder="1" applyAlignment="1" applyProtection="1">
      <alignment wrapText="1"/>
      <protection hidden="1"/>
    </xf>
    <xf numFmtId="0" fontId="0" fillId="0" borderId="107" xfId="0" applyBorder="1" applyProtection="1">
      <protection locked="0"/>
    </xf>
    <xf numFmtId="0" fontId="0" fillId="2" borderId="121" xfId="0" applyFont="1" applyFill="1" applyBorder="1" applyProtection="1">
      <protection locked="0"/>
    </xf>
    <xf numFmtId="0" fontId="0" fillId="51" borderId="107" xfId="0" applyFill="1" applyBorder="1" applyProtection="1">
      <protection locked="0"/>
    </xf>
    <xf numFmtId="0" fontId="0" fillId="51" borderId="121" xfId="0" applyFill="1" applyBorder="1" applyProtection="1">
      <protection locked="0"/>
    </xf>
    <xf numFmtId="0" fontId="2" fillId="51" borderId="107" xfId="0" applyFont="1" applyFill="1" applyBorder="1" applyProtection="1">
      <protection locked="0"/>
    </xf>
    <xf numFmtId="0" fontId="2" fillId="51" borderId="121" xfId="0" applyFont="1" applyFill="1" applyBorder="1" applyProtection="1">
      <protection locked="0"/>
    </xf>
    <xf numFmtId="0" fontId="2" fillId="2" borderId="123" xfId="0" applyFont="1" applyFill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18" fillId="0" borderId="5" xfId="30" applyFont="1" applyBorder="1" applyAlignment="1" applyProtection="1">
      <alignment vertical="center" wrapText="1"/>
      <protection locked="0"/>
    </xf>
    <xf numFmtId="0" fontId="18" fillId="0" borderId="95" xfId="30" applyFont="1" applyBorder="1" applyAlignment="1" applyProtection="1">
      <alignment vertical="center" wrapText="1"/>
      <protection locked="0"/>
    </xf>
    <xf numFmtId="0" fontId="18" fillId="0" borderId="95" xfId="30" applyFont="1" applyBorder="1" applyAlignment="1" applyProtection="1">
      <alignment horizontal="center" vertical="center" wrapText="1"/>
      <protection locked="0"/>
    </xf>
    <xf numFmtId="0" fontId="19" fillId="0" borderId="95" xfId="30" applyFont="1" applyBorder="1" applyAlignment="1" applyProtection="1">
      <alignment vertical="center" wrapText="1"/>
      <protection locked="0"/>
    </xf>
    <xf numFmtId="0" fontId="19" fillId="0" borderId="95" xfId="30" applyFont="1" applyBorder="1" applyAlignment="1" applyProtection="1">
      <alignment horizontal="center" vertical="center" wrapText="1"/>
      <protection locked="0"/>
    </xf>
    <xf numFmtId="49" fontId="2" fillId="2" borderId="18" xfId="0" applyNumberFormat="1" applyFont="1" applyFill="1" applyBorder="1" applyAlignment="1">
      <alignment wrapText="1"/>
    </xf>
    <xf numFmtId="0" fontId="0" fillId="2" borderId="18" xfId="0" applyFont="1" applyFill="1" applyBorder="1" applyProtection="1">
      <protection locked="0"/>
    </xf>
    <xf numFmtId="0" fontId="0" fillId="2" borderId="107" xfId="0" applyFont="1" applyFill="1" applyBorder="1" applyProtection="1">
      <protection locked="0"/>
    </xf>
    <xf numFmtId="175" fontId="0" fillId="0" borderId="107" xfId="1" applyNumberFormat="1" applyFont="1" applyBorder="1" applyProtection="1">
      <protection locked="0"/>
    </xf>
    <xf numFmtId="175" fontId="0" fillId="11" borderId="107" xfId="1" applyNumberFormat="1" applyFont="1" applyFill="1" applyBorder="1" applyProtection="1">
      <protection locked="0"/>
    </xf>
    <xf numFmtId="175" fontId="0" fillId="0" borderId="121" xfId="1" applyNumberFormat="1" applyFont="1" applyBorder="1" applyProtection="1">
      <protection locked="0"/>
    </xf>
    <xf numFmtId="175" fontId="2" fillId="0" borderId="107" xfId="1" applyNumberFormat="1" applyFont="1" applyBorder="1" applyProtection="1">
      <protection locked="0"/>
    </xf>
    <xf numFmtId="175" fontId="2" fillId="11" borderId="107" xfId="1" applyNumberFormat="1" applyFont="1" applyFill="1" applyBorder="1" applyProtection="1">
      <protection locked="0"/>
    </xf>
    <xf numFmtId="175" fontId="2" fillId="0" borderId="121" xfId="1" applyNumberFormat="1" applyFont="1" applyBorder="1" applyProtection="1">
      <protection locked="0"/>
    </xf>
    <xf numFmtId="0" fontId="0" fillId="0" borderId="31" xfId="0" applyBorder="1" applyProtection="1">
      <protection locked="0"/>
    </xf>
    <xf numFmtId="0" fontId="2" fillId="11" borderId="107" xfId="0" applyFont="1" applyFill="1" applyBorder="1" applyAlignment="1" applyProtection="1">
      <alignment horizontal="center"/>
      <protection locked="0"/>
    </xf>
    <xf numFmtId="0" fontId="2" fillId="0" borderId="107" xfId="0" applyFont="1" applyBorder="1" applyProtection="1">
      <protection locked="0"/>
    </xf>
    <xf numFmtId="0" fontId="2" fillId="11" borderId="107" xfId="0" applyFont="1" applyFill="1" applyBorder="1" applyProtection="1">
      <protection locked="0"/>
    </xf>
    <xf numFmtId="0" fontId="2" fillId="2" borderId="107" xfId="0" applyFont="1" applyFill="1" applyBorder="1" applyAlignment="1" applyProtection="1">
      <protection locked="0"/>
    </xf>
    <xf numFmtId="0" fontId="2" fillId="2" borderId="107" xfId="0" applyFont="1" applyFill="1" applyBorder="1" applyProtection="1">
      <protection locked="0"/>
    </xf>
    <xf numFmtId="0" fontId="92" fillId="0" borderId="107" xfId="0" applyFont="1" applyBorder="1" applyProtection="1">
      <protection locked="0"/>
    </xf>
    <xf numFmtId="0" fontId="99" fillId="0" borderId="123" xfId="0" applyFont="1" applyBorder="1" applyAlignment="1" applyProtection="1">
      <alignment horizontal="left"/>
      <protection locked="0"/>
    </xf>
    <xf numFmtId="0" fontId="48" fillId="11" borderId="123" xfId="0" applyFont="1" applyFill="1" applyBorder="1" applyAlignment="1" applyProtection="1">
      <alignment horizontal="center"/>
      <protection locked="0"/>
    </xf>
    <xf numFmtId="0" fontId="48" fillId="0" borderId="123" xfId="0" applyFont="1" applyBorder="1" applyAlignment="1" applyProtection="1">
      <alignment horizontal="center"/>
      <protection locked="0"/>
    </xf>
    <xf numFmtId="0" fontId="48" fillId="0" borderId="12" xfId="0" applyFont="1" applyBorder="1" applyAlignment="1" applyProtection="1">
      <alignment horizontal="center"/>
      <protection locked="0"/>
    </xf>
    <xf numFmtId="0" fontId="97" fillId="0" borderId="33" xfId="0" applyFont="1" applyBorder="1" applyAlignment="1">
      <alignment vertical="center"/>
    </xf>
    <xf numFmtId="49" fontId="2" fillId="2" borderId="107" xfId="0" applyNumberFormat="1" applyFont="1" applyFill="1" applyBorder="1" applyAlignment="1">
      <alignment wrapText="1"/>
    </xf>
    <xf numFmtId="49" fontId="2" fillId="2" borderId="123" xfId="0" applyNumberFormat="1" applyFont="1" applyFill="1" applyBorder="1" applyAlignment="1">
      <alignment wrapText="1"/>
    </xf>
    <xf numFmtId="0" fontId="26" fillId="16" borderId="107" xfId="0" applyFont="1" applyFill="1" applyBorder="1" applyAlignment="1" applyProtection="1">
      <alignment vertical="center"/>
      <protection locked="0"/>
    </xf>
    <xf numFmtId="0" fontId="0" fillId="11" borderId="107" xfId="0" applyFill="1" applyBorder="1" applyAlignment="1" applyProtection="1">
      <alignment horizontal="center" vertical="center"/>
      <protection locked="0"/>
    </xf>
    <xf numFmtId="0" fontId="0" fillId="11" borderId="121" xfId="0" applyFill="1" applyBorder="1" applyAlignment="1" applyProtection="1">
      <alignment horizontal="center"/>
      <protection locked="0"/>
    </xf>
    <xf numFmtId="0" fontId="0" fillId="11" borderId="121" xfId="0" applyFill="1" applyBorder="1" applyAlignment="1" applyProtection="1">
      <alignment horizontal="center" vertical="center"/>
      <protection locked="0"/>
    </xf>
    <xf numFmtId="0" fontId="26" fillId="0" borderId="107" xfId="0" applyFont="1" applyBorder="1" applyAlignment="1" applyProtection="1">
      <alignment vertical="center"/>
      <protection locked="0"/>
    </xf>
    <xf numFmtId="0" fontId="99" fillId="0" borderId="107" xfId="0" applyFont="1" applyBorder="1" applyAlignment="1" applyProtection="1">
      <alignment vertical="center"/>
      <protection locked="0"/>
    </xf>
    <xf numFmtId="0" fontId="52" fillId="0" borderId="107" xfId="0" applyFont="1" applyBorder="1" applyAlignment="1" applyProtection="1">
      <alignment vertical="center"/>
      <protection locked="0"/>
    </xf>
    <xf numFmtId="0" fontId="26" fillId="11" borderId="107" xfId="0" applyFont="1" applyFill="1" applyBorder="1" applyAlignment="1" applyProtection="1">
      <alignment vertical="center"/>
      <protection locked="0"/>
    </xf>
    <xf numFmtId="0" fontId="26" fillId="16" borderId="107" xfId="0" applyFont="1" applyFill="1" applyBorder="1" applyAlignment="1" applyProtection="1">
      <alignment vertical="center" wrapText="1"/>
      <protection locked="0"/>
    </xf>
    <xf numFmtId="0" fontId="99" fillId="0" borderId="107" xfId="0" applyFont="1" applyBorder="1" applyAlignment="1" applyProtection="1">
      <alignment vertical="center" wrapText="1"/>
      <protection locked="0"/>
    </xf>
    <xf numFmtId="0" fontId="26" fillId="0" borderId="123" xfId="0" applyFont="1" applyBorder="1" applyAlignment="1" applyProtection="1">
      <alignment vertical="center"/>
      <protection locked="0"/>
    </xf>
    <xf numFmtId="0" fontId="0" fillId="11" borderId="123" xfId="0" applyFill="1" applyBorder="1" applyAlignment="1" applyProtection="1">
      <alignment horizontal="center" vertical="center"/>
      <protection locked="0"/>
    </xf>
    <xf numFmtId="0" fontId="0" fillId="11" borderId="12" xfId="0" applyFill="1" applyBorder="1" applyAlignment="1" applyProtection="1">
      <alignment horizontal="center"/>
      <protection locked="0"/>
    </xf>
    <xf numFmtId="0" fontId="0" fillId="11" borderId="12" xfId="0" applyFill="1" applyBorder="1" applyAlignment="1" applyProtection="1">
      <alignment horizontal="center" vertical="center"/>
      <protection locked="0"/>
    </xf>
    <xf numFmtId="0" fontId="99" fillId="0" borderId="107" xfId="0" applyFont="1" applyBorder="1" applyAlignment="1">
      <alignment vertical="center"/>
    </xf>
    <xf numFmtId="0" fontId="48" fillId="0" borderId="86" xfId="0" applyFont="1" applyBorder="1" applyAlignment="1">
      <alignment horizontal="center" vertical="center" wrapText="1"/>
    </xf>
    <xf numFmtId="0" fontId="0" fillId="0" borderId="107" xfId="0" applyBorder="1" applyProtection="1">
      <protection hidden="1"/>
    </xf>
    <xf numFmtId="0" fontId="19" fillId="0" borderId="107" xfId="30" applyFont="1" applyBorder="1" applyAlignment="1" applyProtection="1">
      <alignment vertical="center"/>
      <protection locked="0"/>
    </xf>
    <xf numFmtId="0" fontId="19" fillId="0" borderId="107" xfId="30" applyFont="1" applyBorder="1" applyAlignment="1" applyProtection="1">
      <alignment vertical="center" wrapText="1"/>
      <protection locked="0"/>
    </xf>
    <xf numFmtId="0" fontId="2" fillId="2" borderId="50" xfId="0" applyFont="1" applyFill="1" applyBorder="1" applyAlignment="1" applyProtection="1">
      <alignment horizontal="center" wrapText="1"/>
      <protection locked="0"/>
    </xf>
    <xf numFmtId="0" fontId="2" fillId="2" borderId="51" xfId="0" applyFont="1" applyFill="1" applyBorder="1" applyAlignment="1" applyProtection="1">
      <alignment horizontal="center" wrapText="1"/>
      <protection locked="0"/>
    </xf>
    <xf numFmtId="0" fontId="2" fillId="2" borderId="52" xfId="0" applyFont="1" applyFill="1" applyBorder="1" applyAlignment="1" applyProtection="1">
      <alignment horizontal="center" wrapText="1"/>
      <protection locked="0"/>
    </xf>
    <xf numFmtId="0" fontId="2" fillId="2" borderId="11" xfId="0" applyFont="1" applyFill="1" applyBorder="1" applyAlignment="1" applyProtection="1">
      <alignment horizontal="center" wrapText="1"/>
      <protection locked="0"/>
    </xf>
    <xf numFmtId="0" fontId="2" fillId="2" borderId="12" xfId="0" applyFont="1" applyFill="1" applyBorder="1" applyAlignment="1" applyProtection="1">
      <alignment horizontal="center" wrapText="1"/>
      <protection locked="0"/>
    </xf>
    <xf numFmtId="0" fontId="2" fillId="2" borderId="56" xfId="0" applyFont="1" applyFill="1" applyBorder="1" applyAlignment="1" applyProtection="1">
      <alignment horizontal="center" wrapText="1"/>
      <protection locked="0"/>
    </xf>
    <xf numFmtId="0" fontId="18" fillId="0" borderId="9" xfId="30" applyFont="1" applyBorder="1" applyAlignment="1" applyProtection="1">
      <alignment vertical="center"/>
      <protection locked="0"/>
    </xf>
    <xf numFmtId="0" fontId="18" fillId="0" borderId="6" xfId="30" applyFont="1" applyBorder="1" applyAlignment="1" applyProtection="1">
      <alignment vertical="center"/>
      <protection locked="0"/>
    </xf>
    <xf numFmtId="0" fontId="18" fillId="0" borderId="10" xfId="30" applyFont="1" applyBorder="1" applyAlignment="1" applyProtection="1">
      <alignment vertical="center"/>
      <protection locked="0"/>
    </xf>
    <xf numFmtId="0" fontId="18" fillId="0" borderId="10" xfId="30" applyFont="1" applyBorder="1" applyAlignment="1" applyProtection="1">
      <alignment vertical="center" wrapText="1"/>
      <protection locked="0"/>
    </xf>
    <xf numFmtId="0" fontId="18" fillId="0" borderId="46" xfId="30" applyFont="1" applyBorder="1" applyAlignment="1" applyProtection="1">
      <alignment vertical="center"/>
      <protection locked="0"/>
    </xf>
    <xf numFmtId="0" fontId="18" fillId="0" borderId="47" xfId="30" applyFont="1" applyBorder="1" applyAlignment="1" applyProtection="1">
      <alignment vertical="center"/>
      <protection locked="0"/>
    </xf>
    <xf numFmtId="0" fontId="18" fillId="0" borderId="48" xfId="30" applyFont="1" applyBorder="1" applyAlignment="1" applyProtection="1">
      <alignment vertical="center"/>
      <protection locked="0"/>
    </xf>
    <xf numFmtId="0" fontId="18" fillId="0" borderId="48" xfId="30" applyFont="1" applyBorder="1" applyAlignment="1" applyProtection="1">
      <alignment vertical="center" wrapText="1"/>
      <protection locked="0"/>
    </xf>
    <xf numFmtId="0" fontId="19" fillId="0" borderId="44" xfId="30" applyFont="1" applyBorder="1" applyAlignment="1" applyProtection="1">
      <alignment vertical="center"/>
      <protection locked="0"/>
    </xf>
    <xf numFmtId="0" fontId="19" fillId="0" borderId="27" xfId="30" applyFont="1" applyBorder="1" applyAlignment="1" applyProtection="1">
      <alignment vertical="center"/>
      <protection locked="0"/>
    </xf>
    <xf numFmtId="0" fontId="19" fillId="0" borderId="28" xfId="30" applyFont="1" applyBorder="1" applyAlignment="1" applyProtection="1">
      <alignment vertical="center"/>
      <protection locked="0"/>
    </xf>
    <xf numFmtId="0" fontId="19" fillId="0" borderId="28" xfId="30" applyFont="1" applyBorder="1" applyAlignment="1" applyProtection="1">
      <alignment vertical="center" wrapText="1"/>
      <protection locked="0"/>
    </xf>
    <xf numFmtId="0" fontId="18" fillId="0" borderId="37" xfId="30" applyFont="1" applyBorder="1" applyAlignment="1" applyProtection="1">
      <alignment vertical="center"/>
      <protection locked="0"/>
    </xf>
    <xf numFmtId="0" fontId="18" fillId="0" borderId="24" xfId="30" applyFont="1" applyBorder="1" applyAlignment="1" applyProtection="1">
      <alignment vertical="center"/>
      <protection locked="0"/>
    </xf>
    <xf numFmtId="0" fontId="18" fillId="0" borderId="25" xfId="30" applyFont="1" applyBorder="1" applyAlignment="1" applyProtection="1">
      <alignment vertical="center"/>
      <protection locked="0"/>
    </xf>
    <xf numFmtId="0" fontId="18" fillId="0" borderId="25" xfId="30" applyFont="1" applyBorder="1" applyAlignment="1" applyProtection="1">
      <alignment vertical="center" wrapText="1"/>
      <protection locked="0"/>
    </xf>
    <xf numFmtId="0" fontId="0" fillId="0" borderId="9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46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44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56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58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0" fontId="0" fillId="0" borderId="0" xfId="0" applyAlignment="1" applyProtection="1">
      <alignment vertical="center" wrapText="1"/>
      <protection hidden="1"/>
    </xf>
    <xf numFmtId="0" fontId="50" fillId="0" borderId="0" xfId="0" applyFont="1" applyAlignment="1" applyProtection="1">
      <alignment vertical="center" wrapText="1"/>
      <protection hidden="1"/>
    </xf>
    <xf numFmtId="0" fontId="52" fillId="0" borderId="107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 wrapText="1"/>
    </xf>
    <xf numFmtId="0" fontId="45" fillId="8" borderId="103" xfId="0" applyFont="1" applyFill="1" applyBorder="1" applyAlignment="1">
      <alignment vertical="center" wrapText="1"/>
    </xf>
    <xf numFmtId="0" fontId="100" fillId="0" borderId="0" xfId="0" applyFont="1"/>
    <xf numFmtId="0" fontId="24" fillId="7" borderId="107" xfId="0" applyFont="1" applyFill="1" applyBorder="1" applyAlignment="1" applyProtection="1">
      <alignment horizontal="right" vertical="center"/>
      <protection locked="0"/>
    </xf>
    <xf numFmtId="0" fontId="24" fillId="7" borderId="18" xfId="0" applyFont="1" applyFill="1" applyBorder="1" applyAlignment="1" applyProtection="1">
      <alignment horizontal="right" vertical="center"/>
      <protection locked="0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10" fontId="24" fillId="0" borderId="8" xfId="2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0" fontId="7" fillId="0" borderId="70" xfId="0" applyFont="1" applyBorder="1" applyAlignment="1" applyProtection="1">
      <alignment vertical="top" wrapText="1" shrinkToFit="1"/>
      <protection locked="0"/>
    </xf>
    <xf numFmtId="172" fontId="10" fillId="0" borderId="71" xfId="0" applyNumberFormat="1" applyFont="1" applyBorder="1" applyAlignment="1" applyProtection="1">
      <alignment vertical="top" shrinkToFit="1"/>
      <protection locked="0"/>
    </xf>
    <xf numFmtId="172" fontId="10" fillId="0" borderId="71" xfId="0" applyNumberFormat="1" applyFont="1" applyBorder="1" applyAlignment="1" applyProtection="1">
      <alignment horizontal="center" vertical="top" shrinkToFit="1"/>
      <protection locked="0"/>
    </xf>
    <xf numFmtId="172" fontId="10" fillId="0" borderId="71" xfId="0" applyNumberFormat="1" applyFont="1" applyBorder="1" applyAlignment="1" applyProtection="1">
      <alignment vertical="top" wrapText="1" shrinkToFit="1"/>
      <protection locked="0"/>
    </xf>
    <xf numFmtId="172" fontId="10" fillId="7" borderId="75" xfId="0" applyNumberFormat="1" applyFont="1" applyFill="1" applyBorder="1" applyAlignment="1" applyProtection="1">
      <alignment vertical="top" shrinkToFit="1"/>
      <protection locked="0"/>
    </xf>
    <xf numFmtId="0" fontId="24" fillId="7" borderId="103" xfId="0" applyFont="1" applyFill="1" applyBorder="1" applyAlignment="1" applyProtection="1">
      <alignment horizontal="right" vertical="center"/>
      <protection locked="0"/>
    </xf>
    <xf numFmtId="0" fontId="23" fillId="7" borderId="107" xfId="0" applyFont="1" applyFill="1" applyBorder="1" applyAlignment="1" applyProtection="1">
      <alignment horizontal="right" vertical="center"/>
      <protection locked="0"/>
    </xf>
    <xf numFmtId="0" fontId="23" fillId="7" borderId="27" xfId="0" applyFont="1" applyFill="1" applyBorder="1" applyAlignment="1" applyProtection="1">
      <alignment horizontal="right" vertical="center"/>
      <protection locked="0"/>
    </xf>
    <xf numFmtId="0" fontId="24" fillId="7" borderId="111" xfId="0" applyFont="1" applyFill="1" applyBorder="1" applyAlignment="1" applyProtection="1">
      <alignment horizontal="right" vertical="center"/>
      <protection locked="0"/>
    </xf>
    <xf numFmtId="0" fontId="24" fillId="7" borderId="19" xfId="0" applyFont="1" applyFill="1" applyBorder="1" applyAlignment="1" applyProtection="1">
      <alignment horizontal="right" vertical="center"/>
      <protection locked="0"/>
    </xf>
    <xf numFmtId="0" fontId="24" fillId="7" borderId="123" xfId="0" applyFont="1" applyFill="1" applyBorder="1" applyAlignment="1" applyProtection="1">
      <alignment horizontal="right" vertical="center"/>
      <protection locked="0"/>
    </xf>
    <xf numFmtId="0" fontId="24" fillId="7" borderId="24" xfId="0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wrapText="1"/>
      <protection locked="0"/>
    </xf>
    <xf numFmtId="0" fontId="24" fillId="7" borderId="6" xfId="0" applyFont="1" applyFill="1" applyBorder="1" applyAlignment="1" applyProtection="1">
      <alignment horizontal="right" vertical="center"/>
      <protection locked="0"/>
    </xf>
    <xf numFmtId="0" fontId="22" fillId="7" borderId="6" xfId="0" applyFont="1" applyFill="1" applyBorder="1" applyProtection="1">
      <protection locked="0"/>
    </xf>
    <xf numFmtId="0" fontId="22" fillId="7" borderId="107" xfId="0" applyFont="1" applyFill="1" applyBorder="1" applyProtection="1">
      <protection locked="0"/>
    </xf>
    <xf numFmtId="0" fontId="7" fillId="0" borderId="73" xfId="0" applyFont="1" applyBorder="1" applyAlignment="1" applyProtection="1">
      <alignment vertical="top" wrapText="1" shrinkToFit="1"/>
      <protection locked="0"/>
    </xf>
    <xf numFmtId="172" fontId="10" fillId="0" borderId="75" xfId="0" applyNumberFormat="1" applyFont="1" applyBorder="1" applyAlignment="1" applyProtection="1">
      <alignment vertical="top" shrinkToFit="1"/>
      <protection locked="0"/>
    </xf>
    <xf numFmtId="172" fontId="10" fillId="0" borderId="75" xfId="0" applyNumberFormat="1" applyFont="1" applyBorder="1" applyAlignment="1" applyProtection="1">
      <alignment horizontal="center" vertical="top" shrinkToFit="1"/>
      <protection locked="0"/>
    </xf>
    <xf numFmtId="172" fontId="10" fillId="0" borderId="75" xfId="0" applyNumberFormat="1" applyFont="1" applyBorder="1" applyAlignment="1" applyProtection="1">
      <alignment vertical="top" wrapText="1" shrinkToFit="1"/>
      <protection locked="0"/>
    </xf>
    <xf numFmtId="0" fontId="22" fillId="7" borderId="47" xfId="0" applyFont="1" applyFill="1" applyBorder="1" applyProtection="1">
      <protection locked="0"/>
    </xf>
    <xf numFmtId="0" fontId="22" fillId="7" borderId="103" xfId="0" applyFont="1" applyFill="1" applyBorder="1" applyProtection="1">
      <protection locked="0"/>
    </xf>
    <xf numFmtId="0" fontId="7" fillId="0" borderId="74" xfId="0" applyFont="1" applyBorder="1" applyAlignment="1" applyProtection="1">
      <alignment vertical="top" wrapText="1" shrinkToFit="1"/>
      <protection locked="0"/>
    </xf>
    <xf numFmtId="172" fontId="10" fillId="0" borderId="76" xfId="0" applyNumberFormat="1" applyFont="1" applyBorder="1" applyAlignment="1" applyProtection="1">
      <alignment vertical="top" shrinkToFit="1"/>
      <protection locked="0"/>
    </xf>
    <xf numFmtId="172" fontId="10" fillId="14" borderId="76" xfId="0" applyNumberFormat="1" applyFont="1" applyFill="1" applyBorder="1" applyAlignment="1" applyProtection="1">
      <alignment horizontal="center" vertical="top" shrinkToFit="1"/>
      <protection locked="0"/>
    </xf>
    <xf numFmtId="172" fontId="10" fillId="14" borderId="76" xfId="0" applyNumberFormat="1" applyFont="1" applyFill="1" applyBorder="1" applyAlignment="1" applyProtection="1">
      <alignment vertical="top" wrapText="1" shrinkToFit="1"/>
      <protection locked="0"/>
    </xf>
    <xf numFmtId="172" fontId="10" fillId="14" borderId="76" xfId="0" applyNumberFormat="1" applyFont="1" applyFill="1" applyBorder="1" applyAlignment="1" applyProtection="1">
      <alignment vertical="top" shrinkToFit="1"/>
      <protection locked="0"/>
    </xf>
    <xf numFmtId="172" fontId="10" fillId="15" borderId="76" xfId="0" applyNumberFormat="1" applyFont="1" applyFill="1" applyBorder="1" applyAlignment="1" applyProtection="1">
      <alignment vertical="top" shrinkToFit="1"/>
      <protection locked="0"/>
    </xf>
    <xf numFmtId="0" fontId="7" fillId="0" borderId="72" xfId="0" applyFont="1" applyBorder="1" applyAlignment="1" applyProtection="1">
      <alignment vertical="top" wrapText="1" shrinkToFit="1"/>
      <protection locked="0"/>
    </xf>
    <xf numFmtId="172" fontId="10" fillId="0" borderId="77" xfId="0" applyNumberFormat="1" applyFont="1" applyBorder="1" applyAlignment="1" applyProtection="1">
      <alignment vertical="top" shrinkToFit="1"/>
      <protection locked="0"/>
    </xf>
    <xf numFmtId="172" fontId="10" fillId="0" borderId="77" xfId="0" applyNumberFormat="1" applyFont="1" applyBorder="1" applyAlignment="1" applyProtection="1">
      <alignment horizontal="center" vertical="top" shrinkToFit="1"/>
      <protection locked="0"/>
    </xf>
    <xf numFmtId="172" fontId="10" fillId="0" borderId="77" xfId="0" applyNumberFormat="1" applyFont="1" applyBorder="1" applyAlignment="1" applyProtection="1">
      <alignment vertical="top" wrapText="1" shrinkToFit="1"/>
      <protection locked="0"/>
    </xf>
    <xf numFmtId="172" fontId="10" fillId="15" borderId="77" xfId="0" applyNumberFormat="1" applyFont="1" applyFill="1" applyBorder="1" applyAlignment="1" applyProtection="1">
      <alignment vertical="top" shrinkToFit="1"/>
      <protection locked="0"/>
    </xf>
    <xf numFmtId="172" fontId="10" fillId="15" borderId="75" xfId="0" applyNumberFormat="1" applyFont="1" applyFill="1" applyBorder="1" applyAlignment="1" applyProtection="1">
      <alignment vertical="top" shrinkToFit="1"/>
      <protection locked="0"/>
    </xf>
    <xf numFmtId="0" fontId="23" fillId="7" borderId="6" xfId="0" applyFont="1" applyFill="1" applyBorder="1" applyAlignment="1" applyProtection="1">
      <alignment horizontal="right" vertical="center"/>
      <protection locked="0"/>
    </xf>
    <xf numFmtId="0" fontId="46" fillId="0" borderId="0" xfId="0" applyFont="1" applyProtection="1">
      <protection locked="0"/>
    </xf>
    <xf numFmtId="0" fontId="23" fillId="7" borderId="47" xfId="0" applyFont="1" applyFill="1" applyBorder="1" applyAlignment="1" applyProtection="1">
      <alignment horizontal="right" vertical="center"/>
      <protection locked="0"/>
    </xf>
    <xf numFmtId="0" fontId="23" fillId="7" borderId="103" xfId="0" applyFont="1" applyFill="1" applyBorder="1" applyAlignment="1" applyProtection="1">
      <alignment horizontal="right" vertical="center"/>
      <protection locked="0"/>
    </xf>
    <xf numFmtId="172" fontId="10" fillId="14" borderId="75" xfId="0" applyNumberFormat="1" applyFont="1" applyFill="1" applyBorder="1" applyAlignment="1" applyProtection="1">
      <alignment horizontal="center" vertical="top" shrinkToFit="1"/>
      <protection locked="0"/>
    </xf>
    <xf numFmtId="172" fontId="10" fillId="14" borderId="75" xfId="0" applyNumberFormat="1" applyFont="1" applyFill="1" applyBorder="1" applyAlignment="1" applyProtection="1">
      <alignment vertical="top" wrapText="1" shrinkToFit="1"/>
      <protection locked="0"/>
    </xf>
    <xf numFmtId="172" fontId="10" fillId="14" borderId="75" xfId="0" applyNumberFormat="1" applyFont="1" applyFill="1" applyBorder="1" applyAlignment="1" applyProtection="1">
      <alignment vertical="top" shrinkToFit="1"/>
      <protection locked="0"/>
    </xf>
    <xf numFmtId="0" fontId="24" fillId="7" borderId="47" xfId="0" applyFont="1" applyFill="1" applyBorder="1" applyAlignment="1" applyProtection="1">
      <alignment horizontal="right" vertical="center"/>
      <protection locked="0"/>
    </xf>
    <xf numFmtId="0" fontId="24" fillId="7" borderId="27" xfId="0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/>
      <protection locked="0"/>
    </xf>
    <xf numFmtId="10" fontId="22" fillId="0" borderId="0" xfId="2" applyNumberFormat="1" applyFont="1" applyAlignment="1" applyProtection="1">
      <alignment horizontal="center"/>
      <protection locked="0"/>
    </xf>
    <xf numFmtId="172" fontId="10" fillId="11" borderId="71" xfId="0" applyNumberFormat="1" applyFont="1" applyFill="1" applyBorder="1" applyAlignment="1" applyProtection="1">
      <alignment vertical="top" shrinkToFit="1"/>
      <protection locked="0"/>
    </xf>
    <xf numFmtId="172" fontId="10" fillId="11" borderId="71" xfId="0" applyNumberFormat="1" applyFont="1" applyFill="1" applyBorder="1" applyAlignment="1" applyProtection="1">
      <alignment horizontal="center" vertical="top" shrinkToFit="1"/>
      <protection locked="0"/>
    </xf>
    <xf numFmtId="172" fontId="10" fillId="11" borderId="71" xfId="0" applyNumberFormat="1" applyFont="1" applyFill="1" applyBorder="1" applyAlignment="1" applyProtection="1">
      <alignment vertical="top" wrapText="1" shrinkToFit="1"/>
      <protection locked="0"/>
    </xf>
    <xf numFmtId="0" fontId="24" fillId="7" borderId="51" xfId="0" applyFont="1" applyFill="1" applyBorder="1" applyAlignment="1" applyProtection="1">
      <alignment horizontal="right" vertical="center"/>
      <protection locked="0"/>
    </xf>
    <xf numFmtId="0" fontId="24" fillId="7" borderId="0" xfId="0" applyFont="1" applyFill="1" applyBorder="1" applyAlignment="1" applyProtection="1">
      <alignment horizontal="right" vertical="center"/>
      <protection locked="0"/>
    </xf>
    <xf numFmtId="10" fontId="24" fillId="0" borderId="0" xfId="2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Protection="1">
      <protection locked="0"/>
    </xf>
    <xf numFmtId="0" fontId="7" fillId="7" borderId="21" xfId="0" applyFont="1" applyFill="1" applyBorder="1" applyAlignment="1" applyProtection="1">
      <alignment vertical="top" shrinkToFit="1"/>
      <protection locked="0"/>
    </xf>
    <xf numFmtId="0" fontId="24" fillId="7" borderId="18" xfId="0" applyFont="1" applyFill="1" applyBorder="1" applyAlignment="1" applyProtection="1">
      <alignment horizontal="right" vertical="center" wrapText="1"/>
      <protection locked="0"/>
    </xf>
    <xf numFmtId="0" fontId="7" fillId="7" borderId="23" xfId="0" applyFont="1" applyFill="1" applyBorder="1" applyAlignment="1" applyProtection="1">
      <alignment horizontal="center" vertical="top" wrapText="1"/>
      <protection locked="0"/>
    </xf>
    <xf numFmtId="0" fontId="24" fillId="7" borderId="19" xfId="0" applyFont="1" applyFill="1" applyBorder="1" applyAlignment="1" applyProtection="1">
      <alignment horizontal="right" vertical="center" wrapText="1"/>
      <protection locked="0"/>
    </xf>
    <xf numFmtId="0" fontId="7" fillId="0" borderId="70" xfId="0" applyFont="1" applyBorder="1" applyAlignment="1" applyProtection="1">
      <alignment vertical="top" wrapText="1"/>
      <protection locked="0"/>
    </xf>
    <xf numFmtId="0" fontId="24" fillId="7" borderId="21" xfId="0" applyFont="1" applyFill="1" applyBorder="1" applyAlignment="1" applyProtection="1">
      <alignment horizontal="center" vertical="center" wrapText="1"/>
      <protection locked="0"/>
    </xf>
    <xf numFmtId="0" fontId="24" fillId="7" borderId="22" xfId="0" applyFont="1" applyFill="1" applyBorder="1" applyAlignment="1" applyProtection="1">
      <alignment horizontal="center" vertical="center" wrapText="1"/>
      <protection locked="0"/>
    </xf>
    <xf numFmtId="0" fontId="24" fillId="7" borderId="6" xfId="0" applyFont="1" applyFill="1" applyBorder="1" applyAlignment="1" applyProtection="1">
      <alignment horizontal="right" vertical="center" wrapText="1"/>
      <protection locked="0"/>
    </xf>
    <xf numFmtId="0" fontId="24" fillId="7" borderId="23" xfId="0" applyFont="1" applyFill="1" applyBorder="1" applyAlignment="1" applyProtection="1">
      <alignment horizontal="center" vertical="center" wrapText="1"/>
      <protection locked="0"/>
    </xf>
    <xf numFmtId="172" fontId="46" fillId="8" borderId="27" xfId="0" applyNumberFormat="1" applyFont="1" applyFill="1" applyBorder="1" applyAlignment="1" applyProtection="1">
      <alignment horizontal="right" vertical="center"/>
      <protection locked="0"/>
    </xf>
    <xf numFmtId="0" fontId="46" fillId="8" borderId="27" xfId="0" applyFont="1" applyFill="1" applyBorder="1" applyAlignment="1" applyProtection="1">
      <alignment horizontal="center" vertical="center"/>
      <protection locked="0"/>
    </xf>
    <xf numFmtId="10" fontId="46" fillId="8" borderId="28" xfId="2" applyNumberFormat="1" applyFont="1" applyFill="1" applyBorder="1" applyAlignment="1" applyProtection="1">
      <alignment horizontal="center" vertical="center"/>
      <protection locked="0"/>
    </xf>
    <xf numFmtId="172" fontId="22" fillId="7" borderId="107" xfId="0" applyNumberFormat="1" applyFont="1" applyFill="1" applyBorder="1" applyProtection="1">
      <protection locked="0"/>
    </xf>
    <xf numFmtId="0" fontId="22" fillId="0" borderId="0" xfId="0" applyFont="1" applyProtection="1"/>
    <xf numFmtId="0" fontId="22" fillId="0" borderId="107" xfId="0" applyFont="1" applyBorder="1" applyAlignment="1" applyProtection="1">
      <alignment horizontal="center" wrapText="1"/>
    </xf>
    <xf numFmtId="0" fontId="48" fillId="0" borderId="29" xfId="0" applyFont="1" applyFill="1" applyBorder="1" applyAlignment="1" applyProtection="1">
      <alignment wrapText="1"/>
    </xf>
    <xf numFmtId="0" fontId="47" fillId="7" borderId="26" xfId="0" applyFont="1" applyFill="1" applyBorder="1" applyAlignment="1" applyProtection="1">
      <alignment horizontal="center" vertical="center"/>
    </xf>
    <xf numFmtId="0" fontId="47" fillId="7" borderId="27" xfId="0" applyFont="1" applyFill="1" applyBorder="1" applyAlignment="1" applyProtection="1">
      <alignment horizontal="center" vertical="center" wrapText="1"/>
    </xf>
    <xf numFmtId="0" fontId="47" fillId="7" borderId="27" xfId="0" applyFont="1" applyFill="1" applyBorder="1" applyAlignment="1" applyProtection="1">
      <alignment horizontal="center" vertical="center"/>
    </xf>
    <xf numFmtId="0" fontId="47" fillId="8" borderId="27" xfId="0" applyFont="1" applyFill="1" applyBorder="1" applyAlignment="1" applyProtection="1">
      <alignment horizontal="center" vertical="center"/>
    </xf>
    <xf numFmtId="10" fontId="47" fillId="8" borderId="28" xfId="2" applyNumberFormat="1" applyFont="1" applyFill="1" applyBorder="1" applyAlignment="1" applyProtection="1">
      <alignment horizontal="center" vertical="center"/>
    </xf>
    <xf numFmtId="0" fontId="45" fillId="8" borderId="103" xfId="0" applyFont="1" applyFill="1" applyBorder="1" applyAlignment="1" applyProtection="1">
      <alignment vertical="center" wrapText="1"/>
    </xf>
    <xf numFmtId="0" fontId="11" fillId="8" borderId="103" xfId="0" applyFont="1" applyFill="1" applyBorder="1" applyAlignment="1" applyProtection="1">
      <alignment vertical="center" shrinkToFit="1"/>
    </xf>
    <xf numFmtId="0" fontId="11" fillId="8" borderId="6" xfId="0" applyFont="1" applyFill="1" applyBorder="1" applyAlignment="1" applyProtection="1">
      <alignment horizontal="center" vertical="center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6" xfId="0" applyFont="1" applyFill="1" applyBorder="1" applyAlignment="1" applyProtection="1">
      <alignment horizontal="center" vertical="center" shrinkToFit="1"/>
    </xf>
    <xf numFmtId="0" fontId="14" fillId="0" borderId="0" xfId="9" applyAlignment="1" applyProtection="1"/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/>
    </xf>
    <xf numFmtId="0" fontId="46" fillId="8" borderId="2" xfId="0" applyFont="1" applyFill="1" applyBorder="1" applyAlignment="1">
      <alignment horizontal="left"/>
    </xf>
    <xf numFmtId="0" fontId="52" fillId="0" borderId="107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/>
    </xf>
    <xf numFmtId="0" fontId="22" fillId="0" borderId="0" xfId="0" applyFont="1" applyAlignment="1">
      <alignment horizontal="left" wrapText="1"/>
    </xf>
    <xf numFmtId="0" fontId="27" fillId="0" borderId="0" xfId="5" applyFont="1" applyAlignment="1">
      <alignment horizontal="left" wrapText="1"/>
    </xf>
    <xf numFmtId="0" fontId="22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99" fillId="0" borderId="0" xfId="0" applyFont="1" applyBorder="1" applyAlignment="1">
      <alignment vertical="center" wrapText="1"/>
    </xf>
    <xf numFmtId="0" fontId="99" fillId="0" borderId="5" xfId="0" applyFont="1" applyBorder="1" applyAlignment="1">
      <alignment vertical="center" wrapText="1"/>
    </xf>
    <xf numFmtId="0" fontId="99" fillId="0" borderId="4" xfId="0" applyFont="1" applyBorder="1" applyAlignment="1">
      <alignment vertical="center" wrapText="1"/>
    </xf>
    <xf numFmtId="3" fontId="10" fillId="7" borderId="6" xfId="5" applyNumberFormat="1" applyFont="1" applyFill="1" applyBorder="1" applyProtection="1">
      <protection locked="0"/>
    </xf>
    <xf numFmtId="0" fontId="10" fillId="7" borderId="107" xfId="5" applyFont="1" applyFill="1" applyBorder="1" applyProtection="1">
      <protection locked="0"/>
    </xf>
    <xf numFmtId="0" fontId="10" fillId="0" borderId="107" xfId="5" applyFont="1" applyBorder="1" applyProtection="1">
      <protection locked="0"/>
    </xf>
    <xf numFmtId="0" fontId="10" fillId="7" borderId="121" xfId="5" applyFont="1" applyFill="1" applyBorder="1" applyProtection="1">
      <protection locked="0"/>
    </xf>
    <xf numFmtId="0" fontId="10" fillId="0" borderId="120" xfId="5" applyFont="1" applyBorder="1"/>
    <xf numFmtId="3" fontId="10" fillId="7" borderId="107" xfId="5" applyNumberFormat="1" applyFont="1" applyFill="1" applyBorder="1" applyProtection="1">
      <protection locked="0"/>
    </xf>
    <xf numFmtId="3" fontId="10" fillId="7" borderId="10" xfId="5" applyNumberFormat="1" applyFont="1" applyFill="1" applyBorder="1" applyProtection="1">
      <protection locked="0"/>
    </xf>
    <xf numFmtId="3" fontId="10" fillId="7" borderId="121" xfId="5" applyNumberFormat="1" applyFont="1" applyFill="1" applyBorder="1" applyProtection="1">
      <protection locked="0"/>
    </xf>
    <xf numFmtId="0" fontId="22" fillId="0" borderId="109" xfId="9" applyFont="1" applyBorder="1" applyAlignment="1" applyProtection="1">
      <alignment horizontal="justify" vertical="center" wrapText="1"/>
      <protection locked="0"/>
    </xf>
    <xf numFmtId="0" fontId="22" fillId="0" borderId="136" xfId="9" applyFont="1" applyBorder="1" applyAlignment="1" applyProtection="1">
      <alignment horizontal="justify" vertical="center" wrapText="1"/>
      <protection locked="0"/>
    </xf>
    <xf numFmtId="0" fontId="107" fillId="0" borderId="14" xfId="38" applyBorder="1" applyAlignment="1" applyProtection="1">
      <alignment horizontal="justify" vertical="center" wrapText="1"/>
      <protection locked="0"/>
    </xf>
    <xf numFmtId="0" fontId="107" fillId="0" borderId="105" xfId="38" applyBorder="1" applyAlignment="1" applyProtection="1">
      <alignment horizontal="justify" vertical="center" wrapText="1"/>
      <protection locked="0"/>
    </xf>
    <xf numFmtId="0" fontId="22" fillId="0" borderId="105" xfId="9" applyFont="1" applyBorder="1" applyAlignment="1" applyProtection="1">
      <alignment horizontal="justify" vertical="center" wrapText="1"/>
      <protection locked="0"/>
    </xf>
    <xf numFmtId="0" fontId="22" fillId="0" borderId="14" xfId="0" applyFont="1" applyBorder="1" applyAlignment="1">
      <alignment wrapText="1"/>
    </xf>
    <xf numFmtId="0" fontId="22" fillId="0" borderId="105" xfId="0" applyFont="1" applyBorder="1" applyAlignment="1">
      <alignment wrapText="1"/>
    </xf>
    <xf numFmtId="0" fontId="22" fillId="0" borderId="105" xfId="0" applyFont="1" applyBorder="1" applyAlignment="1">
      <alignment vertical="top" wrapText="1"/>
    </xf>
    <xf numFmtId="0" fontId="22" fillId="0" borderId="16" xfId="0" applyFont="1" applyBorder="1" applyAlignment="1">
      <alignment wrapText="1"/>
    </xf>
    <xf numFmtId="175" fontId="1" fillId="0" borderId="121" xfId="1" applyNumberFormat="1" applyFont="1" applyBorder="1"/>
    <xf numFmtId="0" fontId="0" fillId="0" borderId="123" xfId="0" applyBorder="1"/>
    <xf numFmtId="175" fontId="1" fillId="0" borderId="12" xfId="1" applyNumberFormat="1" applyFont="1" applyBorder="1"/>
    <xf numFmtId="0" fontId="0" fillId="0" borderId="121" xfId="0" applyBorder="1"/>
    <xf numFmtId="0" fontId="2" fillId="11" borderId="110" xfId="0" applyFont="1" applyFill="1" applyBorder="1" applyAlignment="1">
      <alignment horizontal="center" wrapText="1"/>
    </xf>
    <xf numFmtId="0" fontId="0" fillId="11" borderId="107" xfId="0" applyFill="1" applyBorder="1" applyAlignment="1">
      <alignment horizontal="center" vertical="center"/>
    </xf>
    <xf numFmtId="0" fontId="0" fillId="11" borderId="121" xfId="0" applyFill="1" applyBorder="1"/>
    <xf numFmtId="0" fontId="24" fillId="7" borderId="111" xfId="0" applyFont="1" applyFill="1" applyBorder="1" applyAlignment="1">
      <alignment horizontal="right" vertical="center"/>
    </xf>
    <xf numFmtId="0" fontId="108" fillId="7" borderId="107" xfId="0" applyFont="1" applyFill="1" applyBorder="1" applyAlignment="1">
      <alignment horizontal="right" vertical="center"/>
    </xf>
    <xf numFmtId="0" fontId="108" fillId="7" borderId="111" xfId="0" applyFont="1" applyFill="1" applyBorder="1" applyAlignment="1">
      <alignment horizontal="right" vertical="center"/>
    </xf>
    <xf numFmtId="0" fontId="24" fillId="7" borderId="27" xfId="0" applyFont="1" applyFill="1" applyBorder="1" applyAlignment="1">
      <alignment horizontal="right" vertical="center"/>
    </xf>
    <xf numFmtId="0" fontId="0" fillId="7" borderId="57" xfId="0" applyFont="1" applyFill="1" applyBorder="1"/>
    <xf numFmtId="0" fontId="0" fillId="7" borderId="119" xfId="0" applyFont="1" applyFill="1" applyBorder="1"/>
    <xf numFmtId="0" fontId="0" fillId="7" borderId="119" xfId="0" applyNumberFormat="1" applyFont="1" applyFill="1" applyBorder="1"/>
    <xf numFmtId="177" fontId="10" fillId="11" borderId="6" xfId="31" applyNumberFormat="1" applyFont="1" applyFill="1" applyBorder="1"/>
    <xf numFmtId="171" fontId="33" fillId="11" borderId="6" xfId="4" applyNumberFormat="1" applyFont="1" applyFill="1" applyBorder="1"/>
    <xf numFmtId="9" fontId="81" fillId="44" borderId="96" xfId="0" applyNumberFormat="1" applyFont="1" applyFill="1" applyBorder="1" applyAlignment="1">
      <alignment wrapText="1"/>
    </xf>
    <xf numFmtId="179" fontId="84" fillId="41" borderId="151" xfId="0" applyNumberFormat="1" applyFont="1" applyFill="1" applyBorder="1" applyAlignment="1"/>
    <xf numFmtId="179" fontId="80" fillId="43" borderId="96" xfId="0" applyNumberFormat="1" applyFont="1" applyFill="1" applyBorder="1" applyAlignment="1">
      <alignment wrapText="1"/>
    </xf>
    <xf numFmtId="179" fontId="79" fillId="41" borderId="152" xfId="0" applyNumberFormat="1" applyFont="1" applyFill="1" applyBorder="1" applyAlignment="1"/>
    <xf numFmtId="179" fontId="79" fillId="41" borderId="153" xfId="0" applyNumberFormat="1" applyFont="1" applyFill="1" applyBorder="1" applyAlignment="1"/>
    <xf numFmtId="179" fontId="79" fillId="41" borderId="154" xfId="0" applyNumberFormat="1" applyFont="1" applyFill="1" applyBorder="1" applyAlignment="1"/>
    <xf numFmtId="179" fontId="81" fillId="0" borderId="155" xfId="0" applyNumberFormat="1" applyFont="1" applyFill="1" applyBorder="1" applyAlignment="1">
      <alignment wrapText="1"/>
    </xf>
    <xf numFmtId="179" fontId="79" fillId="41" borderId="151" xfId="0" applyNumberFormat="1" applyFont="1" applyFill="1" applyBorder="1" applyAlignment="1"/>
    <xf numFmtId="179" fontId="79" fillId="0" borderId="151" xfId="0" applyNumberFormat="1" applyFont="1" applyFill="1" applyBorder="1" applyAlignment="1"/>
    <xf numFmtId="179" fontId="79" fillId="45" borderId="96" xfId="0" applyNumberFormat="1" applyFont="1" applyFill="1" applyBorder="1" applyAlignment="1">
      <alignment horizontal="left" wrapText="1"/>
    </xf>
    <xf numFmtId="179" fontId="81" fillId="44" borderId="96" xfId="0" applyNumberFormat="1" applyFont="1" applyFill="1" applyBorder="1" applyAlignment="1">
      <alignment wrapText="1"/>
    </xf>
    <xf numFmtId="179" fontId="79" fillId="45" borderId="96" xfId="0" applyNumberFormat="1" applyFont="1" applyFill="1" applyBorder="1" applyAlignment="1">
      <alignment wrapText="1"/>
    </xf>
    <xf numFmtId="179" fontId="81" fillId="0" borderId="96" xfId="0" applyNumberFormat="1" applyFont="1" applyFill="1" applyBorder="1" applyAlignment="1">
      <alignment wrapText="1"/>
    </xf>
    <xf numFmtId="179" fontId="81" fillId="42" borderId="96" xfId="0" applyNumberFormat="1" applyFont="1" applyFill="1" applyBorder="1" applyAlignment="1">
      <alignment horizontal="center" vertical="center" wrapText="1"/>
    </xf>
    <xf numFmtId="179" fontId="79" fillId="41" borderId="156" xfId="0" applyNumberFormat="1" applyFont="1" applyFill="1" applyBorder="1" applyAlignment="1"/>
    <xf numFmtId="179" fontId="79" fillId="41" borderId="157" xfId="0" applyNumberFormat="1" applyFont="1" applyFill="1" applyBorder="1" applyAlignment="1"/>
    <xf numFmtId="179" fontId="79" fillId="41" borderId="158" xfId="0" applyNumberFormat="1" applyFont="1" applyFill="1" applyBorder="1" applyAlignment="1"/>
    <xf numFmtId="9" fontId="81" fillId="43" borderId="96" xfId="0" applyNumberFormat="1" applyFont="1" applyFill="1" applyBorder="1" applyAlignment="1">
      <alignment wrapText="1"/>
    </xf>
    <xf numFmtId="179" fontId="80" fillId="41" borderId="151" xfId="0" applyNumberFormat="1" applyFont="1" applyFill="1" applyBorder="1" applyAlignment="1"/>
    <xf numFmtId="179" fontId="81" fillId="41" borderId="151" xfId="0" applyNumberFormat="1" applyFont="1" applyFill="1" applyBorder="1" applyAlignment="1"/>
    <xf numFmtId="179" fontId="82" fillId="43" borderId="96" xfId="0" applyNumberFormat="1" applyFont="1" applyFill="1" applyBorder="1" applyAlignment="1">
      <alignment wrapText="1"/>
    </xf>
    <xf numFmtId="179" fontId="81" fillId="41" borderId="0" xfId="0" applyNumberFormat="1" applyFont="1" applyFill="1" applyBorder="1" applyAlignment="1"/>
    <xf numFmtId="9" fontId="81" fillId="44" borderId="99" xfId="0" applyNumberFormat="1" applyFont="1" applyFill="1" applyBorder="1" applyAlignment="1">
      <alignment wrapText="1"/>
    </xf>
    <xf numFmtId="179" fontId="81" fillId="44" borderId="99" xfId="0" applyNumberFormat="1" applyFont="1" applyFill="1" applyBorder="1" applyAlignment="1">
      <alignment wrapText="1"/>
    </xf>
    <xf numFmtId="179" fontId="82" fillId="44" borderId="99" xfId="0" applyNumberFormat="1" applyFont="1" applyFill="1" applyBorder="1" applyAlignment="1">
      <alignment wrapText="1"/>
    </xf>
    <xf numFmtId="9" fontId="81" fillId="0" borderId="96" xfId="0" applyNumberFormat="1" applyFont="1" applyFill="1" applyBorder="1" applyAlignment="1">
      <alignment wrapText="1"/>
    </xf>
    <xf numFmtId="179" fontId="83" fillId="0" borderId="96" xfId="0" applyNumberFormat="1" applyFont="1" applyFill="1" applyBorder="1" applyAlignment="1">
      <alignment wrapText="1"/>
    </xf>
    <xf numFmtId="9" fontId="81" fillId="43" borderId="96" xfId="2" applyFont="1" applyFill="1" applyBorder="1" applyAlignment="1">
      <alignment wrapText="1"/>
    </xf>
    <xf numFmtId="179" fontId="81" fillId="41" borderId="151" xfId="0" applyNumberFormat="1" applyFont="1" applyFill="1" applyBorder="1" applyAlignment="1">
      <alignment horizontal="center" vertical="center"/>
    </xf>
    <xf numFmtId="0" fontId="111" fillId="0" borderId="0" xfId="9" applyFont="1" applyAlignment="1"/>
    <xf numFmtId="3" fontId="73" fillId="0" borderId="107" xfId="5" quotePrefix="1" applyNumberFormat="1" applyFont="1" applyFill="1" applyBorder="1" applyAlignment="1">
      <alignment horizontal="right"/>
    </xf>
    <xf numFmtId="3" fontId="73" fillId="0" borderId="107" xfId="5" applyNumberFormat="1" applyFont="1" applyFill="1" applyBorder="1" applyAlignment="1">
      <alignment horizontal="right"/>
    </xf>
    <xf numFmtId="3" fontId="72" fillId="0" borderId="107" xfId="5" applyNumberFormat="1" applyFont="1" applyFill="1" applyBorder="1" applyAlignment="1">
      <alignment horizontal="right"/>
    </xf>
    <xf numFmtId="3" fontId="73" fillId="0" borderId="107" xfId="5" quotePrefix="1" applyNumberFormat="1" applyFont="1" applyFill="1" applyBorder="1" applyAlignment="1">
      <alignment horizontal="left"/>
    </xf>
    <xf numFmtId="3" fontId="73" fillId="0" borderId="107" xfId="5" quotePrefix="1" applyNumberFormat="1" applyFont="1" applyFill="1" applyBorder="1" applyAlignment="1">
      <alignment horizontal="left" vertical="center"/>
    </xf>
    <xf numFmtId="3" fontId="72" fillId="0" borderId="107" xfId="5" quotePrefix="1" applyNumberFormat="1" applyFont="1" applyFill="1" applyBorder="1" applyAlignment="1">
      <alignment horizontal="right"/>
    </xf>
    <xf numFmtId="3" fontId="72" fillId="0" borderId="107" xfId="5" quotePrefix="1" applyNumberFormat="1" applyFont="1" applyFill="1" applyBorder="1" applyAlignment="1">
      <alignment horizontal="left"/>
    </xf>
    <xf numFmtId="3" fontId="112" fillId="0" borderId="107" xfId="5" quotePrefix="1" applyNumberFormat="1" applyFont="1" applyFill="1" applyBorder="1" applyAlignment="1">
      <alignment horizontal="left"/>
    </xf>
    <xf numFmtId="0" fontId="65" fillId="53" borderId="107" xfId="0" applyFont="1" applyFill="1" applyBorder="1" applyAlignment="1" applyProtection="1"/>
    <xf numFmtId="3" fontId="65" fillId="53" borderId="107" xfId="0" applyNumberFormat="1" applyFont="1" applyFill="1" applyBorder="1" applyAlignment="1" applyProtection="1"/>
    <xf numFmtId="0" fontId="65" fillId="53" borderId="107" xfId="0" applyFont="1" applyFill="1" applyBorder="1" applyProtection="1">
      <protection locked="0"/>
    </xf>
    <xf numFmtId="0" fontId="65" fillId="53" borderId="107" xfId="0" applyFont="1" applyFill="1" applyBorder="1" applyProtection="1"/>
    <xf numFmtId="3" fontId="113" fillId="29" borderId="107" xfId="5" applyNumberFormat="1" applyFont="1" applyFill="1" applyBorder="1" applyProtection="1">
      <protection locked="0"/>
    </xf>
    <xf numFmtId="3" fontId="113" fillId="29" borderId="107" xfId="5" applyNumberFormat="1" applyFont="1" applyFill="1" applyBorder="1" applyProtection="1"/>
    <xf numFmtId="1" fontId="114" fillId="0" borderId="107" xfId="5" applyNumberFormat="1" applyFont="1" applyFill="1" applyBorder="1" applyAlignment="1" applyProtection="1">
      <alignment horizontal="right"/>
      <protection locked="0"/>
    </xf>
    <xf numFmtId="3" fontId="114" fillId="0" borderId="107" xfId="5" quotePrefix="1" applyNumberFormat="1" applyFont="1" applyFill="1" applyBorder="1" applyAlignment="1" applyProtection="1">
      <alignment horizontal="right"/>
      <protection locked="0"/>
    </xf>
    <xf numFmtId="3" fontId="114" fillId="0" borderId="107" xfId="5" applyNumberFormat="1" applyFont="1" applyFill="1" applyBorder="1" applyAlignment="1" applyProtection="1">
      <alignment horizontal="right"/>
      <protection locked="0"/>
    </xf>
    <xf numFmtId="3" fontId="115" fillId="0" borderId="107" xfId="5" applyNumberFormat="1" applyFont="1" applyFill="1" applyBorder="1" applyProtection="1">
      <protection locked="0"/>
    </xf>
    <xf numFmtId="3" fontId="114" fillId="0" borderId="107" xfId="5" applyNumberFormat="1" applyFont="1" applyFill="1" applyBorder="1" applyProtection="1">
      <protection locked="0"/>
    </xf>
    <xf numFmtId="3" fontId="73" fillId="0" borderId="107" xfId="5" applyNumberFormat="1" applyFont="1" applyFill="1" applyBorder="1"/>
    <xf numFmtId="3" fontId="72" fillId="0" borderId="107" xfId="5" applyNumberFormat="1" applyFont="1" applyFill="1" applyBorder="1" applyAlignment="1">
      <alignment horizontal="left"/>
    </xf>
    <xf numFmtId="1" fontId="113" fillId="0" borderId="107" xfId="5" applyNumberFormat="1" applyFont="1" applyFill="1" applyBorder="1" applyAlignment="1" applyProtection="1">
      <alignment horizontal="right"/>
      <protection locked="0"/>
    </xf>
    <xf numFmtId="3" fontId="113" fillId="0" borderId="107" xfId="5" applyNumberFormat="1" applyFont="1" applyFill="1" applyBorder="1" applyAlignment="1" applyProtection="1">
      <alignment horizontal="right"/>
      <protection locked="0"/>
    </xf>
    <xf numFmtId="3" fontId="112" fillId="0" borderId="107" xfId="5" applyNumberFormat="1" applyFont="1" applyFill="1" applyBorder="1" applyAlignment="1">
      <alignment horizontal="left"/>
    </xf>
    <xf numFmtId="3" fontId="114" fillId="33" borderId="107" xfId="5" applyNumberFormat="1" applyFont="1" applyFill="1" applyBorder="1" applyProtection="1">
      <protection locked="0"/>
    </xf>
    <xf numFmtId="3" fontId="114" fillId="33" borderId="107" xfId="5" applyNumberFormat="1" applyFont="1" applyFill="1" applyBorder="1" applyProtection="1"/>
    <xf numFmtId="3" fontId="113" fillId="54" borderId="107" xfId="5" applyNumberFormat="1" applyFont="1" applyFill="1" applyBorder="1" applyProtection="1"/>
    <xf numFmtId="3" fontId="72" fillId="0" borderId="107" xfId="5" applyNumberFormat="1" applyFont="1" applyFill="1" applyBorder="1"/>
    <xf numFmtId="3" fontId="114" fillId="0" borderId="107" xfId="5" applyNumberFormat="1" applyFont="1" applyFill="1" applyBorder="1" applyAlignment="1" applyProtection="1">
      <alignment horizontal="left"/>
      <protection locked="0"/>
    </xf>
    <xf numFmtId="3" fontId="114" fillId="54" borderId="107" xfId="5" applyNumberFormat="1" applyFont="1" applyFill="1" applyBorder="1" applyAlignment="1" applyProtection="1">
      <alignment horizontal="right"/>
    </xf>
    <xf numFmtId="3" fontId="114" fillId="54" borderId="107" xfId="5" applyNumberFormat="1" applyFont="1" applyFill="1" applyBorder="1" applyAlignment="1" applyProtection="1">
      <alignment horizontal="left"/>
    </xf>
    <xf numFmtId="3" fontId="115" fillId="0" borderId="107" xfId="5" applyNumberFormat="1" applyFont="1" applyFill="1" applyBorder="1" applyAlignment="1" applyProtection="1">
      <alignment horizontal="left"/>
      <protection locked="0"/>
    </xf>
    <xf numFmtId="1" fontId="114" fillId="0" borderId="107" xfId="5" quotePrefix="1" applyNumberFormat="1" applyFont="1" applyFill="1" applyBorder="1" applyAlignment="1" applyProtection="1">
      <alignment horizontal="right"/>
      <protection locked="0"/>
    </xf>
    <xf numFmtId="3" fontId="114" fillId="0" borderId="107" xfId="5" quotePrefix="1" applyNumberFormat="1" applyFont="1" applyFill="1" applyBorder="1" applyAlignment="1" applyProtection="1">
      <alignment horizontal="left"/>
      <protection locked="0"/>
    </xf>
    <xf numFmtId="3" fontId="114" fillId="0" borderId="107" xfId="5" quotePrefix="1" applyNumberFormat="1" applyFont="1" applyFill="1" applyBorder="1" applyAlignment="1" applyProtection="1">
      <alignment horizontal="left" wrapText="1"/>
      <protection locked="0"/>
    </xf>
    <xf numFmtId="3" fontId="113" fillId="54" borderId="107" xfId="5" applyNumberFormat="1" applyFont="1" applyFill="1" applyBorder="1" applyAlignment="1" applyProtection="1">
      <alignment horizontal="right"/>
    </xf>
    <xf numFmtId="3" fontId="113" fillId="55" borderId="107" xfId="5" applyNumberFormat="1" applyFont="1" applyFill="1" applyBorder="1" applyAlignment="1" applyProtection="1">
      <alignment horizontal="right"/>
    </xf>
    <xf numFmtId="3" fontId="113" fillId="55" borderId="107" xfId="5" applyNumberFormat="1" applyFont="1" applyFill="1" applyBorder="1" applyProtection="1"/>
    <xf numFmtId="3" fontId="113" fillId="12" borderId="107" xfId="5" applyNumberFormat="1" applyFont="1" applyFill="1" applyBorder="1" applyAlignment="1" applyProtection="1">
      <alignment horizontal="right"/>
    </xf>
    <xf numFmtId="3" fontId="113" fillId="12" borderId="107" xfId="5" applyNumberFormat="1" applyFont="1" applyFill="1" applyBorder="1" applyProtection="1"/>
    <xf numFmtId="3" fontId="113" fillId="53" borderId="107" xfId="5" quotePrefix="1" applyNumberFormat="1" applyFont="1" applyFill="1" applyBorder="1" applyAlignment="1" applyProtection="1">
      <alignment horizontal="right"/>
    </xf>
    <xf numFmtId="3" fontId="113" fillId="53" borderId="107" xfId="5" quotePrefix="1" applyNumberFormat="1" applyFont="1" applyFill="1" applyBorder="1" applyAlignment="1" applyProtection="1">
      <alignment horizontal="left"/>
    </xf>
    <xf numFmtId="3" fontId="113" fillId="29" borderId="107" xfId="5" applyNumberFormat="1" applyFont="1" applyFill="1" applyBorder="1" applyAlignment="1" applyProtection="1">
      <alignment horizontal="right"/>
      <protection locked="0"/>
    </xf>
    <xf numFmtId="3" fontId="114" fillId="51" borderId="107" xfId="5" applyNumberFormat="1" applyFont="1" applyFill="1" applyBorder="1" applyAlignment="1" applyProtection="1">
      <alignment horizontal="right"/>
      <protection locked="0"/>
    </xf>
    <xf numFmtId="3" fontId="114" fillId="51" borderId="107" xfId="5" applyNumberFormat="1" applyFont="1" applyFill="1" applyBorder="1" applyProtection="1"/>
    <xf numFmtId="3" fontId="113" fillId="29" borderId="107" xfId="5" applyNumberFormat="1" applyFont="1" applyFill="1" applyBorder="1" applyAlignment="1" applyProtection="1">
      <alignment horizontal="right"/>
    </xf>
    <xf numFmtId="3" fontId="113" fillId="29" borderId="107" xfId="5" applyNumberFormat="1" applyFont="1" applyFill="1" applyBorder="1" applyAlignment="1" applyProtection="1">
      <alignment horizontal="left"/>
    </xf>
    <xf numFmtId="3" fontId="115" fillId="0" borderId="107" xfId="5" quotePrefix="1" applyNumberFormat="1" applyFont="1" applyFill="1" applyBorder="1" applyAlignment="1" applyProtection="1">
      <alignment horizontal="left"/>
      <protection locked="0"/>
    </xf>
    <xf numFmtId="3" fontId="73" fillId="0" borderId="111" xfId="5" quotePrefix="1" applyNumberFormat="1" applyFont="1" applyFill="1" applyBorder="1" applyAlignment="1">
      <alignment horizontal="right"/>
    </xf>
    <xf numFmtId="3" fontId="73" fillId="0" borderId="111" xfId="5" quotePrefix="1" applyNumberFormat="1" applyFont="1" applyFill="1" applyBorder="1" applyAlignment="1">
      <alignment horizontal="left"/>
    </xf>
    <xf numFmtId="3" fontId="113" fillId="53" borderId="111" xfId="5" quotePrefix="1" applyNumberFormat="1" applyFont="1" applyFill="1" applyBorder="1" applyAlignment="1" applyProtection="1">
      <alignment horizontal="right"/>
    </xf>
    <xf numFmtId="3" fontId="113" fillId="53" borderId="111" xfId="5" quotePrefix="1" applyNumberFormat="1" applyFont="1" applyFill="1" applyBorder="1" applyAlignment="1" applyProtection="1">
      <alignment horizontal="left"/>
    </xf>
    <xf numFmtId="3" fontId="113" fillId="3" borderId="107" xfId="5" applyNumberFormat="1" applyFont="1" applyFill="1" applyBorder="1" applyAlignment="1" applyProtection="1">
      <alignment horizontal="right"/>
    </xf>
    <xf numFmtId="3" fontId="113" fillId="3" borderId="107" xfId="5" applyNumberFormat="1" applyFont="1" applyFill="1" applyBorder="1" applyProtection="1"/>
    <xf numFmtId="0" fontId="71" fillId="10" borderId="28" xfId="9" applyFont="1" applyFill="1" applyBorder="1" applyAlignment="1">
      <alignment horizontal="center"/>
    </xf>
    <xf numFmtId="0" fontId="71" fillId="10" borderId="27" xfId="9" applyFont="1" applyFill="1" applyBorder="1" applyAlignment="1">
      <alignment horizontal="center"/>
    </xf>
    <xf numFmtId="0" fontId="71" fillId="10" borderId="44" xfId="9" applyFont="1" applyFill="1" applyBorder="1" applyAlignment="1">
      <alignment horizontal="center"/>
    </xf>
    <xf numFmtId="0" fontId="71" fillId="10" borderId="52" xfId="9" applyFont="1" applyFill="1" applyBorder="1" applyAlignment="1">
      <alignment horizontal="center"/>
    </xf>
    <xf numFmtId="0" fontId="71" fillId="10" borderId="51" xfId="9" applyFont="1" applyFill="1" applyBorder="1" applyAlignment="1">
      <alignment horizontal="center"/>
    </xf>
    <xf numFmtId="0" fontId="71" fillId="10" borderId="50" xfId="9" applyFont="1" applyFill="1" applyBorder="1" applyAlignment="1">
      <alignment horizontal="center"/>
    </xf>
    <xf numFmtId="0" fontId="116" fillId="0" borderId="0" xfId="9" applyFont="1" applyAlignment="1"/>
    <xf numFmtId="164" fontId="73" fillId="3" borderId="12" xfId="34" applyNumberFormat="1" applyFont="1" applyFill="1" applyBorder="1" applyAlignment="1" applyProtection="1"/>
    <xf numFmtId="164" fontId="73" fillId="3" borderId="123" xfId="34" applyNumberFormat="1" applyFont="1" applyFill="1" applyBorder="1" applyAlignment="1" applyProtection="1"/>
    <xf numFmtId="164" fontId="73" fillId="3" borderId="11" xfId="34" applyNumberFormat="1" applyFont="1" applyFill="1" applyBorder="1" applyAlignment="1" applyProtection="1"/>
    <xf numFmtId="9" fontId="73" fillId="3" borderId="16" xfId="10" applyFont="1" applyFill="1" applyBorder="1" applyAlignment="1" applyProtection="1"/>
    <xf numFmtId="9" fontId="73" fillId="3" borderId="12" xfId="34" applyNumberFormat="1" applyFont="1" applyFill="1" applyBorder="1" applyAlignment="1" applyProtection="1"/>
    <xf numFmtId="9" fontId="73" fillId="3" borderId="123" xfId="34" applyNumberFormat="1" applyFont="1" applyFill="1" applyBorder="1" applyAlignment="1" applyProtection="1"/>
    <xf numFmtId="9" fontId="73" fillId="3" borderId="11" xfId="34" applyNumberFormat="1" applyFont="1" applyFill="1" applyBorder="1" applyAlignment="1" applyProtection="1"/>
    <xf numFmtId="164" fontId="73" fillId="3" borderId="106" xfId="34" applyNumberFormat="1" applyFont="1" applyFill="1" applyBorder="1" applyAlignment="1" applyProtection="1">
      <alignment vertical="center"/>
    </xf>
    <xf numFmtId="3" fontId="73" fillId="25" borderId="121" xfId="34" applyNumberFormat="1" applyFont="1" applyFill="1" applyBorder="1" applyProtection="1"/>
    <xf numFmtId="3" fontId="73" fillId="25" borderId="107" xfId="34" applyNumberFormat="1" applyFont="1" applyFill="1" applyBorder="1" applyProtection="1"/>
    <xf numFmtId="3" fontId="73" fillId="25" borderId="120" xfId="34" applyNumberFormat="1" applyFont="1" applyFill="1" applyBorder="1" applyProtection="1"/>
    <xf numFmtId="9" fontId="73" fillId="25" borderId="105" xfId="10" applyFont="1" applyFill="1" applyBorder="1" applyAlignment="1" applyProtection="1"/>
    <xf numFmtId="9" fontId="73" fillId="25" borderId="121" xfId="34" applyNumberFormat="1" applyFont="1" applyFill="1" applyBorder="1" applyProtection="1"/>
    <xf numFmtId="9" fontId="73" fillId="25" borderId="120" xfId="34" applyNumberFormat="1" applyFont="1" applyFill="1" applyBorder="1" applyProtection="1"/>
    <xf numFmtId="3" fontId="73" fillId="25" borderId="107" xfId="34" applyNumberFormat="1" applyFont="1" applyFill="1" applyBorder="1" applyAlignment="1" applyProtection="1"/>
    <xf numFmtId="3" fontId="73" fillId="25" borderId="120" xfId="34" applyNumberFormat="1" applyFont="1" applyFill="1" applyBorder="1" applyAlignment="1" applyProtection="1"/>
    <xf numFmtId="3" fontId="73" fillId="25" borderId="106" xfId="34" applyNumberFormat="1" applyFont="1" applyFill="1" applyBorder="1" applyAlignment="1" applyProtection="1"/>
    <xf numFmtId="3" fontId="73" fillId="12" borderId="120" xfId="34" applyNumberFormat="1" applyFont="1" applyFill="1" applyBorder="1" applyAlignment="1" applyProtection="1"/>
    <xf numFmtId="9" fontId="73" fillId="12" borderId="121" xfId="34" applyNumberFormat="1" applyFont="1" applyFill="1" applyBorder="1" applyAlignment="1" applyProtection="1"/>
    <xf numFmtId="9" fontId="73" fillId="12" borderId="120" xfId="34" applyNumberFormat="1" applyFont="1" applyFill="1" applyBorder="1" applyAlignment="1" applyProtection="1"/>
    <xf numFmtId="3" fontId="73" fillId="12" borderId="121" xfId="34" applyNumberFormat="1" applyFont="1" applyFill="1" applyBorder="1" applyAlignment="1" applyProtection="1"/>
    <xf numFmtId="3" fontId="73" fillId="12" borderId="107" xfId="34" applyNumberFormat="1" applyFont="1" applyFill="1" applyBorder="1" applyAlignment="1" applyProtection="1"/>
    <xf numFmtId="3" fontId="73" fillId="12" borderId="106" xfId="34" applyNumberFormat="1" applyFont="1" applyFill="1" applyBorder="1" applyAlignment="1" applyProtection="1"/>
    <xf numFmtId="3" fontId="72" fillId="0" borderId="121" xfId="34" applyNumberFormat="1" applyFont="1" applyFill="1" applyBorder="1" applyProtection="1"/>
    <xf numFmtId="3" fontId="72" fillId="0" borderId="107" xfId="34" applyNumberFormat="1" applyFont="1" applyFill="1" applyBorder="1" applyProtection="1"/>
    <xf numFmtId="164" fontId="72" fillId="0" borderId="120" xfId="34" applyNumberFormat="1" applyFont="1" applyBorder="1" applyProtection="1"/>
    <xf numFmtId="9" fontId="72" fillId="0" borderId="121" xfId="34" applyNumberFormat="1" applyFont="1" applyFill="1" applyBorder="1" applyProtection="1"/>
    <xf numFmtId="9" fontId="72" fillId="0" borderId="120" xfId="34" applyNumberFormat="1" applyFont="1" applyFill="1" applyBorder="1" applyProtection="1"/>
    <xf numFmtId="3" fontId="72" fillId="0" borderId="120" xfId="34" applyNumberFormat="1" applyFont="1" applyFill="1" applyBorder="1" applyProtection="1"/>
    <xf numFmtId="3" fontId="72" fillId="0" borderId="106" xfId="34" applyNumberFormat="1" applyFont="1" applyFill="1" applyBorder="1" applyAlignment="1" applyProtection="1"/>
    <xf numFmtId="164" fontId="72" fillId="0" borderId="121" xfId="34" applyNumberFormat="1" applyFont="1" applyBorder="1" applyProtection="1"/>
    <xf numFmtId="164" fontId="72" fillId="0" borderId="107" xfId="34" applyNumberFormat="1" applyFont="1" applyBorder="1" applyProtection="1"/>
    <xf numFmtId="9" fontId="72" fillId="0" borderId="121" xfId="34" applyNumberFormat="1" applyFont="1" applyBorder="1" applyProtection="1"/>
    <xf numFmtId="9" fontId="72" fillId="0" borderId="120" xfId="34" applyNumberFormat="1" applyFont="1" applyBorder="1" applyProtection="1"/>
    <xf numFmtId="164" fontId="72" fillId="0" borderId="106" xfId="34" applyNumberFormat="1" applyFont="1" applyBorder="1" applyAlignment="1" applyProtection="1"/>
    <xf numFmtId="3" fontId="72" fillId="0" borderId="107" xfId="34" applyNumberFormat="1" applyFont="1" applyFill="1" applyBorder="1" applyAlignment="1" applyProtection="1"/>
    <xf numFmtId="9" fontId="72" fillId="0" borderId="121" xfId="34" applyNumberFormat="1" applyFont="1" applyFill="1" applyBorder="1" applyAlignment="1" applyProtection="1"/>
    <xf numFmtId="9" fontId="72" fillId="0" borderId="120" xfId="34" applyNumberFormat="1" applyFont="1" applyFill="1" applyBorder="1" applyAlignment="1" applyProtection="1"/>
    <xf numFmtId="3" fontId="72" fillId="0" borderId="121" xfId="34" applyNumberFormat="1" applyFont="1" applyFill="1" applyBorder="1" applyAlignment="1" applyProtection="1"/>
    <xf numFmtId="3" fontId="72" fillId="0" borderId="120" xfId="34" applyNumberFormat="1" applyFont="1" applyFill="1" applyBorder="1" applyAlignment="1" applyProtection="1"/>
    <xf numFmtId="164" fontId="72" fillId="0" borderId="107" xfId="34" applyNumberFormat="1" applyFont="1" applyBorder="1" applyAlignment="1" applyProtection="1">
      <alignment wrapText="1"/>
    </xf>
    <xf numFmtId="164" fontId="72" fillId="0" borderId="120" xfId="34" applyNumberFormat="1" applyFont="1" applyBorder="1" applyAlignment="1" applyProtection="1">
      <alignment wrapText="1"/>
    </xf>
    <xf numFmtId="164" fontId="72" fillId="0" borderId="106" xfId="34" applyNumberFormat="1" applyFont="1" applyBorder="1" applyAlignment="1" applyProtection="1">
      <alignment wrapText="1"/>
    </xf>
    <xf numFmtId="9" fontId="73" fillId="25" borderId="121" xfId="10" applyFont="1" applyFill="1" applyBorder="1" applyAlignment="1" applyProtection="1"/>
    <xf numFmtId="9" fontId="73" fillId="25" borderId="120" xfId="10" applyFont="1" applyFill="1" applyBorder="1" applyAlignment="1" applyProtection="1"/>
    <xf numFmtId="3" fontId="73" fillId="25" borderId="121" xfId="34" applyNumberFormat="1" applyFont="1" applyFill="1" applyBorder="1" applyAlignment="1" applyProtection="1"/>
    <xf numFmtId="164" fontId="73" fillId="3" borderId="117" xfId="34" applyNumberFormat="1" applyFont="1" applyFill="1" applyBorder="1" applyAlignment="1" applyProtection="1"/>
    <xf numFmtId="164" fontId="73" fillId="3" borderId="111" xfId="34" applyNumberFormat="1" applyFont="1" applyFill="1" applyBorder="1" applyAlignment="1" applyProtection="1"/>
    <xf numFmtId="164" fontId="73" fillId="3" borderId="136" xfId="34" applyNumberFormat="1" applyFont="1" applyFill="1" applyBorder="1" applyAlignment="1" applyProtection="1"/>
    <xf numFmtId="164" fontId="73" fillId="3" borderId="109" xfId="34" applyNumberFormat="1" applyFont="1" applyFill="1" applyBorder="1" applyAlignment="1" applyProtection="1"/>
    <xf numFmtId="164" fontId="73" fillId="3" borderId="106" xfId="34" applyNumberFormat="1" applyFont="1" applyFill="1" applyBorder="1" applyAlignment="1" applyProtection="1"/>
    <xf numFmtId="0" fontId="117" fillId="0" borderId="0" xfId="9" applyFont="1" applyAlignment="1"/>
    <xf numFmtId="0" fontId="54" fillId="14" borderId="101" xfId="0" applyFont="1" applyFill="1" applyBorder="1"/>
    <xf numFmtId="0" fontId="54" fillId="14" borderId="105" xfId="0" applyFont="1" applyFill="1" applyBorder="1"/>
    <xf numFmtId="175" fontId="64" fillId="0" borderId="0" xfId="39" applyNumberFormat="1" applyFont="1" applyProtection="1">
      <protection locked="0"/>
    </xf>
    <xf numFmtId="175" fontId="64" fillId="0" borderId="0" xfId="39" applyNumberFormat="1" applyFont="1" applyFill="1" applyBorder="1" applyProtection="1">
      <protection locked="0"/>
    </xf>
    <xf numFmtId="175" fontId="119" fillId="0" borderId="0" xfId="39" applyNumberFormat="1" applyFont="1" applyFill="1" applyBorder="1" applyAlignment="1" applyProtection="1">
      <protection locked="0"/>
    </xf>
    <xf numFmtId="175" fontId="119" fillId="0" borderId="0" xfId="39" applyNumberFormat="1" applyFont="1" applyAlignment="1" applyProtection="1">
      <protection locked="0"/>
    </xf>
    <xf numFmtId="175" fontId="1" fillId="0" borderId="0" xfId="39" applyNumberFormat="1" applyFont="1" applyFill="1" applyBorder="1" applyProtection="1">
      <protection locked="0"/>
    </xf>
    <xf numFmtId="175" fontId="1" fillId="0" borderId="0" xfId="39" applyNumberFormat="1" applyFont="1" applyProtection="1">
      <protection locked="0"/>
    </xf>
    <xf numFmtId="175" fontId="119" fillId="0" borderId="0" xfId="39" applyNumberFormat="1" applyFont="1" applyFill="1" applyBorder="1" applyProtection="1">
      <protection locked="0"/>
    </xf>
    <xf numFmtId="175" fontId="119" fillId="0" borderId="0" xfId="39" applyNumberFormat="1" applyFont="1" applyProtection="1">
      <protection locked="0"/>
    </xf>
    <xf numFmtId="175" fontId="1" fillId="0" borderId="0" xfId="39" applyNumberFormat="1" applyFont="1" applyFill="1" applyBorder="1" applyAlignment="1" applyProtection="1">
      <alignment horizontal="left" vertical="center" wrapText="1"/>
      <protection locked="0"/>
    </xf>
    <xf numFmtId="175" fontId="1" fillId="0" borderId="0" xfId="39" applyNumberFormat="1" applyFont="1" applyBorder="1" applyAlignment="1" applyProtection="1">
      <alignment horizontal="left" vertical="center" wrapText="1"/>
      <protection locked="0"/>
    </xf>
    <xf numFmtId="175" fontId="120" fillId="8" borderId="160" xfId="39" applyNumberFormat="1" applyFont="1" applyFill="1" applyBorder="1" applyAlignment="1" applyProtection="1">
      <alignment horizontal="left" vertical="center" wrapText="1"/>
    </xf>
    <xf numFmtId="175" fontId="120" fillId="8" borderId="161" xfId="39" applyNumberFormat="1" applyFont="1" applyFill="1" applyBorder="1" applyAlignment="1" applyProtection="1">
      <alignment horizontal="left" vertical="center" wrapText="1"/>
    </xf>
    <xf numFmtId="175" fontId="120" fillId="8" borderId="162" xfId="39" applyNumberFormat="1" applyFont="1" applyFill="1" applyBorder="1" applyAlignment="1" applyProtection="1">
      <alignment horizontal="left" vertical="center" wrapText="1"/>
    </xf>
    <xf numFmtId="175" fontId="120" fillId="8" borderId="163" xfId="39" applyNumberFormat="1" applyFont="1" applyFill="1" applyBorder="1" applyAlignment="1" applyProtection="1">
      <alignment horizontal="right" vertical="center" wrapText="1"/>
    </xf>
    <xf numFmtId="175" fontId="120" fillId="8" borderId="164" xfId="39" applyNumberFormat="1" applyFont="1" applyFill="1" applyBorder="1" applyAlignment="1" applyProtection="1">
      <alignment horizontal="left" vertical="center" wrapText="1"/>
      <protection locked="0"/>
    </xf>
    <xf numFmtId="175" fontId="120" fillId="8" borderId="165" xfId="39" applyNumberFormat="1" applyFont="1" applyFill="1" applyBorder="1" applyAlignment="1" applyProtection="1">
      <alignment horizontal="left" vertical="center" wrapText="1"/>
      <protection locked="0"/>
    </xf>
    <xf numFmtId="175" fontId="1" fillId="0" borderId="160" xfId="39" applyNumberFormat="1" applyFont="1" applyFill="1" applyBorder="1" applyAlignment="1" applyProtection="1">
      <alignment horizontal="left" vertical="center" wrapText="1"/>
      <protection locked="0"/>
    </xf>
    <xf numFmtId="175" fontId="1" fillId="0" borderId="161" xfId="39" applyNumberFormat="1" applyFont="1" applyFill="1" applyBorder="1" applyAlignment="1" applyProtection="1">
      <alignment horizontal="left" vertical="center" wrapText="1"/>
      <protection locked="0"/>
    </xf>
    <xf numFmtId="175" fontId="1" fillId="0" borderId="162" xfId="39" applyNumberFormat="1" applyFont="1" applyFill="1" applyBorder="1" applyAlignment="1" applyProtection="1">
      <alignment horizontal="left" vertical="center" wrapText="1"/>
      <protection locked="0"/>
    </xf>
    <xf numFmtId="175" fontId="1" fillId="0" borderId="160" xfId="39" applyNumberFormat="1" applyFont="1" applyBorder="1" applyAlignment="1" applyProtection="1">
      <alignment horizontal="right" vertical="center" wrapText="1"/>
      <protection locked="0"/>
    </xf>
    <xf numFmtId="175" fontId="1" fillId="0" borderId="161" xfId="39" applyNumberFormat="1" applyFont="1" applyBorder="1" applyAlignment="1" applyProtection="1">
      <alignment horizontal="right" vertical="center" wrapText="1"/>
      <protection locked="0"/>
    </xf>
    <xf numFmtId="175" fontId="1" fillId="0" borderId="166" xfId="39" applyNumberFormat="1" applyFont="1" applyBorder="1" applyAlignment="1" applyProtection="1">
      <alignment horizontal="left" vertical="center" wrapText="1"/>
      <protection locked="0"/>
    </xf>
    <xf numFmtId="175" fontId="1" fillId="0" borderId="167" xfId="39" applyNumberFormat="1" applyFont="1" applyBorder="1" applyAlignment="1" applyProtection="1">
      <alignment horizontal="left" vertical="center" wrapText="1"/>
      <protection locked="0"/>
    </xf>
    <xf numFmtId="175" fontId="1" fillId="0" borderId="160" xfId="39" applyNumberFormat="1" applyFont="1" applyBorder="1" applyAlignment="1" applyProtection="1">
      <alignment horizontal="left" vertical="center" wrapText="1"/>
    </xf>
    <xf numFmtId="175" fontId="1" fillId="0" borderId="161" xfId="39" applyNumberFormat="1" applyFont="1" applyBorder="1" applyAlignment="1" applyProtection="1">
      <alignment horizontal="left" vertical="center" wrapText="1"/>
    </xf>
    <xf numFmtId="175" fontId="1" fillId="0" borderId="162" xfId="39" applyNumberFormat="1" applyFont="1" applyBorder="1" applyAlignment="1" applyProtection="1">
      <alignment horizontal="left" vertical="center" wrapText="1"/>
    </xf>
    <xf numFmtId="175" fontId="1" fillId="0" borderId="161" xfId="39" applyNumberFormat="1" applyFont="1" applyBorder="1" applyAlignment="1" applyProtection="1">
      <alignment horizontal="right" vertical="center" wrapText="1"/>
    </xf>
    <xf numFmtId="175" fontId="1" fillId="0" borderId="168" xfId="39" applyNumberFormat="1" applyFont="1" applyBorder="1" applyAlignment="1" applyProtection="1">
      <alignment horizontal="right" vertical="center" wrapText="1"/>
    </xf>
    <xf numFmtId="175" fontId="120" fillId="8" borderId="161" xfId="39" applyNumberFormat="1" applyFont="1" applyFill="1" applyBorder="1" applyAlignment="1" applyProtection="1">
      <alignment horizontal="right" vertical="center" wrapText="1"/>
    </xf>
    <xf numFmtId="175" fontId="120" fillId="8" borderId="168" xfId="39" applyNumberFormat="1" applyFont="1" applyFill="1" applyBorder="1" applyAlignment="1" applyProtection="1">
      <alignment horizontal="right" vertical="center" wrapText="1"/>
    </xf>
    <xf numFmtId="175" fontId="120" fillId="8" borderId="166" xfId="39" applyNumberFormat="1" applyFont="1" applyFill="1" applyBorder="1" applyAlignment="1" applyProtection="1">
      <alignment horizontal="left" vertical="center" wrapText="1"/>
      <protection locked="0"/>
    </xf>
    <xf numFmtId="175" fontId="120" fillId="8" borderId="167" xfId="39" applyNumberFormat="1" applyFont="1" applyFill="1" applyBorder="1" applyAlignment="1" applyProtection="1">
      <alignment horizontal="left" vertical="center" wrapText="1"/>
      <protection locked="0"/>
    </xf>
    <xf numFmtId="175" fontId="65" fillId="0" borderId="0" xfId="39" applyNumberFormat="1" applyFont="1" applyProtection="1">
      <protection locked="0"/>
    </xf>
    <xf numFmtId="175" fontId="120" fillId="0" borderId="0" xfId="39" applyNumberFormat="1" applyFont="1" applyFill="1" applyBorder="1" applyAlignment="1" applyProtection="1">
      <alignment horizontal="left" vertical="center" wrapText="1"/>
      <protection locked="0"/>
    </xf>
    <xf numFmtId="175" fontId="120" fillId="56" borderId="160" xfId="39" applyNumberFormat="1" applyFont="1" applyFill="1" applyBorder="1" applyAlignment="1" applyProtection="1">
      <alignment horizontal="left" vertical="center" wrapText="1"/>
    </xf>
    <xf numFmtId="175" fontId="120" fillId="56" borderId="161" xfId="39" applyNumberFormat="1" applyFont="1" applyFill="1" applyBorder="1" applyAlignment="1" applyProtection="1">
      <alignment horizontal="left" vertical="center" wrapText="1"/>
    </xf>
    <xf numFmtId="175" fontId="120" fillId="56" borderId="162" xfId="39" applyNumberFormat="1" applyFont="1" applyFill="1" applyBorder="1" applyAlignment="1" applyProtection="1">
      <alignment horizontal="left" vertical="center" wrapText="1"/>
    </xf>
    <xf numFmtId="175" fontId="120" fillId="56" borderId="169" xfId="39" applyNumberFormat="1" applyFont="1" applyFill="1" applyBorder="1" applyAlignment="1" applyProtection="1">
      <alignment horizontal="left" vertical="center" wrapText="1"/>
    </xf>
    <xf numFmtId="175" fontId="120" fillId="0" borderId="160" xfId="39" applyNumberFormat="1" applyFont="1" applyBorder="1" applyAlignment="1" applyProtection="1">
      <alignment horizontal="right" vertical="center" wrapText="1"/>
      <protection locked="0"/>
    </xf>
    <xf numFmtId="175" fontId="120" fillId="0" borderId="161" xfId="39" applyNumberFormat="1" applyFont="1" applyBorder="1" applyAlignment="1" applyProtection="1">
      <alignment horizontal="right" vertical="center" wrapText="1"/>
      <protection locked="0"/>
    </xf>
    <xf numFmtId="175" fontId="120" fillId="0" borderId="166" xfId="39" applyNumberFormat="1" applyFont="1" applyBorder="1" applyAlignment="1" applyProtection="1">
      <alignment horizontal="left" vertical="center" wrapText="1"/>
      <protection locked="0"/>
    </xf>
    <xf numFmtId="175" fontId="120" fillId="0" borderId="167" xfId="39" applyNumberFormat="1" applyFont="1" applyBorder="1" applyAlignment="1" applyProtection="1">
      <alignment horizontal="left" vertical="center" wrapText="1"/>
      <protection locked="0"/>
    </xf>
    <xf numFmtId="175" fontId="20" fillId="56" borderId="160" xfId="39" applyNumberFormat="1" applyFont="1" applyFill="1" applyBorder="1" applyAlignment="1" applyProtection="1">
      <alignment horizontal="left" vertical="center" wrapText="1"/>
    </xf>
    <xf numFmtId="175" fontId="20" fillId="56" borderId="161" xfId="39" applyNumberFormat="1" applyFont="1" applyFill="1" applyBorder="1" applyAlignment="1" applyProtection="1">
      <alignment horizontal="left" vertical="center" wrapText="1"/>
    </xf>
    <xf numFmtId="175" fontId="20" fillId="56" borderId="162" xfId="39" applyNumberFormat="1" applyFont="1" applyFill="1" applyBorder="1" applyAlignment="1" applyProtection="1">
      <alignment horizontal="left" vertical="center" wrapText="1"/>
    </xf>
    <xf numFmtId="175" fontId="120" fillId="0" borderId="160" xfId="39" applyNumberFormat="1" applyFont="1" applyFill="1" applyBorder="1" applyAlignment="1" applyProtection="1">
      <alignment horizontal="left" vertical="center" wrapText="1"/>
      <protection locked="0"/>
    </xf>
    <xf numFmtId="175" fontId="120" fillId="0" borderId="161" xfId="39" applyNumberFormat="1" applyFont="1" applyFill="1" applyBorder="1" applyAlignment="1" applyProtection="1">
      <alignment horizontal="left" vertical="center" wrapText="1"/>
      <protection locked="0"/>
    </xf>
    <xf numFmtId="175" fontId="120" fillId="0" borderId="162" xfId="39" applyNumberFormat="1" applyFont="1" applyFill="1" applyBorder="1" applyAlignment="1" applyProtection="1">
      <alignment horizontal="left" vertical="center" wrapText="1"/>
      <protection locked="0"/>
    </xf>
    <xf numFmtId="175" fontId="120" fillId="0" borderId="169" xfId="39" applyNumberFormat="1" applyFont="1" applyFill="1" applyBorder="1" applyAlignment="1" applyProtection="1">
      <alignment horizontal="left" vertical="center" wrapText="1"/>
    </xf>
    <xf numFmtId="175" fontId="1" fillId="11" borderId="160" xfId="39" applyNumberFormat="1" applyFont="1" applyFill="1" applyBorder="1" applyAlignment="1" applyProtection="1">
      <alignment horizontal="left" vertical="center" wrapText="1"/>
      <protection locked="0"/>
    </xf>
    <xf numFmtId="175" fontId="1" fillId="11" borderId="161" xfId="39" applyNumberFormat="1" applyFont="1" applyFill="1" applyBorder="1" applyAlignment="1" applyProtection="1">
      <alignment horizontal="left" vertical="center" wrapText="1"/>
      <protection locked="0"/>
    </xf>
    <xf numFmtId="175" fontId="1" fillId="11" borderId="162" xfId="39" applyNumberFormat="1" applyFont="1" applyFill="1" applyBorder="1" applyAlignment="1" applyProtection="1">
      <alignment horizontal="left" vertical="center" wrapText="1"/>
      <protection locked="0"/>
    </xf>
    <xf numFmtId="175" fontId="121" fillId="0" borderId="0" xfId="39" applyNumberFormat="1" applyFont="1" applyFill="1" applyBorder="1" applyAlignment="1" applyProtection="1">
      <alignment horizontal="left" vertical="center" wrapText="1"/>
      <protection locked="0"/>
    </xf>
    <xf numFmtId="175" fontId="121" fillId="0" borderId="160" xfId="39" applyNumberFormat="1" applyFont="1" applyBorder="1" applyAlignment="1" applyProtection="1">
      <alignment horizontal="left" vertical="center" wrapText="1"/>
    </xf>
    <xf numFmtId="175" fontId="121" fillId="0" borderId="161" xfId="39" applyNumberFormat="1" applyFont="1" applyBorder="1" applyAlignment="1" applyProtection="1">
      <alignment horizontal="left" vertical="center" wrapText="1"/>
    </xf>
    <xf numFmtId="175" fontId="121" fillId="0" borderId="162" xfId="39" applyNumberFormat="1" applyFont="1" applyBorder="1" applyAlignment="1" applyProtection="1">
      <alignment horizontal="left" vertical="center" wrapText="1"/>
    </xf>
    <xf numFmtId="175" fontId="121" fillId="0" borderId="161" xfId="39" applyNumberFormat="1" applyFont="1" applyBorder="1" applyAlignment="1" applyProtection="1">
      <alignment horizontal="right" vertical="center" wrapText="1"/>
    </xf>
    <xf numFmtId="175" fontId="121" fillId="0" borderId="168" xfId="39" applyNumberFormat="1" applyFont="1" applyBorder="1" applyAlignment="1" applyProtection="1">
      <alignment horizontal="right" vertical="center" wrapText="1"/>
    </xf>
    <xf numFmtId="175" fontId="121" fillId="0" borderId="166" xfId="39" applyNumberFormat="1" applyFont="1" applyBorder="1" applyAlignment="1" applyProtection="1">
      <alignment horizontal="left" vertical="center" wrapText="1"/>
      <protection locked="0"/>
    </xf>
    <xf numFmtId="175" fontId="121" fillId="0" borderId="167" xfId="39" applyNumberFormat="1" applyFont="1" applyBorder="1" applyAlignment="1" applyProtection="1">
      <alignment horizontal="left" vertical="center" wrapText="1"/>
      <protection locked="0"/>
    </xf>
    <xf numFmtId="175" fontId="20" fillId="0" borderId="166" xfId="39" applyNumberFormat="1" applyFont="1" applyBorder="1" applyAlignment="1" applyProtection="1">
      <alignment horizontal="left" vertical="center" wrapText="1"/>
      <protection locked="0"/>
    </xf>
    <xf numFmtId="175" fontId="20" fillId="0" borderId="167" xfId="39" applyNumberFormat="1" applyFont="1" applyBorder="1" applyAlignment="1" applyProtection="1">
      <alignment horizontal="left" vertical="center" wrapText="1"/>
      <protection locked="0"/>
    </xf>
    <xf numFmtId="175" fontId="120" fillId="11" borderId="169" xfId="39" applyNumberFormat="1" applyFont="1" applyFill="1" applyBorder="1" applyAlignment="1" applyProtection="1">
      <alignment horizontal="left" vertical="center" wrapText="1"/>
    </xf>
    <xf numFmtId="175" fontId="1" fillId="11" borderId="0" xfId="39" applyNumberFormat="1" applyFont="1" applyFill="1" applyBorder="1" applyAlignment="1" applyProtection="1">
      <alignment horizontal="left" vertical="center" wrapText="1"/>
      <protection locked="0"/>
    </xf>
    <xf numFmtId="175" fontId="1" fillId="11" borderId="160" xfId="39" applyNumberFormat="1" applyFont="1" applyFill="1" applyBorder="1" applyAlignment="1" applyProtection="1">
      <alignment horizontal="right" vertical="center" wrapText="1"/>
      <protection locked="0"/>
    </xf>
    <xf numFmtId="175" fontId="120" fillId="8" borderId="160" xfId="39" applyNumberFormat="1" applyFont="1" applyFill="1" applyBorder="1" applyAlignment="1" applyProtection="1">
      <alignment horizontal="right" vertical="center" wrapText="1"/>
      <protection locked="0"/>
    </xf>
    <xf numFmtId="175" fontId="120" fillId="8" borderId="161" xfId="39" applyNumberFormat="1" applyFont="1" applyFill="1" applyBorder="1" applyAlignment="1" applyProtection="1">
      <alignment horizontal="right" vertical="center" wrapText="1"/>
      <protection locked="0"/>
    </xf>
    <xf numFmtId="175" fontId="120" fillId="8" borderId="168" xfId="39" applyNumberFormat="1" applyFont="1" applyFill="1" applyBorder="1" applyAlignment="1" applyProtection="1">
      <alignment horizontal="right" vertical="center" wrapText="1"/>
      <protection locked="0"/>
    </xf>
    <xf numFmtId="175" fontId="120" fillId="56" borderId="170" xfId="39" applyNumberFormat="1" applyFont="1" applyFill="1" applyBorder="1" applyAlignment="1" applyProtection="1">
      <alignment horizontal="left" vertical="center" wrapText="1"/>
    </xf>
    <xf numFmtId="175" fontId="120" fillId="56" borderId="171" xfId="39" applyNumberFormat="1" applyFont="1" applyFill="1" applyBorder="1" applyAlignment="1" applyProtection="1">
      <alignment horizontal="left" vertical="center" wrapText="1"/>
    </xf>
    <xf numFmtId="175" fontId="120" fillId="8" borderId="170" xfId="39" applyNumberFormat="1" applyFont="1" applyFill="1" applyBorder="1" applyAlignment="1" applyProtection="1">
      <alignment horizontal="right" vertical="center" wrapText="1"/>
      <protection locked="0"/>
    </xf>
    <xf numFmtId="175" fontId="120" fillId="8" borderId="169" xfId="39" applyNumberFormat="1" applyFont="1" applyFill="1" applyBorder="1" applyAlignment="1" applyProtection="1">
      <alignment horizontal="right" vertical="center" wrapText="1"/>
      <protection locked="0"/>
    </xf>
    <xf numFmtId="175" fontId="120" fillId="8" borderId="172" xfId="39" applyNumberFormat="1" applyFont="1" applyFill="1" applyBorder="1" applyAlignment="1" applyProtection="1">
      <alignment horizontal="right" vertical="center" wrapText="1"/>
      <protection locked="0"/>
    </xf>
    <xf numFmtId="175" fontId="120" fillId="8" borderId="173" xfId="39" applyNumberFormat="1" applyFont="1" applyFill="1" applyBorder="1" applyAlignment="1" applyProtection="1">
      <alignment horizontal="left" vertical="center" wrapText="1"/>
      <protection locked="0"/>
    </xf>
    <xf numFmtId="175" fontId="120" fillId="8" borderId="174" xfId="39" applyNumberFormat="1" applyFont="1" applyFill="1" applyBorder="1" applyAlignment="1" applyProtection="1">
      <alignment horizontal="left" vertical="center" wrapText="1"/>
      <protection locked="0"/>
    </xf>
    <xf numFmtId="175" fontId="65" fillId="0" borderId="0" xfId="39" applyNumberFormat="1" applyFont="1" applyFill="1" applyBorder="1" applyAlignment="1" applyProtection="1">
      <protection locked="0"/>
    </xf>
    <xf numFmtId="175" fontId="65" fillId="57" borderId="29" xfId="39" applyNumberFormat="1" applyFont="1" applyFill="1" applyBorder="1" applyAlignment="1" applyProtection="1">
      <alignment horizontal="right"/>
    </xf>
    <xf numFmtId="175" fontId="65" fillId="57" borderId="1" xfId="39" applyNumberFormat="1" applyFont="1" applyFill="1" applyBorder="1" applyAlignment="1" applyProtection="1">
      <alignment horizontal="right"/>
    </xf>
    <xf numFmtId="175" fontId="65" fillId="57" borderId="43" xfId="39" applyNumberFormat="1" applyFont="1" applyFill="1" applyBorder="1" applyAlignment="1" applyProtection="1">
      <alignment horizontal="right"/>
    </xf>
    <xf numFmtId="175" fontId="65" fillId="57" borderId="42" xfId="39" applyNumberFormat="1" applyFont="1" applyFill="1" applyBorder="1" applyAlignment="1" applyProtection="1">
      <alignment horizontal="right"/>
    </xf>
    <xf numFmtId="175" fontId="65" fillId="57" borderId="55" xfId="39" applyNumberFormat="1" applyFont="1" applyFill="1" applyBorder="1" applyAlignment="1" applyProtection="1">
      <protection locked="0"/>
    </xf>
    <xf numFmtId="175" fontId="65" fillId="57" borderId="44" xfId="39" applyNumberFormat="1" applyFont="1" applyFill="1" applyBorder="1" applyAlignment="1" applyProtection="1">
      <protection locked="0"/>
    </xf>
    <xf numFmtId="175" fontId="64" fillId="0" borderId="0" xfId="39" applyNumberFormat="1" applyFont="1" applyFill="1" applyBorder="1" applyAlignment="1" applyProtection="1">
      <alignment wrapText="1"/>
      <protection locked="0"/>
    </xf>
    <xf numFmtId="175" fontId="123" fillId="57" borderId="29" xfId="39" applyNumberFormat="1" applyFont="1" applyFill="1" applyBorder="1" applyAlignment="1" applyProtection="1">
      <alignment horizontal="center" wrapText="1"/>
      <protection locked="0"/>
    </xf>
    <xf numFmtId="175" fontId="123" fillId="57" borderId="1" xfId="39" applyNumberFormat="1" applyFont="1" applyFill="1" applyBorder="1" applyAlignment="1" applyProtection="1">
      <alignment horizontal="center" wrapText="1"/>
      <protection locked="0"/>
    </xf>
    <xf numFmtId="175" fontId="123" fillId="57" borderId="43" xfId="39" applyNumberFormat="1" applyFont="1" applyFill="1" applyBorder="1" applyAlignment="1" applyProtection="1">
      <alignment horizontal="center" wrapText="1"/>
      <protection locked="0"/>
    </xf>
    <xf numFmtId="175" fontId="64" fillId="0" borderId="0" xfId="39" applyNumberFormat="1" applyFont="1" applyFill="1" applyBorder="1" applyAlignment="1" applyProtection="1">
      <protection locked="0"/>
    </xf>
    <xf numFmtId="175" fontId="65" fillId="57" borderId="13" xfId="39" applyNumberFormat="1" applyFont="1" applyFill="1" applyBorder="1" applyAlignment="1" applyProtection="1">
      <alignment horizontal="center"/>
      <protection locked="0"/>
    </xf>
    <xf numFmtId="175" fontId="65" fillId="57" borderId="14" xfId="39" applyNumberFormat="1" applyFont="1" applyFill="1" applyBorder="1" applyAlignment="1" applyProtection="1">
      <alignment horizontal="center"/>
      <protection locked="0"/>
    </xf>
    <xf numFmtId="175" fontId="65" fillId="57" borderId="57" xfId="39" applyNumberFormat="1" applyFont="1" applyFill="1" applyBorder="1" applyAlignment="1" applyProtection="1">
      <alignment horizontal="center"/>
      <protection locked="0"/>
    </xf>
    <xf numFmtId="175" fontId="64" fillId="0" borderId="0" xfId="39" applyNumberFormat="1" applyFont="1" applyAlignment="1" applyProtection="1">
      <protection locked="0"/>
    </xf>
    <xf numFmtId="175" fontId="65" fillId="0" borderId="0" xfId="39" applyNumberFormat="1" applyFont="1" applyFill="1" applyBorder="1" applyProtection="1">
      <protection locked="0"/>
    </xf>
    <xf numFmtId="175" fontId="65" fillId="0" borderId="0" xfId="39" applyNumberFormat="1" applyFont="1" applyBorder="1" applyProtection="1">
      <protection locked="0"/>
    </xf>
    <xf numFmtId="175" fontId="65" fillId="0" borderId="0" xfId="39" applyNumberFormat="1" applyFont="1" applyFill="1" applyBorder="1" applyAlignment="1" applyProtection="1">
      <alignment horizontal="center"/>
      <protection locked="0"/>
    </xf>
    <xf numFmtId="175" fontId="120" fillId="56" borderId="161" xfId="39" applyNumberFormat="1" applyFont="1" applyFill="1" applyBorder="1" applyAlignment="1" applyProtection="1">
      <alignment horizontal="left" vertical="center" wrapText="1"/>
      <protection locked="0"/>
    </xf>
    <xf numFmtId="175" fontId="65" fillId="0" borderId="1" xfId="39" applyNumberFormat="1" applyFont="1" applyBorder="1" applyProtection="1">
      <protection locked="0"/>
    </xf>
    <xf numFmtId="175" fontId="65" fillId="0" borderId="0" xfId="39" applyNumberFormat="1" applyFont="1" applyBorder="1" applyAlignment="1" applyProtection="1">
      <alignment horizontal="center"/>
      <protection locked="0"/>
    </xf>
    <xf numFmtId="175" fontId="65" fillId="0" borderId="29" xfId="39" applyNumberFormat="1" applyFont="1" applyBorder="1" applyProtection="1">
      <protection locked="0"/>
    </xf>
    <xf numFmtId="175" fontId="65" fillId="0" borderId="43" xfId="39" applyNumberFormat="1" applyFont="1" applyBorder="1" applyProtection="1">
      <protection locked="0"/>
    </xf>
    <xf numFmtId="175" fontId="65" fillId="0" borderId="42" xfId="39" applyNumberFormat="1" applyFont="1" applyBorder="1" applyProtection="1">
      <protection locked="0"/>
    </xf>
    <xf numFmtId="175" fontId="66" fillId="0" borderId="0" xfId="39" applyNumberFormat="1" applyFont="1" applyAlignment="1" applyProtection="1">
      <protection locked="0"/>
    </xf>
    <xf numFmtId="0" fontId="124" fillId="0" borderId="0" xfId="40" applyFont="1"/>
    <xf numFmtId="175" fontId="124" fillId="0" borderId="12" xfId="39" applyNumberFormat="1" applyFont="1" applyBorder="1"/>
    <xf numFmtId="175" fontId="124" fillId="0" borderId="175" xfId="39" applyNumberFormat="1" applyFont="1" applyBorder="1"/>
    <xf numFmtId="15" fontId="124" fillId="0" borderId="175" xfId="40" applyNumberFormat="1" applyFont="1" applyBorder="1"/>
    <xf numFmtId="0" fontId="124" fillId="0" borderId="175" xfId="40" applyFont="1" applyBorder="1"/>
    <xf numFmtId="0" fontId="124" fillId="0" borderId="11" xfId="40" applyFont="1" applyBorder="1"/>
    <xf numFmtId="175" fontId="124" fillId="0" borderId="176" xfId="39" applyNumberFormat="1" applyFont="1" applyBorder="1"/>
    <xf numFmtId="175" fontId="124" fillId="0" borderId="177" xfId="39" applyNumberFormat="1" applyFont="1" applyBorder="1"/>
    <xf numFmtId="15" fontId="124" fillId="0" borderId="177" xfId="40" applyNumberFormat="1" applyFont="1" applyBorder="1"/>
    <xf numFmtId="0" fontId="124" fillId="0" borderId="177" xfId="40" applyFont="1" applyBorder="1"/>
    <xf numFmtId="0" fontId="124" fillId="0" borderId="178" xfId="40" applyFont="1" applyBorder="1"/>
    <xf numFmtId="175" fontId="50" fillId="0" borderId="176" xfId="39" applyNumberFormat="1" applyFont="1" applyBorder="1"/>
    <xf numFmtId="175" fontId="124" fillId="0" borderId="177" xfId="39" applyNumberFormat="1" applyFont="1" applyBorder="1" applyAlignment="1">
      <alignment horizontal="right"/>
    </xf>
    <xf numFmtId="0" fontId="124" fillId="0" borderId="178" xfId="40" applyFont="1" applyBorder="1" applyAlignment="1">
      <alignment horizontal="left"/>
    </xf>
    <xf numFmtId="175" fontId="124" fillId="11" borderId="176" xfId="39" applyNumberFormat="1" applyFont="1" applyFill="1" applyBorder="1"/>
    <xf numFmtId="0" fontId="124" fillId="0" borderId="0" xfId="40" applyFont="1" applyFill="1"/>
    <xf numFmtId="175" fontId="124" fillId="0" borderId="176" xfId="39" applyNumberFormat="1" applyFont="1" applyFill="1" applyBorder="1"/>
    <xf numFmtId="175" fontId="124" fillId="0" borderId="177" xfId="39" applyNumberFormat="1" applyFont="1" applyFill="1" applyBorder="1"/>
    <xf numFmtId="0" fontId="124" fillId="0" borderId="178" xfId="40" applyFont="1" applyFill="1" applyBorder="1"/>
    <xf numFmtId="0" fontId="50" fillId="0" borderId="0" xfId="40" applyFont="1"/>
    <xf numFmtId="175" fontId="28" fillId="0" borderId="28" xfId="39" applyNumberFormat="1" applyFont="1" applyFill="1" applyBorder="1" applyAlignment="1">
      <alignment horizontal="center" vertical="center" wrapText="1"/>
    </xf>
    <xf numFmtId="0" fontId="28" fillId="0" borderId="27" xfId="40" applyFont="1" applyFill="1" applyBorder="1" applyAlignment="1">
      <alignment horizontal="center" vertical="center" wrapText="1"/>
    </xf>
    <xf numFmtId="0" fontId="125" fillId="0" borderId="27" xfId="40" applyFont="1" applyBorder="1" applyAlignment="1">
      <alignment horizontal="center" vertical="center" wrapText="1"/>
    </xf>
    <xf numFmtId="0" fontId="125" fillId="0" borderId="44" xfId="40" applyFont="1" applyBorder="1" applyAlignment="1">
      <alignment horizontal="center" vertical="center" wrapText="1"/>
    </xf>
    <xf numFmtId="175" fontId="124" fillId="0" borderId="0" xfId="39" applyNumberFormat="1" applyFont="1" applyProtection="1">
      <protection locked="0"/>
    </xf>
    <xf numFmtId="175" fontId="124" fillId="0" borderId="0" xfId="39" applyNumberFormat="1" applyFont="1" applyFill="1" applyBorder="1" applyProtection="1">
      <protection locked="0"/>
    </xf>
    <xf numFmtId="175" fontId="50" fillId="0" borderId="0" xfId="39" applyNumberFormat="1" applyFont="1" applyFill="1" applyBorder="1" applyProtection="1">
      <protection locked="0"/>
    </xf>
    <xf numFmtId="175" fontId="50" fillId="0" borderId="1" xfId="39" applyNumberFormat="1" applyFont="1" applyBorder="1" applyProtection="1">
      <protection locked="0"/>
    </xf>
    <xf numFmtId="175" fontId="50" fillId="0" borderId="0" xfId="39" applyNumberFormat="1" applyFont="1" applyBorder="1" applyProtection="1">
      <protection locked="0"/>
    </xf>
    <xf numFmtId="0" fontId="126" fillId="0" borderId="0" xfId="40" applyFont="1" applyFill="1" applyBorder="1" applyAlignment="1" applyProtection="1">
      <alignment horizontal="center" vertical="center" wrapText="1"/>
      <protection locked="0"/>
    </xf>
    <xf numFmtId="175" fontId="50" fillId="0" borderId="0" xfId="39" applyNumberFormat="1" applyFont="1" applyBorder="1" applyAlignment="1" applyProtection="1">
      <alignment horizontal="center"/>
      <protection locked="0"/>
    </xf>
    <xf numFmtId="175" fontId="50" fillId="0" borderId="29" xfId="39" applyNumberFormat="1" applyFont="1" applyBorder="1" applyProtection="1">
      <protection locked="0"/>
    </xf>
    <xf numFmtId="175" fontId="50" fillId="0" borderId="43" xfId="39" applyNumberFormat="1" applyFont="1" applyBorder="1" applyProtection="1">
      <protection locked="0"/>
    </xf>
    <xf numFmtId="175" fontId="50" fillId="0" borderId="42" xfId="39" applyNumberFormat="1" applyFont="1" applyBorder="1" applyProtection="1">
      <protection locked="0"/>
    </xf>
    <xf numFmtId="3" fontId="54" fillId="0" borderId="0" xfId="0" applyNumberFormat="1" applyFont="1"/>
    <xf numFmtId="3" fontId="86" fillId="0" borderId="0" xfId="0" applyNumberFormat="1" applyFont="1" applyAlignment="1">
      <alignment horizontal="center" vertical="center" wrapText="1"/>
    </xf>
    <xf numFmtId="3" fontId="86" fillId="39" borderId="26" xfId="0" applyNumberFormat="1" applyFont="1" applyFill="1" applyBorder="1" applyAlignment="1">
      <alignment horizontal="center" vertical="center" wrapText="1"/>
    </xf>
    <xf numFmtId="3" fontId="86" fillId="39" borderId="27" xfId="0" applyNumberFormat="1" applyFont="1" applyFill="1" applyBorder="1" applyAlignment="1">
      <alignment horizontal="center" vertical="center" wrapText="1"/>
    </xf>
    <xf numFmtId="3" fontId="86" fillId="39" borderId="55" xfId="0" applyNumberFormat="1" applyFont="1" applyFill="1" applyBorder="1" applyAlignment="1">
      <alignment horizontal="center" vertical="center" wrapText="1"/>
    </xf>
    <xf numFmtId="3" fontId="86" fillId="22" borderId="1" xfId="0" applyNumberFormat="1" applyFont="1" applyFill="1" applyBorder="1" applyAlignment="1">
      <alignment horizontal="center" vertical="center" wrapText="1"/>
    </xf>
    <xf numFmtId="3" fontId="54" fillId="0" borderId="112" xfId="0" applyNumberFormat="1" applyFont="1" applyBorder="1"/>
    <xf numFmtId="3" fontId="54" fillId="0" borderId="111" xfId="0" applyNumberFormat="1" applyFont="1" applyBorder="1"/>
    <xf numFmtId="3" fontId="54" fillId="0" borderId="110" xfId="0" applyNumberFormat="1" applyFont="1" applyBorder="1"/>
    <xf numFmtId="3" fontId="54" fillId="22" borderId="109" xfId="0" applyNumberFormat="1" applyFont="1" applyFill="1" applyBorder="1"/>
    <xf numFmtId="3" fontId="54" fillId="0" borderId="108" xfId="0" applyNumberFormat="1" applyFont="1" applyBorder="1"/>
    <xf numFmtId="3" fontId="54" fillId="0" borderId="107" xfId="0" applyNumberFormat="1" applyFont="1" applyBorder="1"/>
    <xf numFmtId="3" fontId="54" fillId="0" borderId="106" xfId="0" applyNumberFormat="1" applyFont="1" applyBorder="1"/>
    <xf numFmtId="3" fontId="54" fillId="22" borderId="105" xfId="0" applyNumberFormat="1" applyFont="1" applyFill="1" applyBorder="1"/>
    <xf numFmtId="3" fontId="54" fillId="0" borderId="159" xfId="0" applyNumberFormat="1" applyFont="1" applyBorder="1"/>
    <xf numFmtId="3" fontId="54" fillId="0" borderId="103" xfId="0" applyNumberFormat="1" applyFont="1" applyBorder="1"/>
    <xf numFmtId="3" fontId="54" fillId="0" borderId="102" xfId="0" applyNumberFormat="1" applyFont="1" applyBorder="1"/>
    <xf numFmtId="3" fontId="86" fillId="15" borderId="26" xfId="0" applyNumberFormat="1" applyFont="1" applyFill="1" applyBorder="1"/>
    <xf numFmtId="3" fontId="86" fillId="15" borderId="27" xfId="0" applyNumberFormat="1" applyFont="1" applyFill="1" applyBorder="1"/>
    <xf numFmtId="3" fontId="86" fillId="15" borderId="55" xfId="0" applyNumberFormat="1" applyFont="1" applyFill="1" applyBorder="1"/>
    <xf numFmtId="3" fontId="86" fillId="15" borderId="1" xfId="0" applyNumberFormat="1" applyFont="1" applyFill="1" applyBorder="1"/>
    <xf numFmtId="3" fontId="127" fillId="0" borderId="1" xfId="0" applyNumberFormat="1" applyFont="1" applyFill="1" applyBorder="1" applyAlignment="1">
      <alignment horizontal="right" vertical="top" wrapText="1"/>
    </xf>
    <xf numFmtId="3" fontId="22" fillId="0" borderId="1" xfId="0" applyNumberFormat="1" applyFont="1" applyBorder="1"/>
    <xf numFmtId="3" fontId="22" fillId="0" borderId="1" xfId="2" applyNumberFormat="1" applyFont="1" applyBorder="1"/>
    <xf numFmtId="3" fontId="22" fillId="0" borderId="2" xfId="2" applyNumberFormat="1" applyFont="1" applyBorder="1"/>
    <xf numFmtId="0" fontId="128" fillId="0" borderId="93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8" fillId="0" borderId="5" xfId="30" applyFont="1" applyBorder="1" applyAlignment="1">
      <alignment vertical="center" wrapText="1"/>
    </xf>
    <xf numFmtId="0" fontId="26" fillId="0" borderId="49" xfId="0" applyFont="1" applyBorder="1" applyAlignment="1">
      <alignment vertical="center" wrapText="1"/>
    </xf>
    <xf numFmtId="0" fontId="129" fillId="0" borderId="0" xfId="0" applyFont="1" applyAlignment="1">
      <alignment horizontal="justify" vertical="center"/>
    </xf>
    <xf numFmtId="0" fontId="0" fillId="0" borderId="0" xfId="0" applyBorder="1" applyAlignment="1">
      <alignment vertical="top" wrapText="1"/>
    </xf>
    <xf numFmtId="0" fontId="129" fillId="0" borderId="0" xfId="0" applyFont="1" applyBorder="1" applyAlignment="1">
      <alignment horizontal="justify" vertical="center" wrapText="1"/>
    </xf>
    <xf numFmtId="0" fontId="128" fillId="0" borderId="179" xfId="0" applyFont="1" applyBorder="1" applyAlignment="1">
      <alignment horizontal="center" vertical="center" wrapText="1"/>
    </xf>
    <xf numFmtId="0" fontId="0" fillId="0" borderId="113" xfId="0" applyBorder="1" applyAlignment="1">
      <alignment vertical="top" wrapText="1"/>
    </xf>
    <xf numFmtId="0" fontId="0" fillId="0" borderId="91" xfId="0" applyBorder="1" applyAlignment="1">
      <alignment vertical="top" wrapText="1"/>
    </xf>
    <xf numFmtId="0" fontId="128" fillId="0" borderId="91" xfId="0" applyFont="1" applyBorder="1" applyAlignment="1">
      <alignment horizontal="center" vertical="center" wrapText="1"/>
    </xf>
    <xf numFmtId="0" fontId="128" fillId="0" borderId="180" xfId="0" applyFont="1" applyBorder="1" applyAlignment="1">
      <alignment horizontal="center" vertical="center" wrapText="1"/>
    </xf>
    <xf numFmtId="0" fontId="129" fillId="0" borderId="33" xfId="0" applyFont="1" applyBorder="1" applyAlignment="1">
      <alignment horizontal="justify" vertical="center" wrapText="1"/>
    </xf>
    <xf numFmtId="0" fontId="129" fillId="0" borderId="30" xfId="0" applyFont="1" applyBorder="1" applyAlignment="1">
      <alignment horizontal="justify" vertical="center" wrapText="1"/>
    </xf>
    <xf numFmtId="0" fontId="0" fillId="0" borderId="30" xfId="0" applyBorder="1" applyAlignment="1">
      <alignment vertical="top" wrapText="1"/>
    </xf>
    <xf numFmtId="0" fontId="128" fillId="0" borderId="1" xfId="0" applyFont="1" applyBorder="1" applyAlignment="1">
      <alignment horizontal="center" vertical="center" wrapText="1"/>
    </xf>
    <xf numFmtId="0" fontId="129" fillId="0" borderId="30" xfId="0" applyFont="1" applyBorder="1" applyAlignment="1">
      <alignment horizontal="justify" vertical="center"/>
    </xf>
    <xf numFmtId="0" fontId="0" fillId="0" borderId="49" xfId="0" applyBorder="1" applyAlignment="1">
      <alignment wrapText="1"/>
    </xf>
    <xf numFmtId="0" fontId="0" fillId="0" borderId="30" xfId="0" applyBorder="1" applyAlignment="1">
      <alignment wrapText="1"/>
    </xf>
    <xf numFmtId="0" fontId="131" fillId="0" borderId="91" xfId="0" applyFont="1" applyBorder="1" applyAlignment="1">
      <alignment horizontal="justify" vertical="center" wrapText="1"/>
    </xf>
    <xf numFmtId="0" fontId="128" fillId="0" borderId="33" xfId="0" applyFont="1" applyBorder="1" applyAlignment="1">
      <alignment horizontal="center" vertical="center" wrapText="1"/>
    </xf>
    <xf numFmtId="0" fontId="131" fillId="0" borderId="30" xfId="0" applyFont="1" applyBorder="1" applyAlignment="1">
      <alignment horizontal="justify" vertical="center" wrapText="1"/>
    </xf>
    <xf numFmtId="0" fontId="50" fillId="0" borderId="49" xfId="0" applyFont="1" applyBorder="1" applyAlignment="1">
      <alignment vertical="center" wrapText="1"/>
    </xf>
    <xf numFmtId="0" fontId="64" fillId="0" borderId="0" xfId="32" applyFont="1"/>
    <xf numFmtId="0" fontId="65" fillId="0" borderId="86" xfId="32" applyFont="1" applyBorder="1"/>
    <xf numFmtId="0" fontId="65" fillId="0" borderId="41" xfId="32" applyFont="1" applyBorder="1"/>
    <xf numFmtId="0" fontId="133" fillId="48" borderId="42" xfId="32" applyFont="1" applyFill="1" applyBorder="1" applyAlignment="1">
      <alignment horizontal="center" vertical="center" wrapText="1"/>
    </xf>
    <xf numFmtId="0" fontId="133" fillId="48" borderId="20" xfId="32" applyFont="1" applyFill="1" applyBorder="1" applyAlignment="1">
      <alignment horizontal="center" vertical="center" wrapText="1"/>
    </xf>
    <xf numFmtId="0" fontId="133" fillId="48" borderId="1" xfId="32" applyFont="1" applyFill="1" applyBorder="1" applyAlignment="1">
      <alignment horizontal="center" vertical="center" wrapText="1"/>
    </xf>
    <xf numFmtId="0" fontId="133" fillId="48" borderId="43" xfId="32" applyFont="1" applyFill="1" applyBorder="1" applyAlignment="1">
      <alignment horizontal="center" vertical="center" wrapText="1"/>
    </xf>
    <xf numFmtId="0" fontId="134" fillId="0" borderId="33" xfId="32" applyFont="1" applyFill="1" applyBorder="1" applyAlignment="1">
      <alignment horizontal="left" vertical="center" wrapText="1"/>
    </xf>
    <xf numFmtId="0" fontId="134" fillId="0" borderId="33" xfId="32" applyFont="1" applyFill="1" applyBorder="1" applyAlignment="1" applyProtection="1">
      <alignment vertical="center" wrapText="1"/>
      <protection locked="0"/>
    </xf>
    <xf numFmtId="0" fontId="132" fillId="0" borderId="127" xfId="32" applyFont="1" applyFill="1" applyBorder="1" applyAlignment="1" applyProtection="1">
      <alignment horizontal="justify" vertical="center" wrapText="1"/>
      <protection locked="0"/>
    </xf>
    <xf numFmtId="0" fontId="134" fillId="0" borderId="16" xfId="32" applyFont="1" applyFill="1" applyBorder="1" applyAlignment="1" applyProtection="1">
      <alignment horizontal="left"/>
      <protection locked="0"/>
    </xf>
    <xf numFmtId="0" fontId="134" fillId="0" borderId="182" xfId="32" applyFont="1" applyFill="1" applyBorder="1" applyAlignment="1">
      <alignment horizontal="left" vertical="center" wrapText="1"/>
    </xf>
    <xf numFmtId="0" fontId="109" fillId="0" borderId="184" xfId="0" applyFont="1" applyFill="1" applyBorder="1" applyAlignment="1">
      <alignment horizontal="justify" readingOrder="1"/>
    </xf>
    <xf numFmtId="0" fontId="64" fillId="0" borderId="0" xfId="32" applyFont="1" applyAlignment="1">
      <alignment wrapText="1"/>
    </xf>
    <xf numFmtId="0" fontId="134" fillId="0" borderId="14" xfId="32" applyFont="1" applyFill="1" applyBorder="1" applyAlignment="1" applyProtection="1">
      <alignment horizontal="center" vertical="center" wrapText="1"/>
      <protection locked="0"/>
    </xf>
    <xf numFmtId="0" fontId="134" fillId="0" borderId="14" xfId="32" applyFont="1" applyFill="1" applyBorder="1" applyAlignment="1" applyProtection="1">
      <alignment horizontal="left" vertical="center" wrapText="1"/>
      <protection locked="0"/>
    </xf>
    <xf numFmtId="0" fontId="134" fillId="0" borderId="14" xfId="32" applyFont="1" applyFill="1" applyBorder="1" applyProtection="1">
      <protection locked="0"/>
    </xf>
    <xf numFmtId="0" fontId="134" fillId="0" borderId="14" xfId="32" applyFont="1" applyFill="1" applyBorder="1" applyAlignment="1" applyProtection="1">
      <alignment wrapText="1"/>
      <protection locked="0"/>
    </xf>
    <xf numFmtId="0" fontId="134" fillId="0" borderId="185" xfId="32" applyFont="1" applyFill="1" applyBorder="1" applyAlignment="1">
      <alignment horizontal="left" vertical="center" wrapText="1"/>
    </xf>
    <xf numFmtId="0" fontId="132" fillId="0" borderId="186" xfId="32" applyFont="1" applyFill="1" applyBorder="1" applyAlignment="1" applyProtection="1">
      <alignment horizontal="justify" vertical="center" wrapText="1"/>
      <protection locked="0"/>
    </xf>
    <xf numFmtId="0" fontId="134" fillId="0" borderId="187" xfId="32" applyFont="1" applyFill="1" applyBorder="1" applyAlignment="1" applyProtection="1">
      <alignment horizontal="left" vertical="center" wrapText="1"/>
      <protection locked="0"/>
    </xf>
    <xf numFmtId="0" fontId="134" fillId="0" borderId="185" xfId="32" applyFont="1" applyFill="1" applyBorder="1" applyAlignment="1" applyProtection="1">
      <alignment horizontal="center" vertical="center" wrapText="1"/>
      <protection locked="0"/>
    </xf>
    <xf numFmtId="0" fontId="134" fillId="0" borderId="187" xfId="32" applyFont="1" applyFill="1" applyBorder="1" applyAlignment="1" applyProtection="1">
      <alignment horizontal="center" vertical="center" wrapText="1"/>
      <protection locked="0"/>
    </xf>
    <xf numFmtId="0" fontId="134" fillId="0" borderId="187" xfId="32" applyFont="1" applyFill="1" applyBorder="1" applyProtection="1">
      <protection locked="0"/>
    </xf>
    <xf numFmtId="0" fontId="134" fillId="0" borderId="187" xfId="32" applyFont="1" applyFill="1" applyBorder="1" applyAlignment="1" applyProtection="1">
      <alignment wrapText="1"/>
      <protection locked="0"/>
    </xf>
    <xf numFmtId="0" fontId="134" fillId="0" borderId="185" xfId="32" applyFont="1" applyFill="1" applyBorder="1" applyAlignment="1">
      <alignment horizontal="left"/>
    </xf>
    <xf numFmtId="0" fontId="134" fillId="0" borderId="187" xfId="32" applyFont="1" applyFill="1" applyBorder="1" applyAlignment="1" applyProtection="1">
      <alignment horizontal="left"/>
      <protection locked="0"/>
    </xf>
    <xf numFmtId="0" fontId="134" fillId="0" borderId="185" xfId="32" applyFont="1" applyFill="1" applyBorder="1" applyAlignment="1" applyProtection="1">
      <alignment horizontal="justify"/>
      <protection locked="0"/>
    </xf>
    <xf numFmtId="0" fontId="134" fillId="0" borderId="187" xfId="32" applyFont="1" applyFill="1" applyBorder="1" applyAlignment="1" applyProtection="1">
      <alignment horizontal="justify"/>
      <protection locked="0"/>
    </xf>
    <xf numFmtId="0" fontId="134" fillId="0" borderId="188" xfId="32" applyFont="1" applyFill="1" applyBorder="1" applyAlignment="1">
      <alignment horizontal="left"/>
    </xf>
    <xf numFmtId="0" fontId="134" fillId="0" borderId="188" xfId="32" applyFont="1" applyFill="1" applyBorder="1" applyAlignment="1" applyProtection="1">
      <alignment horizontal="justify"/>
      <protection locked="0"/>
    </xf>
    <xf numFmtId="0" fontId="134" fillId="0" borderId="16" xfId="32" applyFont="1" applyFill="1" applyBorder="1" applyAlignment="1" applyProtection="1">
      <alignment horizontal="justify"/>
      <protection locked="0"/>
    </xf>
    <xf numFmtId="0" fontId="134" fillId="0" borderId="16" xfId="32" applyFont="1" applyFill="1" applyBorder="1" applyProtection="1">
      <protection locked="0"/>
    </xf>
    <xf numFmtId="0" fontId="134" fillId="0" borderId="182" xfId="32" applyFont="1" applyFill="1" applyBorder="1" applyAlignment="1" applyProtection="1">
      <alignment horizontal="center" vertical="center" wrapText="1"/>
      <protection locked="0"/>
    </xf>
    <xf numFmtId="0" fontId="134" fillId="0" borderId="190" xfId="32" applyFont="1" applyFill="1" applyBorder="1" applyAlignment="1">
      <alignment horizontal="left" vertical="center" wrapText="1"/>
    </xf>
    <xf numFmtId="0" fontId="134" fillId="0" borderId="191" xfId="32" applyFont="1" applyFill="1" applyBorder="1" applyProtection="1">
      <protection locked="0"/>
    </xf>
    <xf numFmtId="0" fontId="134" fillId="0" borderId="190" xfId="32" applyFont="1" applyFill="1" applyBorder="1" applyAlignment="1">
      <alignment horizontal="left"/>
    </xf>
    <xf numFmtId="0" fontId="134" fillId="0" borderId="191" xfId="32" applyFont="1" applyFill="1" applyBorder="1" applyAlignment="1" applyProtection="1">
      <alignment horizontal="left"/>
      <protection locked="0"/>
    </xf>
    <xf numFmtId="0" fontId="134" fillId="0" borderId="191" xfId="32" applyFont="1" applyFill="1" applyBorder="1" applyAlignment="1" applyProtection="1">
      <alignment horizontal="justify"/>
      <protection locked="0"/>
    </xf>
    <xf numFmtId="0" fontId="134" fillId="0" borderId="190" xfId="32" applyFont="1" applyFill="1" applyBorder="1" applyAlignment="1" applyProtection="1">
      <alignment horizontal="justify"/>
      <protection locked="0"/>
    </xf>
    <xf numFmtId="179" fontId="83" fillId="0" borderId="195" xfId="0" applyNumberFormat="1" applyFont="1" applyFill="1" applyBorder="1" applyAlignment="1">
      <alignment wrapText="1"/>
    </xf>
    <xf numFmtId="179" fontId="79" fillId="0" borderId="195" xfId="0" applyNumberFormat="1" applyFont="1" applyFill="1" applyBorder="1" applyAlignment="1">
      <alignment wrapText="1"/>
    </xf>
    <xf numFmtId="9" fontId="81" fillId="0" borderId="195" xfId="0" applyNumberFormat="1" applyFont="1" applyFill="1" applyBorder="1" applyAlignment="1">
      <alignment wrapText="1"/>
    </xf>
    <xf numFmtId="179" fontId="80" fillId="43" borderId="195" xfId="0" applyNumberFormat="1" applyFont="1" applyFill="1" applyBorder="1" applyAlignment="1">
      <alignment wrapText="1"/>
    </xf>
    <xf numFmtId="179" fontId="81" fillId="42" borderId="195" xfId="0" applyNumberFormat="1" applyFont="1" applyFill="1" applyBorder="1" applyAlignment="1">
      <alignment horizontal="center" vertical="center" wrapText="1"/>
    </xf>
    <xf numFmtId="179" fontId="81" fillId="46" borderId="195" xfId="0" applyNumberFormat="1" applyFont="1" applyFill="1" applyBorder="1" applyAlignment="1">
      <alignment horizontal="center" vertical="center" wrapText="1"/>
    </xf>
    <xf numFmtId="179" fontId="81" fillId="0" borderId="195" xfId="0" applyNumberFormat="1" applyFont="1" applyFill="1" applyBorder="1" applyAlignment="1">
      <alignment horizontal="left" vertical="center" wrapText="1"/>
    </xf>
    <xf numFmtId="179" fontId="79" fillId="41" borderId="195" xfId="0" applyNumberFormat="1" applyFont="1" applyFill="1" applyBorder="1" applyAlignment="1">
      <alignment horizontal="left" wrapText="1"/>
    </xf>
    <xf numFmtId="179" fontId="81" fillId="44" borderId="195" xfId="0" applyNumberFormat="1" applyFont="1" applyFill="1" applyBorder="1" applyAlignment="1">
      <alignment wrapText="1"/>
    </xf>
    <xf numFmtId="179" fontId="81" fillId="46" borderId="195" xfId="0" applyNumberFormat="1" applyFont="1" applyFill="1" applyBorder="1" applyAlignment="1">
      <alignment wrapText="1"/>
    </xf>
    <xf numFmtId="0" fontId="81" fillId="45" borderId="195" xfId="0" applyFont="1" applyFill="1" applyBorder="1" applyAlignment="1">
      <alignment wrapText="1"/>
    </xf>
    <xf numFmtId="175" fontId="81" fillId="46" borderId="195" xfId="1" applyNumberFormat="1" applyFont="1" applyFill="1" applyBorder="1" applyAlignment="1"/>
    <xf numFmtId="175" fontId="81" fillId="45" borderId="195" xfId="1" applyNumberFormat="1" applyFont="1" applyFill="1" applyBorder="1" applyAlignment="1"/>
    <xf numFmtId="0" fontId="79" fillId="0" borderId="195" xfId="0" applyFont="1" applyFill="1" applyBorder="1" applyAlignment="1">
      <alignment wrapText="1"/>
    </xf>
    <xf numFmtId="175" fontId="79" fillId="46" borderId="195" xfId="1" applyNumberFormat="1" applyFont="1" applyFill="1" applyBorder="1" applyAlignment="1"/>
    <xf numFmtId="175" fontId="79" fillId="0" borderId="195" xfId="1" applyNumberFormat="1" applyFont="1" applyFill="1" applyBorder="1" applyAlignment="1"/>
    <xf numFmtId="0" fontId="83" fillId="0" borderId="195" xfId="0" applyFont="1" applyFill="1" applyBorder="1" applyAlignment="1">
      <alignment wrapText="1"/>
    </xf>
    <xf numFmtId="175" fontId="81" fillId="0" borderId="195" xfId="1" applyNumberFormat="1" applyFont="1" applyFill="1" applyBorder="1" applyAlignment="1"/>
    <xf numFmtId="0" fontId="79" fillId="0" borderId="195" xfId="0" applyFont="1" applyFill="1" applyBorder="1" applyAlignment="1">
      <alignment vertical="top" wrapText="1"/>
    </xf>
    <xf numFmtId="0" fontId="80" fillId="43" borderId="195" xfId="0" applyNumberFormat="1" applyFont="1" applyFill="1" applyBorder="1" applyAlignment="1"/>
    <xf numFmtId="179" fontId="80" fillId="43" borderId="195" xfId="0" applyNumberFormat="1" applyFont="1" applyFill="1" applyBorder="1" applyAlignment="1"/>
    <xf numFmtId="175" fontId="124" fillId="7" borderId="176" xfId="39" applyNumberFormat="1" applyFont="1" applyFill="1" applyBorder="1"/>
    <xf numFmtId="0" fontId="124" fillId="7" borderId="177" xfId="40" applyFont="1" applyFill="1" applyBorder="1"/>
    <xf numFmtId="175" fontId="124" fillId="7" borderId="177" xfId="39" applyNumberFormat="1" applyFont="1" applyFill="1" applyBorder="1"/>
    <xf numFmtId="15" fontId="124" fillId="7" borderId="177" xfId="40" applyNumberFormat="1" applyFont="1" applyFill="1" applyBorder="1"/>
    <xf numFmtId="0" fontId="124" fillId="0" borderId="177" xfId="40" applyFont="1" applyFill="1" applyBorder="1"/>
    <xf numFmtId="15" fontId="124" fillId="0" borderId="177" xfId="40" applyNumberFormat="1" applyFont="1" applyFill="1" applyBorder="1"/>
    <xf numFmtId="0" fontId="124" fillId="7" borderId="178" xfId="40" applyFont="1" applyFill="1" applyBorder="1"/>
    <xf numFmtId="0" fontId="124" fillId="39" borderId="178" xfId="40" applyFont="1" applyFill="1" applyBorder="1"/>
    <xf numFmtId="0" fontId="124" fillId="39" borderId="177" xfId="40" applyFont="1" applyFill="1" applyBorder="1"/>
    <xf numFmtId="175" fontId="124" fillId="39" borderId="177" xfId="39" applyNumberFormat="1" applyFont="1" applyFill="1" applyBorder="1"/>
    <xf numFmtId="15" fontId="124" fillId="39" borderId="177" xfId="40" applyNumberFormat="1" applyFont="1" applyFill="1" applyBorder="1"/>
    <xf numFmtId="175" fontId="124" fillId="39" borderId="176" xfId="39" applyNumberFormat="1" applyFont="1" applyFill="1" applyBorder="1"/>
    <xf numFmtId="0" fontId="124" fillId="14" borderId="178" xfId="40" applyFont="1" applyFill="1" applyBorder="1"/>
    <xf numFmtId="0" fontId="124" fillId="14" borderId="177" xfId="40" applyFont="1" applyFill="1" applyBorder="1"/>
    <xf numFmtId="175" fontId="124" fillId="14" borderId="177" xfId="39" applyNumberFormat="1" applyFont="1" applyFill="1" applyBorder="1"/>
    <xf numFmtId="15" fontId="124" fillId="14" borderId="177" xfId="40" applyNumberFormat="1" applyFont="1" applyFill="1" applyBorder="1"/>
    <xf numFmtId="175" fontId="124" fillId="14" borderId="176" xfId="39" applyNumberFormat="1" applyFont="1" applyFill="1" applyBorder="1"/>
    <xf numFmtId="0" fontId="124" fillId="15" borderId="178" xfId="40" applyFont="1" applyFill="1" applyBorder="1"/>
    <xf numFmtId="0" fontId="124" fillId="15" borderId="177" xfId="40" applyFont="1" applyFill="1" applyBorder="1"/>
    <xf numFmtId="175" fontId="124" fillId="15" borderId="177" xfId="39" applyNumberFormat="1" applyFont="1" applyFill="1" applyBorder="1"/>
    <xf numFmtId="15" fontId="124" fillId="15" borderId="177" xfId="40" applyNumberFormat="1" applyFont="1" applyFill="1" applyBorder="1"/>
    <xf numFmtId="175" fontId="124" fillId="15" borderId="176" xfId="39" applyNumberFormat="1" applyFont="1" applyFill="1" applyBorder="1"/>
    <xf numFmtId="0" fontId="124" fillId="34" borderId="136" xfId="40" applyFont="1" applyFill="1" applyBorder="1"/>
    <xf numFmtId="0" fontId="124" fillId="34" borderId="111" xfId="40" applyFont="1" applyFill="1" applyBorder="1"/>
    <xf numFmtId="175" fontId="124" fillId="34" borderId="111" xfId="39" applyNumberFormat="1" applyFont="1" applyFill="1" applyBorder="1"/>
    <xf numFmtId="15" fontId="124" fillId="34" borderId="111" xfId="40" applyNumberFormat="1" applyFont="1" applyFill="1" applyBorder="1"/>
    <xf numFmtId="175" fontId="124" fillId="34" borderId="117" xfId="39" applyNumberFormat="1" applyFont="1" applyFill="1" applyBorder="1"/>
    <xf numFmtId="0" fontId="124" fillId="34" borderId="178" xfId="40" applyFont="1" applyFill="1" applyBorder="1"/>
    <xf numFmtId="0" fontId="124" fillId="34" borderId="177" xfId="40" applyFont="1" applyFill="1" applyBorder="1"/>
    <xf numFmtId="175" fontId="124" fillId="34" borderId="177" xfId="39" applyNumberFormat="1" applyFont="1" applyFill="1" applyBorder="1"/>
    <xf numFmtId="15" fontId="124" fillId="34" borderId="177" xfId="40" applyNumberFormat="1" applyFont="1" applyFill="1" applyBorder="1"/>
    <xf numFmtId="175" fontId="124" fillId="34" borderId="176" xfId="39" applyNumberFormat="1" applyFont="1" applyFill="1" applyBorder="1"/>
    <xf numFmtId="175" fontId="124" fillId="0" borderId="0" xfId="40" applyNumberFormat="1" applyFont="1"/>
    <xf numFmtId="0" fontId="107" fillId="60" borderId="198" xfId="38" applyFill="1" applyBorder="1" applyAlignment="1">
      <alignment vertical="center" wrapText="1"/>
    </xf>
    <xf numFmtId="3" fontId="136" fillId="60" borderId="198" xfId="0" applyNumberFormat="1" applyFont="1" applyFill="1" applyBorder="1" applyAlignment="1">
      <alignment horizontal="right" vertical="center" wrapText="1"/>
    </xf>
    <xf numFmtId="0" fontId="107" fillId="59" borderId="198" xfId="38" applyFill="1" applyBorder="1" applyAlignment="1">
      <alignment vertical="center" wrapText="1"/>
    </xf>
    <xf numFmtId="0" fontId="136" fillId="59" borderId="198" xfId="0" applyFont="1" applyFill="1" applyBorder="1" applyAlignment="1">
      <alignment horizontal="right" vertical="center" wrapText="1"/>
    </xf>
    <xf numFmtId="3" fontId="136" fillId="59" borderId="198" xfId="0" applyNumberFormat="1" applyFont="1" applyFill="1" applyBorder="1" applyAlignment="1">
      <alignment horizontal="right" vertical="center" wrapText="1"/>
    </xf>
    <xf numFmtId="0" fontId="136" fillId="60" borderId="198" xfId="0" applyFont="1" applyFill="1" applyBorder="1" applyAlignment="1">
      <alignment horizontal="right" vertical="center" wrapText="1"/>
    </xf>
    <xf numFmtId="0" fontId="137" fillId="61" borderId="198" xfId="0" applyFont="1" applyFill="1" applyBorder="1" applyAlignment="1">
      <alignment horizontal="center" vertical="center" wrapText="1"/>
    </xf>
    <xf numFmtId="3" fontId="69" fillId="7" borderId="7" xfId="9" applyNumberFormat="1" applyFont="1" applyFill="1" applyBorder="1" applyAlignment="1"/>
    <xf numFmtId="3" fontId="69" fillId="7" borderId="18" xfId="9" applyNumberFormat="1" applyFont="1" applyFill="1" applyBorder="1" applyAlignment="1"/>
    <xf numFmtId="3" fontId="69" fillId="0" borderId="107" xfId="9" applyNumberFormat="1" applyFont="1" applyBorder="1" applyAlignment="1"/>
    <xf numFmtId="0" fontId="69" fillId="11" borderId="18" xfId="9" applyFont="1" applyFill="1" applyBorder="1" applyAlignment="1"/>
    <xf numFmtId="0" fontId="64" fillId="0" borderId="0" xfId="32" applyFont="1" applyAlignment="1">
      <alignment vertical="center" wrapText="1"/>
    </xf>
    <xf numFmtId="0" fontId="132" fillId="0" borderId="183" xfId="0" applyFont="1" applyFill="1" applyBorder="1" applyAlignment="1">
      <alignment horizontal="justify" readingOrder="1"/>
    </xf>
    <xf numFmtId="0" fontId="132" fillId="0" borderId="189" xfId="0" applyFont="1" applyFill="1" applyBorder="1" applyAlignment="1">
      <alignment horizontal="justify" vertical="center" readingOrder="1"/>
    </xf>
    <xf numFmtId="0" fontId="132" fillId="0" borderId="194" xfId="0" applyFont="1" applyFill="1" applyBorder="1" applyAlignment="1">
      <alignment horizontal="justify" readingOrder="1"/>
    </xf>
    <xf numFmtId="9" fontId="79" fillId="0" borderId="0" xfId="2" applyFont="1" applyFill="1" applyBorder="1" applyAlignment="1"/>
    <xf numFmtId="9" fontId="81" fillId="42" borderId="98" xfId="2" applyFont="1" applyFill="1" applyBorder="1" applyAlignment="1">
      <alignment horizontal="center" vertical="center" wrapText="1"/>
    </xf>
    <xf numFmtId="9" fontId="79" fillId="41" borderId="0" xfId="2" applyFont="1" applyFill="1" applyBorder="1" applyAlignment="1"/>
    <xf numFmtId="9" fontId="81" fillId="44" borderId="96" xfId="2" applyFont="1" applyFill="1" applyBorder="1" applyAlignment="1">
      <alignment wrapText="1"/>
    </xf>
    <xf numFmtId="179" fontId="81" fillId="47" borderId="96" xfId="0" applyNumberFormat="1" applyFont="1" applyFill="1" applyBorder="1" applyAlignment="1">
      <alignment wrapText="1"/>
    </xf>
    <xf numFmtId="3" fontId="54" fillId="0" borderId="1" xfId="0" applyNumberFormat="1" applyFont="1" applyBorder="1"/>
    <xf numFmtId="3" fontId="139" fillId="0" borderId="1" xfId="0" applyNumberFormat="1" applyFont="1" applyFill="1" applyBorder="1" applyAlignment="1">
      <alignment horizontal="right" vertical="top" wrapText="1"/>
    </xf>
    <xf numFmtId="3" fontId="54" fillId="0" borderId="2" xfId="2" applyNumberFormat="1" applyFont="1" applyBorder="1"/>
    <xf numFmtId="3" fontId="54" fillId="0" borderId="1" xfId="2" applyNumberFormat="1" applyFont="1" applyBorder="1"/>
    <xf numFmtId="0" fontId="109" fillId="0" borderId="0" xfId="0" applyFont="1" applyFill="1" applyBorder="1" applyAlignment="1">
      <alignment horizontal="justify" readingOrder="1"/>
    </xf>
    <xf numFmtId="0" fontId="134" fillId="0" borderId="190" xfId="32" applyFont="1" applyFill="1" applyBorder="1" applyAlignment="1" applyProtection="1">
      <alignment horizontal="center" vertical="center" wrapText="1"/>
      <protection locked="0"/>
    </xf>
    <xf numFmtId="0" fontId="134" fillId="0" borderId="116" xfId="0" applyFont="1" applyFill="1" applyBorder="1" applyAlignment="1">
      <alignment horizontal="center" vertical="center" wrapText="1" readingOrder="1"/>
    </xf>
    <xf numFmtId="0" fontId="134" fillId="0" borderId="14" xfId="32" applyFont="1" applyFill="1" applyBorder="1" applyAlignment="1" applyProtection="1">
      <alignment vertical="top" wrapText="1"/>
      <protection locked="0"/>
    </xf>
    <xf numFmtId="0" fontId="134" fillId="0" borderId="14" xfId="32" applyFont="1" applyFill="1" applyBorder="1" applyAlignment="1" applyProtection="1">
      <alignment vertical="center" wrapText="1"/>
      <protection locked="0"/>
    </xf>
    <xf numFmtId="0" fontId="134" fillId="0" borderId="16" xfId="32" applyFont="1" applyFill="1" applyBorder="1" applyAlignment="1" applyProtection="1">
      <alignment horizontal="left" vertical="center" wrapText="1"/>
      <protection locked="0"/>
    </xf>
    <xf numFmtId="0" fontId="134" fillId="0" borderId="16" xfId="32" applyFont="1" applyFill="1" applyBorder="1" applyAlignment="1" applyProtection="1">
      <alignment wrapText="1"/>
      <protection locked="0"/>
    </xf>
    <xf numFmtId="3" fontId="113" fillId="3" borderId="195" xfId="5" applyNumberFormat="1" applyFont="1" applyFill="1" applyBorder="1" applyProtection="1"/>
    <xf numFmtId="3" fontId="113" fillId="3" borderId="195" xfId="5" applyNumberFormat="1" applyFont="1" applyFill="1" applyBorder="1" applyAlignment="1" applyProtection="1">
      <alignment horizontal="right"/>
    </xf>
    <xf numFmtId="3" fontId="113" fillId="12" borderId="195" xfId="5" applyNumberFormat="1" applyFont="1" applyFill="1" applyBorder="1" applyProtection="1"/>
    <xf numFmtId="3" fontId="113" fillId="12" borderId="195" xfId="5" applyNumberFormat="1" applyFont="1" applyFill="1" applyBorder="1" applyAlignment="1" applyProtection="1">
      <alignment horizontal="right"/>
    </xf>
    <xf numFmtId="3" fontId="113" fillId="29" borderId="195" xfId="5" applyNumberFormat="1" applyFont="1" applyFill="1" applyBorder="1" applyProtection="1"/>
    <xf numFmtId="3" fontId="113" fillId="29" borderId="195" xfId="5" applyNumberFormat="1" applyFont="1" applyFill="1" applyBorder="1" applyAlignment="1" applyProtection="1">
      <alignment horizontal="right"/>
    </xf>
    <xf numFmtId="3" fontId="114" fillId="0" borderId="195" xfId="5" quotePrefix="1" applyNumberFormat="1" applyFont="1" applyFill="1" applyBorder="1" applyAlignment="1" applyProtection="1">
      <alignment horizontal="left"/>
      <protection locked="0"/>
    </xf>
    <xf numFmtId="3" fontId="114" fillId="0" borderId="195" xfId="5" quotePrefix="1" applyNumberFormat="1" applyFont="1" applyFill="1" applyBorder="1" applyAlignment="1" applyProtection="1">
      <alignment horizontal="right"/>
      <protection locked="0"/>
    </xf>
    <xf numFmtId="3" fontId="114" fillId="0" borderId="195" xfId="5" applyNumberFormat="1" applyFont="1" applyFill="1" applyBorder="1" applyAlignment="1" applyProtection="1">
      <alignment horizontal="left"/>
      <protection locked="0"/>
    </xf>
    <xf numFmtId="3" fontId="114" fillId="0" borderId="195" xfId="5" applyNumberFormat="1" applyFont="1" applyFill="1" applyBorder="1" applyAlignment="1" applyProtection="1">
      <alignment horizontal="right"/>
      <protection locked="0"/>
    </xf>
    <xf numFmtId="3" fontId="115" fillId="0" borderId="195" xfId="5" quotePrefix="1" applyNumberFormat="1" applyFont="1" applyFill="1" applyBorder="1" applyAlignment="1" applyProtection="1">
      <alignment horizontal="left"/>
      <protection locked="0"/>
    </xf>
    <xf numFmtId="3" fontId="114" fillId="0" borderId="195" xfId="5" applyNumberFormat="1" applyFont="1" applyFill="1" applyBorder="1" applyProtection="1">
      <protection locked="0"/>
    </xf>
    <xf numFmtId="3" fontId="115" fillId="0" borderId="195" xfId="5" applyNumberFormat="1" applyFont="1" applyFill="1" applyBorder="1" applyAlignment="1" applyProtection="1">
      <alignment horizontal="left"/>
      <protection locked="0"/>
    </xf>
    <xf numFmtId="3" fontId="114" fillId="51" borderId="195" xfId="5" applyNumberFormat="1" applyFont="1" applyFill="1" applyBorder="1" applyProtection="1"/>
    <xf numFmtId="3" fontId="114" fillId="51" borderId="195" xfId="5" applyNumberFormat="1" applyFont="1" applyFill="1" applyBorder="1" applyAlignment="1" applyProtection="1">
      <alignment horizontal="right"/>
      <protection locked="0"/>
    </xf>
    <xf numFmtId="3" fontId="113" fillId="29" borderId="195" xfId="5" applyNumberFormat="1" applyFont="1" applyFill="1" applyBorder="1" applyAlignment="1" applyProtection="1">
      <alignment horizontal="right"/>
      <protection locked="0"/>
    </xf>
    <xf numFmtId="3" fontId="113" fillId="53" borderId="195" xfId="5" quotePrefix="1" applyNumberFormat="1" applyFont="1" applyFill="1" applyBorder="1" applyAlignment="1" applyProtection="1">
      <alignment horizontal="left"/>
    </xf>
    <xf numFmtId="3" fontId="113" fillId="53" borderId="195" xfId="5" quotePrefix="1" applyNumberFormat="1" applyFont="1" applyFill="1" applyBorder="1" applyAlignment="1" applyProtection="1">
      <alignment horizontal="right"/>
    </xf>
    <xf numFmtId="0" fontId="140" fillId="11" borderId="0" xfId="9" applyFont="1" applyFill="1" applyAlignment="1"/>
    <xf numFmtId="0" fontId="26" fillId="0" borderId="0" xfId="0" applyFont="1" applyAlignment="1">
      <alignment vertical="center" wrapText="1"/>
    </xf>
    <xf numFmtId="0" fontId="140" fillId="0" borderId="0" xfId="9" applyFont="1" applyAlignment="1"/>
    <xf numFmtId="10" fontId="140" fillId="0" borderId="0" xfId="9" applyNumberFormat="1" applyFont="1" applyAlignment="1"/>
    <xf numFmtId="9" fontId="140" fillId="0" borderId="0" xfId="2" applyFont="1" applyAlignment="1"/>
    <xf numFmtId="0" fontId="141" fillId="11" borderId="0" xfId="9" applyFont="1" applyFill="1" applyBorder="1" applyAlignment="1">
      <alignment horizontal="center"/>
    </xf>
    <xf numFmtId="10" fontId="140" fillId="11" borderId="0" xfId="9" applyNumberFormat="1" applyFont="1" applyFill="1" applyAlignment="1"/>
    <xf numFmtId="9" fontId="140" fillId="11" borderId="0" xfId="2" applyFont="1" applyFill="1" applyAlignment="1"/>
    <xf numFmtId="0" fontId="141" fillId="0" borderId="0" xfId="9" applyFont="1" applyAlignment="1"/>
    <xf numFmtId="9" fontId="141" fillId="10" borderId="215" xfId="2" applyFont="1" applyFill="1" applyBorder="1" applyAlignment="1">
      <alignment vertical="center" wrapText="1"/>
    </xf>
    <xf numFmtId="0" fontId="141" fillId="10" borderId="209" xfId="9" applyFont="1" applyFill="1" applyBorder="1" applyAlignment="1">
      <alignment horizontal="center"/>
    </xf>
    <xf numFmtId="0" fontId="141" fillId="10" borderId="210" xfId="9" applyFont="1" applyFill="1" applyBorder="1" applyAlignment="1">
      <alignment horizontal="center"/>
    </xf>
    <xf numFmtId="0" fontId="141" fillId="10" borderId="211" xfId="9" applyFont="1" applyFill="1" applyBorder="1" applyAlignment="1">
      <alignment horizontal="center"/>
    </xf>
    <xf numFmtId="10" fontId="141" fillId="10" borderId="209" xfId="9" applyNumberFormat="1" applyFont="1" applyFill="1" applyBorder="1" applyAlignment="1">
      <alignment horizontal="center"/>
    </xf>
    <xf numFmtId="10" fontId="141" fillId="10" borderId="210" xfId="9" applyNumberFormat="1" applyFont="1" applyFill="1" applyBorder="1" applyAlignment="1">
      <alignment horizontal="center"/>
    </xf>
    <xf numFmtId="10" fontId="141" fillId="10" borderId="211" xfId="9" applyNumberFormat="1" applyFont="1" applyFill="1" applyBorder="1" applyAlignment="1">
      <alignment horizontal="center"/>
    </xf>
    <xf numFmtId="0" fontId="141" fillId="10" borderId="206" xfId="9" applyFont="1" applyFill="1" applyBorder="1" applyAlignment="1">
      <alignment horizontal="center"/>
    </xf>
    <xf numFmtId="0" fontId="141" fillId="10" borderId="207" xfId="9" applyFont="1" applyFill="1" applyBorder="1" applyAlignment="1">
      <alignment horizontal="center"/>
    </xf>
    <xf numFmtId="0" fontId="141" fillId="10" borderId="208" xfId="9" applyFont="1" applyFill="1" applyBorder="1" applyAlignment="1">
      <alignment horizontal="center"/>
    </xf>
    <xf numFmtId="0" fontId="28" fillId="3" borderId="195" xfId="34" applyNumberFormat="1" applyFont="1" applyFill="1" applyBorder="1" applyAlignment="1" applyProtection="1">
      <alignment horizontal="center"/>
    </xf>
    <xf numFmtId="0" fontId="28" fillId="3" borderId="112" xfId="34" applyNumberFormat="1" applyFont="1" applyFill="1" applyBorder="1" applyAlignment="1" applyProtection="1">
      <alignment horizontal="center"/>
    </xf>
    <xf numFmtId="0" fontId="28" fillId="3" borderId="216" xfId="34" applyNumberFormat="1" applyFont="1" applyFill="1" applyBorder="1" applyAlignment="1" applyProtection="1">
      <alignment horizontal="center"/>
    </xf>
    <xf numFmtId="0" fontId="28" fillId="3" borderId="213" xfId="34" applyNumberFormat="1" applyFont="1" applyFill="1" applyBorder="1" applyAlignment="1" applyProtection="1">
      <alignment horizontal="center"/>
    </xf>
    <xf numFmtId="10" fontId="27" fillId="3" borderId="212" xfId="34" applyNumberFormat="1" applyFont="1" applyFill="1" applyBorder="1" applyAlignment="1" applyProtection="1">
      <alignment horizontal="center"/>
    </xf>
    <xf numFmtId="10" fontId="27" fillId="3" borderId="216" xfId="34" applyNumberFormat="1" applyFont="1" applyFill="1" applyBorder="1" applyAlignment="1" applyProtection="1">
      <alignment horizontal="center"/>
    </xf>
    <xf numFmtId="10" fontId="27" fillId="3" borderId="213" xfId="34" applyNumberFormat="1" applyFont="1" applyFill="1" applyBorder="1" applyAlignment="1" applyProtection="1">
      <alignment horizontal="center"/>
    </xf>
    <xf numFmtId="9" fontId="96" fillId="3" borderId="214" xfId="2" applyFont="1" applyFill="1" applyBorder="1" applyAlignment="1" applyProtection="1">
      <alignment horizontal="center"/>
    </xf>
    <xf numFmtId="0" fontId="28" fillId="11" borderId="213" xfId="34" applyNumberFormat="1" applyFont="1" applyFill="1" applyBorder="1" applyAlignment="1" applyProtection="1">
      <alignment horizontal="center"/>
    </xf>
    <xf numFmtId="0" fontId="140" fillId="0" borderId="0" xfId="9" applyNumberFormat="1" applyFont="1" applyAlignment="1">
      <alignment horizontal="center"/>
    </xf>
    <xf numFmtId="3" fontId="28" fillId="25" borderId="195" xfId="34" applyNumberFormat="1" applyFont="1" applyFill="1" applyBorder="1" applyAlignment="1" applyProtection="1"/>
    <xf numFmtId="3" fontId="28" fillId="25" borderId="197" xfId="34" applyNumberFormat="1" applyFont="1" applyFill="1" applyBorder="1" applyAlignment="1" applyProtection="1"/>
    <xf numFmtId="10" fontId="28" fillId="25" borderId="197" xfId="34" applyNumberFormat="1" applyFont="1" applyFill="1" applyBorder="1" applyAlignment="1" applyProtection="1"/>
    <xf numFmtId="9" fontId="28" fillId="25" borderId="197" xfId="2" applyFont="1" applyFill="1" applyBorder="1" applyAlignment="1" applyProtection="1"/>
    <xf numFmtId="3" fontId="28" fillId="12" borderId="195" xfId="34" applyNumberFormat="1" applyFont="1" applyFill="1" applyBorder="1" applyAlignment="1" applyProtection="1"/>
    <xf numFmtId="3" fontId="28" fillId="12" borderId="197" xfId="34" applyNumberFormat="1" applyFont="1" applyFill="1" applyBorder="1" applyAlignment="1" applyProtection="1"/>
    <xf numFmtId="9" fontId="28" fillId="12" borderId="197" xfId="2" applyFont="1" applyFill="1" applyBorder="1" applyAlignment="1" applyProtection="1"/>
    <xf numFmtId="0" fontId="26" fillId="11" borderId="195" xfId="0" applyFont="1" applyFill="1" applyBorder="1"/>
    <xf numFmtId="164" fontId="5" fillId="0" borderId="195" xfId="34" applyNumberFormat="1" applyFont="1" applyBorder="1" applyAlignment="1" applyProtection="1"/>
    <xf numFmtId="164" fontId="5" fillId="0" borderId="197" xfId="34" applyNumberFormat="1" applyFont="1" applyBorder="1" applyProtection="1"/>
    <xf numFmtId="10" fontId="5" fillId="0" borderId="197" xfId="34" applyNumberFormat="1" applyFont="1" applyBorder="1" applyProtection="1"/>
    <xf numFmtId="9" fontId="5" fillId="0" borderId="197" xfId="2" applyFont="1" applyBorder="1" applyProtection="1"/>
    <xf numFmtId="164" fontId="5" fillId="0" borderId="195" xfId="34" applyNumberFormat="1" applyFont="1" applyBorder="1" applyAlignment="1" applyProtection="1">
      <alignment wrapText="1"/>
    </xf>
    <xf numFmtId="164" fontId="5" fillId="0" borderId="197" xfId="34" applyNumberFormat="1" applyFont="1" applyBorder="1" applyAlignment="1" applyProtection="1">
      <alignment wrapText="1"/>
    </xf>
    <xf numFmtId="3" fontId="5" fillId="0" borderId="195" xfId="34" applyNumberFormat="1" applyFont="1" applyFill="1" applyBorder="1" applyAlignment="1" applyProtection="1"/>
    <xf numFmtId="3" fontId="5" fillId="0" borderId="197" xfId="34" applyNumberFormat="1" applyFont="1" applyFill="1" applyBorder="1" applyAlignment="1" applyProtection="1"/>
    <xf numFmtId="0" fontId="140" fillId="0" borderId="0" xfId="9" applyFont="1" applyFill="1" applyAlignment="1"/>
    <xf numFmtId="10" fontId="28" fillId="12" borderId="197" xfId="34" applyNumberFormat="1" applyFont="1" applyFill="1" applyBorder="1" applyAlignment="1" applyProtection="1"/>
    <xf numFmtId="0" fontId="26" fillId="0" borderId="195" xfId="0" applyFont="1" applyBorder="1"/>
    <xf numFmtId="165" fontId="28" fillId="3" borderId="217" xfId="34" applyNumberFormat="1" applyFont="1" applyFill="1" applyBorder="1" applyAlignment="1" applyProtection="1"/>
    <xf numFmtId="3" fontId="5" fillId="0" borderId="197" xfId="34" applyNumberFormat="1" applyFont="1" applyFill="1" applyBorder="1" applyProtection="1"/>
    <xf numFmtId="3" fontId="28" fillId="25" borderId="159" xfId="34" applyNumberFormat="1" applyFont="1" applyFill="1" applyBorder="1" applyAlignment="1" applyProtection="1"/>
    <xf numFmtId="164" fontId="28" fillId="3" borderId="195" xfId="34" applyNumberFormat="1" applyFont="1" applyFill="1" applyBorder="1" applyAlignment="1" applyProtection="1">
      <alignment vertical="center"/>
    </xf>
    <xf numFmtId="164" fontId="28" fillId="3" borderId="217" xfId="34" applyNumberFormat="1" applyFont="1" applyFill="1" applyBorder="1" applyAlignment="1" applyProtection="1"/>
    <xf numFmtId="9" fontId="28" fillId="3" borderId="217" xfId="2" applyFont="1" applyFill="1" applyBorder="1" applyAlignment="1" applyProtection="1"/>
    <xf numFmtId="164" fontId="140" fillId="0" borderId="0" xfId="9" applyNumberFormat="1" applyFont="1" applyAlignment="1"/>
    <xf numFmtId="3" fontId="28" fillId="3" borderId="195" xfId="5" applyNumberFormat="1" applyFont="1" applyFill="1" applyBorder="1" applyAlignment="1">
      <alignment vertical="center"/>
    </xf>
    <xf numFmtId="9" fontId="113" fillId="3" borderId="195" xfId="2" applyFont="1" applyFill="1" applyBorder="1" applyAlignment="1" applyProtection="1">
      <alignment horizontal="right"/>
    </xf>
    <xf numFmtId="3" fontId="28" fillId="25" borderId="195" xfId="5" quotePrefix="1" applyNumberFormat="1" applyFont="1" applyFill="1" applyBorder="1" applyAlignment="1">
      <alignment horizontal="left" vertical="center"/>
    </xf>
    <xf numFmtId="3" fontId="113" fillId="53" borderId="216" xfId="5" quotePrefix="1" applyNumberFormat="1" applyFont="1" applyFill="1" applyBorder="1" applyAlignment="1" applyProtection="1">
      <alignment horizontal="left"/>
    </xf>
    <xf numFmtId="3" fontId="113" fillId="53" borderId="216" xfId="5" quotePrefix="1" applyNumberFormat="1" applyFont="1" applyFill="1" applyBorder="1" applyAlignment="1" applyProtection="1">
      <alignment horizontal="right"/>
    </xf>
    <xf numFmtId="3" fontId="28" fillId="12" borderId="195" xfId="5" applyNumberFormat="1" applyFont="1" applyFill="1" applyBorder="1" applyAlignment="1">
      <alignment vertical="center"/>
    </xf>
    <xf numFmtId="3" fontId="28" fillId="29" borderId="195" xfId="5" applyNumberFormat="1" applyFont="1" applyFill="1" applyBorder="1" applyAlignment="1">
      <alignment vertical="center"/>
    </xf>
    <xf numFmtId="3" fontId="5" fillId="0" borderId="195" xfId="5" quotePrefix="1" applyNumberFormat="1" applyFont="1" applyFill="1" applyBorder="1" applyAlignment="1">
      <alignment horizontal="left" vertical="center"/>
    </xf>
    <xf numFmtId="3" fontId="5" fillId="0" borderId="195" xfId="5" applyNumberFormat="1" applyFont="1" applyFill="1" applyBorder="1" applyAlignment="1">
      <alignment horizontal="left" vertical="center"/>
    </xf>
    <xf numFmtId="3" fontId="5" fillId="0" borderId="195" xfId="5" applyNumberFormat="1" applyFont="1" applyFill="1" applyBorder="1" applyAlignment="1">
      <alignment vertical="center"/>
    </xf>
    <xf numFmtId="3" fontId="142" fillId="0" borderId="195" xfId="5" applyNumberFormat="1" applyFont="1" applyFill="1" applyBorder="1" applyAlignment="1">
      <alignment horizontal="left" vertical="center"/>
    </xf>
    <xf numFmtId="3" fontId="133" fillId="29" borderId="195" xfId="5" applyNumberFormat="1" applyFont="1" applyFill="1" applyBorder="1" applyProtection="1"/>
    <xf numFmtId="3" fontId="114" fillId="15" borderId="195" xfId="5" applyNumberFormat="1" applyFont="1" applyFill="1" applyBorder="1" applyProtection="1"/>
    <xf numFmtId="3" fontId="114" fillId="15" borderId="195" xfId="5" applyNumberFormat="1" applyFont="1" applyFill="1" applyBorder="1" applyAlignment="1" applyProtection="1">
      <alignment horizontal="right"/>
      <protection locked="0"/>
    </xf>
    <xf numFmtId="3" fontId="28" fillId="25" borderId="195" xfId="5" quotePrefix="1" applyNumberFormat="1" applyFont="1" applyFill="1" applyBorder="1" applyAlignment="1">
      <alignment horizontal="right" vertical="center"/>
    </xf>
    <xf numFmtId="3" fontId="5" fillId="8" borderId="195" xfId="5" quotePrefix="1" applyNumberFormat="1" applyFont="1" applyFill="1" applyBorder="1" applyAlignment="1">
      <alignment horizontal="left" vertical="center"/>
    </xf>
    <xf numFmtId="3" fontId="5" fillId="8" borderId="195" xfId="5" quotePrefix="1" applyNumberFormat="1" applyFont="1" applyFill="1" applyBorder="1" applyAlignment="1">
      <alignment horizontal="right" vertical="center"/>
    </xf>
    <xf numFmtId="0" fontId="0" fillId="11" borderId="195" xfId="0" applyFill="1" applyBorder="1"/>
    <xf numFmtId="3" fontId="5" fillId="0" borderId="195" xfId="5" quotePrefix="1" applyNumberFormat="1" applyFont="1" applyFill="1" applyBorder="1" applyAlignment="1">
      <alignment horizontal="right" vertical="center"/>
    </xf>
    <xf numFmtId="3" fontId="5" fillId="0" borderId="195" xfId="5" applyNumberFormat="1" applyFont="1" applyFill="1" applyBorder="1" applyAlignment="1">
      <alignment horizontal="right" vertical="center"/>
    </xf>
    <xf numFmtId="0" fontId="140" fillId="0" borderId="0" xfId="9" applyFont="1" applyAlignment="1">
      <alignment horizontal="right"/>
    </xf>
    <xf numFmtId="0" fontId="141" fillId="24" borderId="195" xfId="9" applyFont="1" applyFill="1" applyBorder="1" applyAlignment="1"/>
    <xf numFmtId="3" fontId="141" fillId="24" borderId="195" xfId="9" applyNumberFormat="1" applyFont="1" applyFill="1" applyBorder="1" applyAlignment="1">
      <alignment horizontal="right"/>
    </xf>
    <xf numFmtId="0" fontId="141" fillId="11" borderId="195" xfId="9" applyFont="1" applyFill="1" applyBorder="1" applyAlignment="1"/>
    <xf numFmtId="3" fontId="140" fillId="0" borderId="0" xfId="9" applyNumberFormat="1" applyFont="1" applyAlignment="1"/>
    <xf numFmtId="0" fontId="141" fillId="11" borderId="0" xfId="9" applyFont="1" applyFill="1" applyAlignment="1"/>
    <xf numFmtId="0" fontId="21" fillId="0" borderId="2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wrapText="1"/>
    </xf>
    <xf numFmtId="0" fontId="21" fillId="0" borderId="42" xfId="9" applyFont="1" applyBorder="1" applyAlignment="1" applyProtection="1">
      <alignment horizontal="center" vertical="center" wrapText="1"/>
      <protection locked="0"/>
    </xf>
    <xf numFmtId="0" fontId="21" fillId="0" borderId="43" xfId="9" applyFont="1" applyBorder="1" applyAlignment="1" applyProtection="1">
      <alignment horizontal="center" vertical="center" wrapText="1"/>
      <protection locked="0"/>
    </xf>
    <xf numFmtId="0" fontId="21" fillId="0" borderId="29" xfId="9" applyFont="1" applyBorder="1" applyAlignment="1" applyProtection="1">
      <alignment horizontal="center" vertical="center" wrapText="1"/>
      <protection locked="0"/>
    </xf>
    <xf numFmtId="0" fontId="31" fillId="0" borderId="42" xfId="6" applyFont="1" applyBorder="1" applyAlignment="1">
      <alignment horizontal="center"/>
    </xf>
    <xf numFmtId="0" fontId="31" fillId="0" borderId="43" xfId="6" applyFont="1" applyBorder="1" applyAlignment="1">
      <alignment horizontal="center"/>
    </xf>
    <xf numFmtId="0" fontId="31" fillId="0" borderId="29" xfId="6" applyFont="1" applyBorder="1" applyAlignment="1">
      <alignment horizontal="center"/>
    </xf>
    <xf numFmtId="0" fontId="9" fillId="6" borderId="87" xfId="6" applyFont="1" applyFill="1" applyBorder="1" applyAlignment="1">
      <alignment horizontal="left"/>
    </xf>
    <xf numFmtId="0" fontId="9" fillId="6" borderId="41" xfId="6" applyFont="1" applyFill="1" applyBorder="1" applyAlignment="1">
      <alignment horizontal="left"/>
    </xf>
    <xf numFmtId="0" fontId="9" fillId="6" borderId="88" xfId="6" applyFont="1" applyFill="1" applyBorder="1" applyAlignment="1">
      <alignment horizontal="left"/>
    </xf>
    <xf numFmtId="0" fontId="6" fillId="3" borderId="81" xfId="6" applyFont="1" applyFill="1" applyBorder="1" applyAlignment="1">
      <alignment horizontal="center" wrapText="1"/>
    </xf>
    <xf numFmtId="0" fontId="6" fillId="3" borderId="20" xfId="6" applyFont="1" applyFill="1" applyBorder="1" applyAlignment="1">
      <alignment horizontal="center" wrapText="1"/>
    </xf>
    <xf numFmtId="0" fontId="6" fillId="3" borderId="82" xfId="6" applyFont="1" applyFill="1" applyBorder="1" applyAlignment="1">
      <alignment horizontal="center" wrapText="1"/>
    </xf>
    <xf numFmtId="0" fontId="6" fillId="3" borderId="68" xfId="6" applyFont="1" applyFill="1" applyBorder="1" applyAlignment="1">
      <alignment horizontal="center" wrapText="1"/>
    </xf>
    <xf numFmtId="0" fontId="6" fillId="3" borderId="0" xfId="6" applyFont="1" applyFill="1" applyBorder="1" applyAlignment="1">
      <alignment horizontal="center" wrapText="1"/>
    </xf>
    <xf numFmtId="0" fontId="6" fillId="3" borderId="61" xfId="6" applyFont="1" applyFill="1" applyBorder="1" applyAlignment="1">
      <alignment horizontal="center" wrapText="1"/>
    </xf>
    <xf numFmtId="0" fontId="6" fillId="3" borderId="83" xfId="6" applyFont="1" applyFill="1" applyBorder="1" applyAlignment="1">
      <alignment horizontal="center" wrapText="1"/>
    </xf>
    <xf numFmtId="0" fontId="6" fillId="3" borderId="65" xfId="6" applyFont="1" applyFill="1" applyBorder="1" applyAlignment="1">
      <alignment horizontal="center" wrapText="1"/>
    </xf>
    <xf numFmtId="0" fontId="6" fillId="3" borderId="67" xfId="6" applyFont="1" applyFill="1" applyBorder="1" applyAlignment="1">
      <alignment horizontal="center" wrapText="1"/>
    </xf>
    <xf numFmtId="0" fontId="6" fillId="3" borderId="78" xfId="6" applyFont="1" applyFill="1" applyBorder="1" applyAlignment="1">
      <alignment horizontal="center" wrapText="1"/>
    </xf>
    <xf numFmtId="0" fontId="6" fillId="3" borderId="43" xfId="6" applyFont="1" applyFill="1" applyBorder="1" applyAlignment="1">
      <alignment horizontal="center" wrapText="1"/>
    </xf>
    <xf numFmtId="0" fontId="6" fillId="3" borderId="79" xfId="6" applyFont="1" applyFill="1" applyBorder="1" applyAlignment="1">
      <alignment horizontal="center" wrapText="1"/>
    </xf>
    <xf numFmtId="0" fontId="6" fillId="13" borderId="80" xfId="6" applyFont="1" applyFill="1" applyBorder="1" applyAlignment="1">
      <alignment horizontal="center" wrapText="1"/>
    </xf>
    <xf numFmtId="0" fontId="6" fillId="13" borderId="60" xfId="6" applyFont="1" applyFill="1" applyBorder="1" applyAlignment="1">
      <alignment horizontal="center" wrapText="1"/>
    </xf>
    <xf numFmtId="0" fontId="6" fillId="13" borderId="66" xfId="6" applyFont="1" applyFill="1" applyBorder="1" applyAlignment="1">
      <alignment horizontal="center" wrapText="1"/>
    </xf>
    <xf numFmtId="0" fontId="12" fillId="3" borderId="80" xfId="6" applyFont="1" applyFill="1" applyBorder="1" applyAlignment="1">
      <alignment horizontal="center" wrapText="1"/>
    </xf>
    <xf numFmtId="0" fontId="12" fillId="3" borderId="66" xfId="6" applyFont="1" applyFill="1" applyBorder="1" applyAlignment="1">
      <alignment horizontal="center" wrapText="1"/>
    </xf>
    <xf numFmtId="0" fontId="12" fillId="3" borderId="78" xfId="6" applyFont="1" applyFill="1" applyBorder="1" applyAlignment="1">
      <alignment horizontal="center"/>
    </xf>
    <xf numFmtId="0" fontId="12" fillId="3" borderId="43" xfId="6" applyFont="1" applyFill="1" applyBorder="1" applyAlignment="1">
      <alignment horizontal="center"/>
    </xf>
    <xf numFmtId="0" fontId="12" fillId="3" borderId="79" xfId="6" applyFont="1" applyFill="1" applyBorder="1" applyAlignment="1">
      <alignment horizontal="center"/>
    </xf>
    <xf numFmtId="0" fontId="6" fillId="3" borderId="63" xfId="6" applyFont="1" applyFill="1" applyBorder="1" applyAlignment="1">
      <alignment horizontal="center" vertical="center" textRotation="90"/>
    </xf>
    <xf numFmtId="0" fontId="6" fillId="3" borderId="60" xfId="6" applyFont="1" applyFill="1" applyBorder="1" applyAlignment="1">
      <alignment horizontal="center" vertical="center" textRotation="90"/>
    </xf>
    <xf numFmtId="0" fontId="6" fillId="3" borderId="66" xfId="6" applyFont="1" applyFill="1" applyBorder="1" applyAlignment="1">
      <alignment horizontal="center" vertical="center" textRotation="90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53" fillId="0" borderId="107" xfId="0" applyFont="1" applyBorder="1" applyAlignment="1">
      <alignment horizontal="left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9" fontId="53" fillId="0" borderId="107" xfId="0" applyNumberFormat="1" applyFont="1" applyBorder="1" applyAlignment="1">
      <alignment horizontal="center" vertical="center" wrapText="1"/>
    </xf>
    <xf numFmtId="0" fontId="3" fillId="11" borderId="41" xfId="0" applyFont="1" applyFill="1" applyBorder="1" applyAlignment="1">
      <alignment horizontal="center"/>
    </xf>
    <xf numFmtId="0" fontId="53" fillId="0" borderId="123" xfId="0" applyFont="1" applyBorder="1" applyAlignment="1">
      <alignment horizontal="center" vertical="center" wrapText="1"/>
    </xf>
    <xf numFmtId="0" fontId="0" fillId="0" borderId="1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8" borderId="2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07" xfId="0" applyFont="1" applyFill="1" applyBorder="1" applyAlignment="1">
      <alignment horizontal="center" vertical="center" wrapText="1"/>
    </xf>
    <xf numFmtId="0" fontId="51" fillId="11" borderId="18" xfId="0" applyFont="1" applyFill="1" applyBorder="1" applyAlignment="1">
      <alignment horizontal="center" vertical="center" wrapText="1"/>
    </xf>
    <xf numFmtId="0" fontId="51" fillId="11" borderId="107" xfId="0" applyFont="1" applyFill="1" applyBorder="1" applyAlignment="1">
      <alignment horizontal="center" vertical="center" wrapText="1"/>
    </xf>
    <xf numFmtId="0" fontId="51" fillId="11" borderId="8" xfId="0" applyFont="1" applyFill="1" applyBorder="1" applyAlignment="1">
      <alignment horizontal="center" vertical="center" wrapText="1"/>
    </xf>
    <xf numFmtId="0" fontId="51" fillId="11" borderId="121" xfId="0" applyFont="1" applyFill="1" applyBorder="1" applyAlignment="1">
      <alignment horizontal="center" vertical="center" wrapText="1"/>
    </xf>
    <xf numFmtId="0" fontId="52" fillId="0" borderId="20" xfId="0" applyFont="1" applyBorder="1" applyAlignment="1">
      <alignment vertical="center" wrapText="1"/>
    </xf>
    <xf numFmtId="0" fontId="52" fillId="0" borderId="0" xfId="0" applyFont="1" applyBorder="1" applyAlignment="1">
      <alignment vertical="center" wrapText="1"/>
    </xf>
    <xf numFmtId="0" fontId="52" fillId="0" borderId="41" xfId="0" applyFont="1" applyBorder="1" applyAlignment="1">
      <alignment vertical="center" wrapText="1"/>
    </xf>
    <xf numFmtId="0" fontId="52" fillId="0" borderId="91" xfId="0" applyFont="1" applyBorder="1" applyAlignment="1">
      <alignment vertical="center" wrapText="1"/>
    </xf>
    <xf numFmtId="0" fontId="52" fillId="0" borderId="107" xfId="0" applyFont="1" applyBorder="1" applyAlignment="1">
      <alignment vertical="center" wrapText="1"/>
    </xf>
    <xf numFmtId="0" fontId="52" fillId="0" borderId="103" xfId="1" applyNumberFormat="1" applyFont="1" applyBorder="1" applyAlignment="1">
      <alignment horizontal="center" vertical="center" wrapText="1"/>
    </xf>
    <xf numFmtId="0" fontId="52" fillId="0" borderId="31" xfId="1" applyNumberFormat="1" applyFont="1" applyBorder="1" applyAlignment="1">
      <alignment horizontal="center" vertical="center" wrapText="1"/>
    </xf>
    <xf numFmtId="0" fontId="52" fillId="0" borderId="111" xfId="1" applyNumberFormat="1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128" xfId="0" applyFont="1" applyBorder="1" applyAlignment="1">
      <alignment horizontal="center" vertical="center" wrapText="1"/>
    </xf>
    <xf numFmtId="0" fontId="52" fillId="0" borderId="53" xfId="0" applyFont="1" applyBorder="1" applyAlignment="1">
      <alignment horizontal="center" vertical="center" wrapText="1"/>
    </xf>
    <xf numFmtId="0" fontId="52" fillId="0" borderId="133" xfId="0" applyFont="1" applyBorder="1" applyAlignment="1">
      <alignment vertical="center" wrapText="1"/>
    </xf>
    <xf numFmtId="0" fontId="52" fillId="0" borderId="4" xfId="0" applyFont="1" applyBorder="1" applyAlignment="1">
      <alignment vertical="center" wrapText="1"/>
    </xf>
    <xf numFmtId="0" fontId="52" fillId="0" borderId="134" xfId="0" applyFont="1" applyBorder="1" applyAlignment="1">
      <alignment vertical="center" wrapText="1"/>
    </xf>
    <xf numFmtId="0" fontId="52" fillId="0" borderId="2" xfId="0" applyFont="1" applyBorder="1" applyAlignment="1">
      <alignment vertical="center" wrapText="1"/>
    </xf>
    <xf numFmtId="0" fontId="52" fillId="0" borderId="90" xfId="0" applyFont="1" applyBorder="1" applyAlignment="1">
      <alignment vertical="center" wrapText="1"/>
    </xf>
    <xf numFmtId="0" fontId="52" fillId="0" borderId="115" xfId="0" applyFont="1" applyBorder="1" applyAlignment="1">
      <alignment vertical="center" wrapText="1"/>
    </xf>
    <xf numFmtId="0" fontId="52" fillId="0" borderId="51" xfId="1" applyNumberFormat="1" applyFont="1" applyBorder="1" applyAlignment="1">
      <alignment horizontal="center" vertical="center" wrapText="1"/>
    </xf>
    <xf numFmtId="0" fontId="0" fillId="0" borderId="137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36" xfId="0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07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52" fillId="0" borderId="101" xfId="1" applyNumberFormat="1" applyFont="1" applyBorder="1" applyAlignment="1">
      <alignment horizontal="center" vertical="center" wrapText="1"/>
    </xf>
    <xf numFmtId="0" fontId="52" fillId="0" borderId="30" xfId="1" applyNumberFormat="1" applyFont="1" applyBorder="1" applyAlignment="1">
      <alignment horizontal="center" vertical="center" wrapText="1"/>
    </xf>
    <xf numFmtId="0" fontId="2" fillId="10" borderId="106" xfId="0" applyFont="1" applyFill="1" applyBorder="1" applyAlignment="1">
      <alignment horizontal="center" vertical="center" wrapText="1"/>
    </xf>
    <xf numFmtId="0" fontId="2" fillId="10" borderId="113" xfId="0" applyFont="1" applyFill="1" applyBorder="1" applyAlignment="1">
      <alignment horizontal="center" vertical="center" wrapText="1"/>
    </xf>
    <xf numFmtId="0" fontId="2" fillId="10" borderId="114" xfId="0" applyFont="1" applyFill="1" applyBorder="1" applyAlignment="1">
      <alignment horizontal="center" vertical="center" wrapText="1"/>
    </xf>
    <xf numFmtId="0" fontId="48" fillId="0" borderId="106" xfId="0" applyFont="1" applyBorder="1" applyAlignment="1">
      <alignment horizontal="center" vertical="center" wrapText="1"/>
    </xf>
    <xf numFmtId="0" fontId="48" fillId="0" borderId="108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20" xfId="0" applyFill="1" applyBorder="1" applyAlignment="1">
      <alignment horizontal="center" vertical="center"/>
    </xf>
    <xf numFmtId="0" fontId="52" fillId="0" borderId="3" xfId="0" applyFont="1" applyBorder="1" applyAlignment="1">
      <alignment vertical="center" wrapText="1"/>
    </xf>
    <xf numFmtId="0" fontId="52" fillId="0" borderId="5" xfId="0" applyFont="1" applyBorder="1" applyAlignment="1">
      <alignment vertical="center" wrapText="1"/>
    </xf>
    <xf numFmtId="0" fontId="52" fillId="0" borderId="103" xfId="0" applyFont="1" applyBorder="1" applyAlignment="1">
      <alignment horizontal="left" vertical="center" wrapText="1"/>
    </xf>
    <xf numFmtId="0" fontId="52" fillId="0" borderId="111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left" vertical="center" wrapText="1"/>
    </xf>
    <xf numFmtId="0" fontId="52" fillId="0" borderId="135" xfId="0" applyFont="1" applyBorder="1" applyAlignment="1">
      <alignment vertical="center" wrapText="1"/>
    </xf>
    <xf numFmtId="0" fontId="52" fillId="0" borderId="144" xfId="0" applyFont="1" applyBorder="1" applyAlignment="1">
      <alignment vertical="center" wrapText="1"/>
    </xf>
    <xf numFmtId="0" fontId="52" fillId="0" borderId="89" xfId="0" applyFont="1" applyBorder="1" applyAlignment="1">
      <alignment vertical="center" wrapText="1"/>
    </xf>
    <xf numFmtId="0" fontId="52" fillId="0" borderId="143" xfId="0" applyFont="1" applyBorder="1" applyAlignment="1">
      <alignment vertical="center" wrapText="1"/>
    </xf>
    <xf numFmtId="0" fontId="0" fillId="0" borderId="107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93" fillId="11" borderId="0" xfId="0" applyFont="1" applyFill="1" applyBorder="1" applyAlignment="1">
      <alignment horizontal="center" wrapText="1"/>
    </xf>
    <xf numFmtId="0" fontId="90" fillId="0" borderId="0" xfId="0" applyFont="1" applyAlignment="1">
      <alignment horizontal="left" wrapText="1"/>
    </xf>
    <xf numFmtId="0" fontId="90" fillId="0" borderId="0" xfId="0" applyFont="1" applyAlignment="1">
      <alignment horizontal="left"/>
    </xf>
    <xf numFmtId="0" fontId="93" fillId="11" borderId="0" xfId="0" applyFont="1" applyFill="1" applyBorder="1" applyAlignment="1">
      <alignment horizontal="left" wrapText="1"/>
    </xf>
    <xf numFmtId="0" fontId="11" fillId="8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shrinkToFit="1"/>
    </xf>
    <xf numFmtId="0" fontId="21" fillId="11" borderId="0" xfId="0" applyFont="1" applyFill="1" applyBorder="1" applyAlignment="1">
      <alignment horizontal="center" vertical="center"/>
    </xf>
    <xf numFmtId="0" fontId="52" fillId="0" borderId="107" xfId="0" applyFont="1" applyBorder="1" applyAlignment="1">
      <alignment horizontal="left" vertical="center" wrapText="1"/>
    </xf>
    <xf numFmtId="0" fontId="52" fillId="0" borderId="142" xfId="0" applyFont="1" applyBorder="1" applyAlignment="1">
      <alignment vertical="center" wrapText="1"/>
    </xf>
    <xf numFmtId="0" fontId="52" fillId="0" borderId="141" xfId="0" applyFont="1" applyBorder="1" applyAlignment="1">
      <alignment vertical="center" wrapText="1"/>
    </xf>
    <xf numFmtId="0" fontId="52" fillId="0" borderId="32" xfId="0" applyFont="1" applyBorder="1" applyAlignment="1">
      <alignment vertical="center" wrapText="1"/>
    </xf>
    <xf numFmtId="0" fontId="52" fillId="0" borderId="52" xfId="0" applyFont="1" applyBorder="1" applyAlignment="1">
      <alignment vertical="center" wrapText="1"/>
    </xf>
    <xf numFmtId="0" fontId="0" fillId="52" borderId="120" xfId="0" applyFill="1" applyBorder="1" applyAlignment="1">
      <alignment horizontal="center"/>
    </xf>
    <xf numFmtId="0" fontId="0" fillId="52" borderId="107" xfId="0" applyFill="1" applyBorder="1" applyAlignment="1">
      <alignment horizontal="center"/>
    </xf>
    <xf numFmtId="0" fontId="91" fillId="11" borderId="0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1" fillId="11" borderId="0" xfId="0" applyFont="1" applyFill="1" applyBorder="1" applyAlignment="1">
      <alignment horizontal="center"/>
    </xf>
    <xf numFmtId="0" fontId="49" fillId="7" borderId="108" xfId="6" applyFont="1" applyFill="1" applyBorder="1" applyAlignment="1">
      <alignment horizontal="center" wrapText="1"/>
    </xf>
    <xf numFmtId="0" fontId="49" fillId="7" borderId="6" xfId="6" applyFont="1" applyFill="1" applyBorder="1" applyAlignment="1">
      <alignment horizontal="center" wrapText="1"/>
    </xf>
    <xf numFmtId="0" fontId="49" fillId="7" borderId="106" xfId="6" applyFont="1" applyFill="1" applyBorder="1" applyAlignment="1">
      <alignment horizontal="center" wrapText="1"/>
    </xf>
    <xf numFmtId="0" fontId="3" fillId="0" borderId="9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9" fillId="8" borderId="72" xfId="5" applyFont="1" applyFill="1" applyBorder="1" applyAlignment="1">
      <alignment horizontal="center" vertical="center"/>
    </xf>
    <xf numFmtId="0" fontId="39" fillId="8" borderId="73" xfId="5" applyFont="1" applyFill="1" applyBorder="1" applyAlignment="1">
      <alignment horizontal="center" vertical="center"/>
    </xf>
    <xf numFmtId="0" fontId="39" fillId="8" borderId="74" xfId="5" applyFont="1" applyFill="1" applyBorder="1" applyAlignment="1">
      <alignment horizontal="center" vertical="center"/>
    </xf>
    <xf numFmtId="0" fontId="94" fillId="11" borderId="0" xfId="5" applyFont="1" applyFill="1" applyBorder="1" applyAlignment="1">
      <alignment horizontal="left" wrapText="1"/>
    </xf>
    <xf numFmtId="0" fontId="94" fillId="11" borderId="0" xfId="5" applyFont="1" applyFill="1" applyBorder="1" applyAlignment="1">
      <alignment horizontal="left"/>
    </xf>
    <xf numFmtId="0" fontId="38" fillId="8" borderId="72" xfId="5" applyFont="1" applyFill="1" applyBorder="1" applyAlignment="1">
      <alignment horizontal="center" vertical="center" wrapText="1"/>
    </xf>
    <xf numFmtId="0" fontId="38" fillId="8" borderId="73" xfId="5" applyFont="1" applyFill="1" applyBorder="1" applyAlignment="1">
      <alignment horizontal="center" vertical="center" wrapText="1"/>
    </xf>
    <xf numFmtId="0" fontId="38" fillId="8" borderId="74" xfId="5" applyFont="1" applyFill="1" applyBorder="1" applyAlignment="1">
      <alignment horizontal="center" vertical="center" wrapText="1"/>
    </xf>
    <xf numFmtId="0" fontId="5" fillId="8" borderId="74" xfId="5" applyFont="1" applyFill="1" applyBorder="1" applyAlignment="1">
      <alignment horizontal="center" vertical="center" wrapText="1"/>
    </xf>
    <xf numFmtId="0" fontId="28" fillId="8" borderId="73" xfId="5" applyFont="1" applyFill="1" applyBorder="1" applyAlignment="1">
      <alignment horizontal="center" vertical="center" wrapText="1"/>
    </xf>
    <xf numFmtId="0" fontId="28" fillId="8" borderId="74" xfId="5" applyFont="1" applyFill="1" applyBorder="1" applyAlignment="1">
      <alignment horizontal="center" vertical="center" wrapText="1"/>
    </xf>
    <xf numFmtId="0" fontId="32" fillId="8" borderId="6" xfId="5" applyFont="1" applyFill="1" applyBorder="1" applyAlignment="1">
      <alignment horizontal="center" wrapText="1"/>
    </xf>
    <xf numFmtId="0" fontId="32" fillId="8" borderId="18" xfId="5" applyFont="1" applyFill="1" applyBorder="1" applyAlignment="1">
      <alignment horizontal="center"/>
    </xf>
    <xf numFmtId="0" fontId="32" fillId="8" borderId="108" xfId="5" applyFont="1" applyFill="1" applyBorder="1" applyAlignment="1">
      <alignment horizontal="center" wrapText="1"/>
    </xf>
    <xf numFmtId="0" fontId="32" fillId="8" borderId="14" xfId="5" applyFont="1" applyFill="1" applyBorder="1" applyAlignment="1">
      <alignment horizontal="center" wrapText="1"/>
    </xf>
    <xf numFmtId="0" fontId="32" fillId="8" borderId="15" xfId="5" applyFont="1" applyFill="1" applyBorder="1" applyAlignment="1">
      <alignment horizontal="center" wrapText="1"/>
    </xf>
    <xf numFmtId="0" fontId="32" fillId="8" borderId="20" xfId="5" applyFont="1" applyFill="1" applyBorder="1" applyAlignment="1">
      <alignment horizontal="center" wrapText="1"/>
    </xf>
    <xf numFmtId="0" fontId="32" fillId="8" borderId="3" xfId="5" applyFont="1" applyFill="1" applyBorder="1" applyAlignment="1">
      <alignment horizontal="center" wrapText="1"/>
    </xf>
    <xf numFmtId="0" fontId="32" fillId="8" borderId="2" xfId="5" applyFont="1" applyFill="1" applyBorder="1" applyAlignment="1">
      <alignment horizontal="center" wrapText="1"/>
    </xf>
    <xf numFmtId="0" fontId="32" fillId="8" borderId="18" xfId="5" applyFont="1" applyFill="1" applyBorder="1" applyAlignment="1">
      <alignment horizontal="center" wrapText="1"/>
    </xf>
    <xf numFmtId="0" fontId="32" fillId="8" borderId="38" xfId="5" applyFont="1" applyFill="1" applyBorder="1" applyAlignment="1">
      <alignment horizontal="center" wrapText="1"/>
    </xf>
    <xf numFmtId="0" fontId="32" fillId="8" borderId="39" xfId="5" applyFont="1" applyFill="1" applyBorder="1" applyAlignment="1">
      <alignment horizontal="center" wrapText="1"/>
    </xf>
    <xf numFmtId="0" fontId="32" fillId="8" borderId="21" xfId="5" applyFont="1" applyFill="1" applyBorder="1" applyAlignment="1">
      <alignment horizontal="center"/>
    </xf>
    <xf numFmtId="0" fontId="32" fillId="8" borderId="6" xfId="5" applyFont="1" applyFill="1" applyBorder="1" applyAlignment="1">
      <alignment horizontal="center" shrinkToFit="1"/>
    </xf>
    <xf numFmtId="0" fontId="71" fillId="0" borderId="44" xfId="9" applyFont="1" applyBorder="1" applyAlignment="1">
      <alignment horizontal="center"/>
    </xf>
    <xf numFmtId="0" fontId="71" fillId="0" borderId="27" xfId="9" applyFont="1" applyBorder="1" applyAlignment="1">
      <alignment horizontal="center"/>
    </xf>
    <xf numFmtId="0" fontId="71" fillId="0" borderId="28" xfId="9" applyFont="1" applyBorder="1" applyAlignment="1">
      <alignment horizontal="center"/>
    </xf>
    <xf numFmtId="0" fontId="71" fillId="0" borderId="58" xfId="9" applyFont="1" applyBorder="1" applyAlignment="1">
      <alignment horizontal="center"/>
    </xf>
    <xf numFmtId="0" fontId="71" fillId="0" borderId="35" xfId="9" applyFont="1" applyBorder="1" applyAlignment="1">
      <alignment horizontal="center"/>
    </xf>
    <xf numFmtId="0" fontId="71" fillId="0" borderId="36" xfId="9" applyFont="1" applyBorder="1" applyAlignment="1">
      <alignment horizontal="center"/>
    </xf>
    <xf numFmtId="0" fontId="71" fillId="21" borderId="42" xfId="9" applyFont="1" applyFill="1" applyBorder="1" applyAlignment="1"/>
    <xf numFmtId="0" fontId="71" fillId="21" borderId="29" xfId="9" applyFont="1" applyFill="1" applyBorder="1" applyAlignment="1"/>
    <xf numFmtId="0" fontId="73" fillId="0" borderId="42" xfId="9" applyFont="1" applyFill="1" applyBorder="1" applyAlignment="1">
      <alignment horizontal="center"/>
    </xf>
    <xf numFmtId="0" fontId="73" fillId="0" borderId="43" xfId="9" applyFont="1" applyFill="1" applyBorder="1" applyAlignment="1">
      <alignment horizontal="center"/>
    </xf>
    <xf numFmtId="0" fontId="73" fillId="0" borderId="29" xfId="9" applyFont="1" applyFill="1" applyBorder="1" applyAlignment="1">
      <alignment horizontal="center"/>
    </xf>
    <xf numFmtId="175" fontId="66" fillId="0" borderId="0" xfId="39" applyNumberFormat="1" applyFont="1" applyAlignment="1" applyProtection="1">
      <alignment horizontal="center"/>
      <protection locked="0"/>
    </xf>
    <xf numFmtId="175" fontId="65" fillId="0" borderId="42" xfId="39" applyNumberFormat="1" applyFont="1" applyFill="1" applyBorder="1" applyAlignment="1" applyProtection="1">
      <alignment horizontal="center"/>
      <protection locked="0"/>
    </xf>
    <xf numFmtId="175" fontId="65" fillId="0" borderId="43" xfId="39" applyNumberFormat="1" applyFont="1" applyFill="1" applyBorder="1" applyAlignment="1" applyProtection="1">
      <alignment horizontal="center"/>
      <protection locked="0"/>
    </xf>
    <xf numFmtId="175" fontId="65" fillId="0" borderId="29" xfId="39" applyNumberFormat="1" applyFont="1" applyFill="1" applyBorder="1" applyAlignment="1" applyProtection="1">
      <alignment horizontal="center"/>
      <protection locked="0"/>
    </xf>
    <xf numFmtId="175" fontId="65" fillId="0" borderId="42" xfId="39" applyNumberFormat="1" applyFont="1" applyFill="1" applyBorder="1" applyAlignment="1" applyProtection="1">
      <alignment horizontal="center" wrapText="1"/>
      <protection locked="0"/>
    </xf>
    <xf numFmtId="175" fontId="65" fillId="0" borderId="43" xfId="39" applyNumberFormat="1" applyFont="1" applyFill="1" applyBorder="1" applyAlignment="1" applyProtection="1">
      <alignment horizontal="center" wrapText="1"/>
      <protection locked="0"/>
    </xf>
    <xf numFmtId="175" fontId="65" fillId="0" borderId="29" xfId="39" applyNumberFormat="1" applyFont="1" applyFill="1" applyBorder="1" applyAlignment="1" applyProtection="1">
      <alignment horizontal="center" wrapText="1"/>
      <protection locked="0"/>
    </xf>
    <xf numFmtId="175" fontId="64" fillId="0" borderId="199" xfId="39" applyNumberFormat="1" applyFont="1" applyBorder="1" applyAlignment="1" applyProtection="1">
      <alignment horizontal="center"/>
      <protection locked="0"/>
    </xf>
    <xf numFmtId="175" fontId="64" fillId="0" borderId="199" xfId="39" applyNumberFormat="1" applyFont="1" applyFill="1" applyBorder="1" applyAlignment="1" applyProtection="1">
      <alignment horizontal="center"/>
      <protection locked="0"/>
    </xf>
    <xf numFmtId="175" fontId="119" fillId="0" borderId="116" xfId="39" applyNumberFormat="1" applyFont="1" applyBorder="1" applyAlignment="1" applyProtection="1">
      <alignment horizontal="center"/>
      <protection locked="0"/>
    </xf>
    <xf numFmtId="175" fontId="64" fillId="7" borderId="42" xfId="39" applyNumberFormat="1" applyFont="1" applyFill="1" applyBorder="1" applyAlignment="1" applyProtection="1">
      <alignment horizontal="justify" vertical="center" wrapText="1"/>
      <protection locked="0"/>
    </xf>
    <xf numFmtId="175" fontId="64" fillId="7" borderId="43" xfId="39" applyNumberFormat="1" applyFont="1" applyFill="1" applyBorder="1" applyAlignment="1" applyProtection="1">
      <alignment horizontal="justify" vertical="center" wrapText="1"/>
      <protection locked="0"/>
    </xf>
    <xf numFmtId="0" fontId="62" fillId="0" borderId="0" xfId="40" applyFont="1" applyAlignment="1">
      <alignment horizontal="left"/>
    </xf>
    <xf numFmtId="0" fontId="3" fillId="0" borderId="42" xfId="0" applyFont="1" applyBorder="1" applyAlignment="1">
      <alignment horizontal="center" wrapText="1"/>
    </xf>
    <xf numFmtId="0" fontId="3" fillId="0" borderId="43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61" fillId="0" borderId="91" xfId="30" applyFont="1" applyBorder="1" applyAlignment="1">
      <alignment horizontal="center" vertical="center"/>
    </xf>
    <xf numFmtId="0" fontId="55" fillId="0" borderId="0" xfId="30" applyFont="1" applyAlignment="1">
      <alignment horizontal="center" vertical="center"/>
    </xf>
    <xf numFmtId="0" fontId="55" fillId="0" borderId="41" xfId="30" applyFont="1" applyBorder="1" applyAlignment="1">
      <alignment horizontal="center" vertical="center"/>
    </xf>
    <xf numFmtId="0" fontId="18" fillId="17" borderId="33" xfId="30" applyFont="1" applyFill="1" applyBorder="1" applyAlignment="1">
      <alignment vertical="center" wrapText="1"/>
    </xf>
    <xf numFmtId="0" fontId="18" fillId="17" borderId="49" xfId="30" applyFont="1" applyFill="1" applyBorder="1" applyAlignment="1">
      <alignment vertical="center" wrapText="1"/>
    </xf>
    <xf numFmtId="0" fontId="60" fillId="0" borderId="41" xfId="30" applyFont="1" applyBorder="1" applyAlignment="1">
      <alignment horizontal="center" vertical="center"/>
    </xf>
    <xf numFmtId="0" fontId="48" fillId="0" borderId="2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4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90" xfId="0" applyFont="1" applyBorder="1" applyAlignment="1">
      <alignment horizontal="center" vertical="center" wrapText="1"/>
    </xf>
    <xf numFmtId="0" fontId="48" fillId="0" borderId="49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vertical="center" wrapText="1"/>
    </xf>
    <xf numFmtId="0" fontId="2" fillId="2" borderId="8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9" fillId="0" borderId="102" xfId="30" applyFont="1" applyBorder="1" applyAlignment="1">
      <alignment horizontal="center" vertical="center" wrapText="1"/>
    </xf>
    <xf numFmtId="0" fontId="19" fillId="0" borderId="104" xfId="30" applyFont="1" applyBorder="1" applyAlignment="1">
      <alignment horizontal="center" vertical="center" wrapText="1"/>
    </xf>
    <xf numFmtId="0" fontId="19" fillId="0" borderId="89" xfId="30" applyFont="1" applyBorder="1" applyAlignment="1">
      <alignment horizontal="center" vertical="center" wrapText="1"/>
    </xf>
    <xf numFmtId="0" fontId="19" fillId="0" borderId="128" xfId="30" applyFont="1" applyBorder="1" applyAlignment="1">
      <alignment horizontal="center" vertical="center" wrapText="1"/>
    </xf>
    <xf numFmtId="0" fontId="19" fillId="0" borderId="0" xfId="30" applyFont="1" applyBorder="1" applyAlignment="1">
      <alignment horizontal="center" vertical="center" wrapText="1"/>
    </xf>
    <xf numFmtId="0" fontId="19" fillId="0" borderId="110" xfId="30" applyFont="1" applyBorder="1" applyAlignment="1">
      <alignment horizontal="center" vertical="center" wrapText="1"/>
    </xf>
    <xf numFmtId="0" fontId="19" fillId="0" borderId="112" xfId="30" applyFont="1" applyBorder="1" applyAlignment="1">
      <alignment horizontal="center" vertical="center" wrapText="1"/>
    </xf>
    <xf numFmtId="0" fontId="2" fillId="0" borderId="42" xfId="30" applyFont="1" applyBorder="1" applyAlignment="1">
      <alignment horizontal="center"/>
    </xf>
    <xf numFmtId="0" fontId="2" fillId="0" borderId="43" xfId="30" applyFont="1" applyBorder="1" applyAlignment="1">
      <alignment horizontal="center"/>
    </xf>
    <xf numFmtId="0" fontId="2" fillId="0" borderId="29" xfId="30" applyFont="1" applyBorder="1" applyAlignment="1">
      <alignment horizontal="center"/>
    </xf>
    <xf numFmtId="0" fontId="30" fillId="0" borderId="42" xfId="30" applyFont="1" applyBorder="1" applyAlignment="1" applyProtection="1">
      <alignment horizontal="center"/>
      <protection locked="0"/>
    </xf>
    <xf numFmtId="0" fontId="30" fillId="0" borderId="43" xfId="30" applyFont="1" applyBorder="1" applyAlignment="1" applyProtection="1">
      <alignment horizontal="center"/>
      <protection locked="0"/>
    </xf>
    <xf numFmtId="0" fontId="30" fillId="0" borderId="29" xfId="30" applyFont="1" applyBorder="1" applyAlignment="1" applyProtection="1">
      <alignment horizontal="center"/>
      <protection locked="0"/>
    </xf>
    <xf numFmtId="0" fontId="2" fillId="2" borderId="57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0" fontId="2" fillId="0" borderId="20" xfId="30" applyFont="1" applyBorder="1" applyAlignment="1">
      <alignment horizontal="center"/>
    </xf>
    <xf numFmtId="0" fontId="2" fillId="0" borderId="3" xfId="30" applyFont="1" applyBorder="1" applyAlignment="1">
      <alignment horizontal="center"/>
    </xf>
    <xf numFmtId="0" fontId="30" fillId="0" borderId="20" xfId="30" applyFont="1" applyBorder="1" applyAlignment="1" applyProtection="1">
      <alignment horizontal="center"/>
      <protection locked="0"/>
    </xf>
    <xf numFmtId="0" fontId="30" fillId="0" borderId="3" xfId="3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9" xfId="0" applyBorder="1" applyAlignment="1">
      <alignment horizontal="center"/>
    </xf>
    <xf numFmtId="0" fontId="48" fillId="0" borderId="33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19" fillId="0" borderId="107" xfId="30" applyFont="1" applyBorder="1" applyAlignment="1" applyProtection="1">
      <alignment horizontal="center" vertical="center"/>
      <protection locked="0"/>
    </xf>
    <xf numFmtId="0" fontId="19" fillId="0" borderId="107" xfId="30" applyFont="1" applyBorder="1" applyAlignment="1" applyProtection="1">
      <alignment horizontal="center" vertical="center" wrapText="1"/>
      <protection locked="0"/>
    </xf>
    <xf numFmtId="0" fontId="134" fillId="0" borderId="126" xfId="32" applyFont="1" applyFill="1" applyBorder="1" applyAlignment="1" applyProtection="1">
      <alignment horizontal="center" vertical="center" wrapText="1"/>
      <protection locked="0"/>
    </xf>
    <xf numFmtId="0" fontId="134" fillId="0" borderId="4" xfId="32" applyFont="1" applyFill="1" applyBorder="1" applyAlignment="1" applyProtection="1">
      <alignment horizontal="center" vertical="center" wrapText="1"/>
      <protection locked="0"/>
    </xf>
    <xf numFmtId="0" fontId="134" fillId="0" borderId="5" xfId="32" applyFont="1" applyFill="1" applyBorder="1" applyAlignment="1" applyProtection="1">
      <alignment horizontal="center" vertical="center" wrapText="1"/>
      <protection locked="0"/>
    </xf>
    <xf numFmtId="0" fontId="134" fillId="0" borderId="200" xfId="32" applyFont="1" applyFill="1" applyBorder="1" applyAlignment="1" applyProtection="1">
      <alignment horizontal="center" vertical="center" wrapText="1"/>
      <protection locked="0"/>
    </xf>
    <xf numFmtId="0" fontId="134" fillId="0" borderId="30" xfId="32" applyFont="1" applyFill="1" applyBorder="1" applyAlignment="1" applyProtection="1">
      <alignment horizontal="center" vertical="center" wrapText="1"/>
      <protection locked="0"/>
    </xf>
    <xf numFmtId="0" fontId="134" fillId="0" borderId="49" xfId="32" applyFont="1" applyFill="1" applyBorder="1" applyAlignment="1" applyProtection="1">
      <alignment horizontal="center" vertical="center" wrapText="1"/>
      <protection locked="0"/>
    </xf>
    <xf numFmtId="0" fontId="134" fillId="0" borderId="33" xfId="32" applyFont="1" applyFill="1" applyBorder="1" applyAlignment="1" applyProtection="1">
      <alignment horizontal="center" vertical="center" wrapText="1"/>
      <protection locked="0"/>
    </xf>
    <xf numFmtId="0" fontId="134" fillId="0" borderId="201" xfId="0" applyFont="1" applyFill="1" applyBorder="1" applyAlignment="1">
      <alignment horizontal="center" vertical="center" wrapText="1" readingOrder="1"/>
    </xf>
    <xf numFmtId="0" fontId="134" fillId="0" borderId="202" xfId="0" applyFont="1" applyFill="1" applyBorder="1" applyAlignment="1">
      <alignment horizontal="center" vertical="center" wrapText="1" readingOrder="1"/>
    </xf>
    <xf numFmtId="0" fontId="133" fillId="0" borderId="33" xfId="32" applyFont="1" applyFill="1" applyBorder="1" applyAlignment="1" applyProtection="1">
      <alignment horizontal="center" vertical="center" wrapText="1"/>
      <protection locked="0"/>
    </xf>
    <xf numFmtId="0" fontId="133" fillId="0" borderId="30" xfId="32" applyFont="1" applyFill="1" applyBorder="1" applyAlignment="1" applyProtection="1">
      <alignment horizontal="center" vertical="center" wrapText="1"/>
      <protection locked="0"/>
    </xf>
    <xf numFmtId="0" fontId="133" fillId="0" borderId="49" xfId="32" applyFont="1" applyFill="1" applyBorder="1" applyAlignment="1" applyProtection="1">
      <alignment horizontal="center" vertical="center" wrapText="1"/>
      <protection locked="0"/>
    </xf>
    <xf numFmtId="0" fontId="109" fillId="0" borderId="33" xfId="0" applyFont="1" applyFill="1" applyBorder="1" applyAlignment="1">
      <alignment horizontal="center" vertical="center" wrapText="1" readingOrder="1"/>
    </xf>
    <xf numFmtId="0" fontId="109" fillId="0" borderId="30" xfId="0" applyFont="1" applyFill="1" applyBorder="1" applyAlignment="1">
      <alignment horizontal="center" vertical="center" wrapText="1" readingOrder="1"/>
    </xf>
    <xf numFmtId="0" fontId="109" fillId="0" borderId="49" xfId="0" applyFont="1" applyFill="1" applyBorder="1" applyAlignment="1">
      <alignment horizontal="center" vertical="center" wrapText="1" readingOrder="1"/>
    </xf>
    <xf numFmtId="0" fontId="134" fillId="0" borderId="33" xfId="32" applyFont="1" applyFill="1" applyBorder="1" applyAlignment="1" applyProtection="1">
      <alignment horizontal="center" vertical="center"/>
      <protection locked="0"/>
    </xf>
    <xf numFmtId="0" fontId="134" fillId="0" borderId="30" xfId="32" applyFont="1" applyFill="1" applyBorder="1" applyAlignment="1" applyProtection="1">
      <alignment horizontal="center" vertical="center"/>
      <protection locked="0"/>
    </xf>
    <xf numFmtId="0" fontId="134" fillId="0" borderId="49" xfId="32" applyFont="1" applyFill="1" applyBorder="1" applyAlignment="1" applyProtection="1">
      <alignment horizontal="center" vertical="center"/>
      <protection locked="0"/>
    </xf>
    <xf numFmtId="0" fontId="134" fillId="0" borderId="181" xfId="32" applyFont="1" applyFill="1" applyBorder="1" applyAlignment="1" applyProtection="1">
      <alignment horizontal="center" vertical="center" wrapText="1"/>
      <protection locked="0"/>
    </xf>
    <xf numFmtId="0" fontId="134" fillId="0" borderId="200" xfId="32" applyFont="1" applyFill="1" applyBorder="1" applyAlignment="1" applyProtection="1">
      <alignment horizontal="center"/>
      <protection locked="0"/>
    </xf>
    <xf numFmtId="0" fontId="134" fillId="0" borderId="181" xfId="32" applyFont="1" applyFill="1" applyBorder="1" applyAlignment="1" applyProtection="1">
      <alignment horizontal="center"/>
      <protection locked="0"/>
    </xf>
    <xf numFmtId="0" fontId="132" fillId="0" borderId="33" xfId="32" applyFont="1" applyFill="1" applyBorder="1" applyAlignment="1" applyProtection="1">
      <alignment horizontal="center" vertical="center" wrapText="1"/>
      <protection locked="0"/>
    </xf>
    <xf numFmtId="0" fontId="132" fillId="0" borderId="30" xfId="32" applyFont="1" applyFill="1" applyBorder="1" applyAlignment="1" applyProtection="1">
      <alignment horizontal="center" vertical="center" wrapText="1"/>
      <protection locked="0"/>
    </xf>
    <xf numFmtId="0" fontId="132" fillId="0" borderId="181" xfId="32" applyFont="1" applyFill="1" applyBorder="1" applyAlignment="1" applyProtection="1">
      <alignment horizontal="center" vertical="center" wrapText="1"/>
      <protection locked="0"/>
    </xf>
    <xf numFmtId="0" fontId="135" fillId="58" borderId="42" xfId="32" applyFont="1" applyFill="1" applyBorder="1" applyAlignment="1">
      <alignment horizontal="left" vertical="top"/>
    </xf>
    <xf numFmtId="0" fontId="135" fillId="58" borderId="43" xfId="32" applyFont="1" applyFill="1" applyBorder="1" applyAlignment="1">
      <alignment horizontal="left" vertical="top"/>
    </xf>
    <xf numFmtId="0" fontId="135" fillId="58" borderId="29" xfId="32" applyFont="1" applyFill="1" applyBorder="1" applyAlignment="1">
      <alignment horizontal="left" vertical="top"/>
    </xf>
    <xf numFmtId="0" fontId="66" fillId="0" borderId="0" xfId="32" applyFont="1" applyAlignment="1">
      <alignment horizontal="center"/>
    </xf>
    <xf numFmtId="0" fontId="64" fillId="0" borderId="41" xfId="32" applyFont="1" applyBorder="1" applyAlignment="1">
      <alignment horizontal="left" vertical="center"/>
    </xf>
    <xf numFmtId="0" fontId="132" fillId="48" borderId="2" xfId="32" applyFont="1" applyFill="1" applyBorder="1" applyAlignment="1">
      <alignment horizontal="center" vertical="top" wrapText="1"/>
    </xf>
    <xf numFmtId="0" fontId="132" fillId="48" borderId="20" xfId="32" applyFont="1" applyFill="1" applyBorder="1" applyAlignment="1">
      <alignment horizontal="center" vertical="top" wrapText="1"/>
    </xf>
    <xf numFmtId="0" fontId="132" fillId="48" borderId="3" xfId="32" applyFont="1" applyFill="1" applyBorder="1" applyAlignment="1">
      <alignment horizontal="center" vertical="top" wrapText="1"/>
    </xf>
    <xf numFmtId="0" fontId="132" fillId="0" borderId="33" xfId="32" applyFont="1" applyFill="1" applyBorder="1" applyAlignment="1">
      <alignment horizontal="justify" vertical="center" wrapText="1"/>
    </xf>
    <xf numFmtId="0" fontId="132" fillId="0" borderId="30" xfId="32" applyFont="1" applyFill="1" applyBorder="1" applyAlignment="1">
      <alignment horizontal="justify" vertical="center" wrapText="1"/>
    </xf>
    <xf numFmtId="0" fontId="132" fillId="0" borderId="49" xfId="32" applyFont="1" applyFill="1" applyBorder="1" applyAlignment="1">
      <alignment horizontal="justify" vertical="center" wrapText="1"/>
    </xf>
    <xf numFmtId="0" fontId="134" fillId="0" borderId="150" xfId="0" applyFont="1" applyFill="1" applyBorder="1" applyAlignment="1">
      <alignment horizontal="center" vertical="center" wrapText="1" readingOrder="1"/>
    </xf>
    <xf numFmtId="0" fontId="109" fillId="0" borderId="148" xfId="0" applyFont="1" applyFill="1" applyBorder="1" applyAlignment="1">
      <alignment horizontal="center" vertical="center" wrapText="1" readingOrder="1"/>
    </xf>
    <xf numFmtId="0" fontId="109" fillId="0" borderId="146" xfId="0" applyFont="1" applyFill="1" applyBorder="1" applyAlignment="1">
      <alignment horizontal="center" vertical="center" wrapText="1" readingOrder="1"/>
    </xf>
    <xf numFmtId="0" fontId="134" fillId="0" borderId="149" xfId="0" applyFont="1" applyFill="1" applyBorder="1" applyAlignment="1">
      <alignment horizontal="center" vertical="center" wrapText="1" readingOrder="1"/>
    </xf>
    <xf numFmtId="0" fontId="134" fillId="0" borderId="147" xfId="0" applyFont="1" applyFill="1" applyBorder="1" applyAlignment="1">
      <alignment horizontal="center" vertical="center" wrapText="1" readingOrder="1"/>
    </xf>
    <xf numFmtId="0" fontId="134" fillId="0" borderId="145" xfId="0" applyFont="1" applyFill="1" applyBorder="1" applyAlignment="1">
      <alignment horizontal="center" vertical="center" wrapText="1" readingOrder="1"/>
    </xf>
    <xf numFmtId="0" fontId="132" fillId="0" borderId="150" xfId="0" applyFont="1" applyFill="1" applyBorder="1" applyAlignment="1">
      <alignment horizontal="center" vertical="center" wrapText="1" readingOrder="1"/>
    </xf>
    <xf numFmtId="0" fontId="132" fillId="0" borderId="148" xfId="0" applyFont="1" applyFill="1" applyBorder="1" applyAlignment="1">
      <alignment horizontal="center" vertical="center" wrapText="1" readingOrder="1"/>
    </xf>
    <xf numFmtId="0" fontId="132" fillId="0" borderId="192" xfId="0" applyFont="1" applyFill="1" applyBorder="1" applyAlignment="1">
      <alignment horizontal="center" vertical="center" wrapText="1" readingOrder="1"/>
    </xf>
    <xf numFmtId="0" fontId="132" fillId="0" borderId="109" xfId="32" applyFont="1" applyFill="1" applyBorder="1" applyAlignment="1">
      <alignment horizontal="justify" vertical="center" wrapText="1"/>
    </xf>
    <xf numFmtId="0" fontId="134" fillId="0" borderId="193" xfId="0" applyFont="1" applyFill="1" applyBorder="1" applyAlignment="1">
      <alignment horizontal="center" vertical="center" wrapText="1" readingOrder="1"/>
    </xf>
    <xf numFmtId="0" fontId="11" fillId="8" borderId="110" xfId="0" applyFont="1" applyFill="1" applyBorder="1" applyAlignment="1">
      <alignment horizontal="center" vertical="center" shrinkToFit="1"/>
    </xf>
    <xf numFmtId="0" fontId="11" fillId="8" borderId="116" xfId="0" applyFont="1" applyFill="1" applyBorder="1" applyAlignment="1">
      <alignment horizontal="center" vertical="center" shrinkToFit="1"/>
    </xf>
    <xf numFmtId="0" fontId="46" fillId="8" borderId="2" xfId="0" applyFont="1" applyFill="1" applyBorder="1" applyAlignment="1">
      <alignment horizontal="center" wrapText="1"/>
    </xf>
    <xf numFmtId="0" fontId="46" fillId="8" borderId="3" xfId="0" applyFont="1" applyFill="1" applyBorder="1" applyAlignment="1">
      <alignment horizontal="center" wrapText="1"/>
    </xf>
    <xf numFmtId="0" fontId="52" fillId="0" borderId="107" xfId="0" applyFont="1" applyBorder="1" applyAlignment="1">
      <alignment horizontal="center" vertical="center" wrapText="1"/>
    </xf>
    <xf numFmtId="0" fontId="52" fillId="0" borderId="103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center" vertical="center" wrapText="1"/>
    </xf>
    <xf numFmtId="0" fontId="52" fillId="0" borderId="111" xfId="0" applyFont="1" applyBorder="1" applyAlignment="1">
      <alignment horizontal="center" vertical="center" wrapText="1"/>
    </xf>
    <xf numFmtId="0" fontId="80" fillId="40" borderId="42" xfId="0" applyNumberFormat="1" applyFont="1" applyFill="1" applyBorder="1" applyAlignment="1">
      <alignment horizontal="center" vertical="center"/>
    </xf>
    <xf numFmtId="0" fontId="80" fillId="40" borderId="43" xfId="0" applyNumberFormat="1" applyFont="1" applyFill="1" applyBorder="1" applyAlignment="1">
      <alignment horizontal="center" vertical="center"/>
    </xf>
    <xf numFmtId="0" fontId="80" fillId="40" borderId="29" xfId="0" applyNumberFormat="1" applyFont="1" applyFill="1" applyBorder="1" applyAlignment="1">
      <alignment horizontal="center" vertical="center"/>
    </xf>
    <xf numFmtId="179" fontId="81" fillId="41" borderId="195" xfId="0" applyNumberFormat="1" applyFont="1" applyFill="1" applyBorder="1" applyAlignment="1">
      <alignment horizontal="center" wrapText="1"/>
    </xf>
    <xf numFmtId="179" fontId="81" fillId="41" borderId="195" xfId="0" applyNumberFormat="1" applyFont="1" applyFill="1" applyBorder="1" applyAlignment="1">
      <alignment horizontal="center"/>
    </xf>
    <xf numFmtId="179" fontId="81" fillId="41" borderId="196" xfId="0" applyNumberFormat="1" applyFont="1" applyFill="1" applyBorder="1" applyAlignment="1">
      <alignment horizontal="center" vertical="center"/>
    </xf>
    <xf numFmtId="179" fontId="81" fillId="41" borderId="190" xfId="0" applyNumberFormat="1" applyFont="1" applyFill="1" applyBorder="1" applyAlignment="1">
      <alignment horizontal="center" vertical="center"/>
    </xf>
    <xf numFmtId="179" fontId="81" fillId="41" borderId="197" xfId="0" applyNumberFormat="1" applyFont="1" applyFill="1" applyBorder="1" applyAlignment="1">
      <alignment horizontal="center" vertical="center"/>
    </xf>
    <xf numFmtId="0" fontId="80" fillId="40" borderId="42" xfId="0" applyFont="1" applyFill="1" applyBorder="1" applyAlignment="1">
      <alignment horizontal="center"/>
    </xf>
    <xf numFmtId="0" fontId="80" fillId="40" borderId="43" xfId="0" applyFont="1" applyFill="1" applyBorder="1" applyAlignment="1">
      <alignment horizontal="center"/>
    </xf>
    <xf numFmtId="0" fontId="80" fillId="40" borderId="29" xfId="0" applyFont="1" applyFill="1" applyBorder="1" applyAlignment="1">
      <alignment horizontal="center"/>
    </xf>
    <xf numFmtId="0" fontId="71" fillId="10" borderId="42" xfId="9" applyFont="1" applyFill="1" applyBorder="1" applyAlignment="1">
      <alignment horizontal="center" wrapText="1"/>
    </xf>
    <xf numFmtId="0" fontId="71" fillId="10" borderId="43" xfId="9" applyFont="1" applyFill="1" applyBorder="1" applyAlignment="1">
      <alignment horizontal="center" wrapText="1"/>
    </xf>
    <xf numFmtId="0" fontId="71" fillId="10" borderId="29" xfId="9" applyFont="1" applyFill="1" applyBorder="1" applyAlignment="1">
      <alignment horizontal="center" wrapText="1"/>
    </xf>
    <xf numFmtId="0" fontId="71" fillId="10" borderId="42" xfId="9" applyFont="1" applyFill="1" applyBorder="1" applyAlignment="1">
      <alignment horizontal="center" vertical="center" wrapText="1"/>
    </xf>
    <xf numFmtId="0" fontId="71" fillId="10" borderId="43" xfId="9" applyFont="1" applyFill="1" applyBorder="1" applyAlignment="1">
      <alignment horizontal="center" vertical="center"/>
    </xf>
    <xf numFmtId="0" fontId="71" fillId="10" borderId="29" xfId="9" applyFont="1" applyFill="1" applyBorder="1" applyAlignment="1">
      <alignment horizontal="center" vertical="center"/>
    </xf>
    <xf numFmtId="0" fontId="71" fillId="10" borderId="44" xfId="9" applyFont="1" applyFill="1" applyBorder="1" applyAlignment="1">
      <alignment horizontal="center" wrapText="1"/>
    </xf>
    <xf numFmtId="0" fontId="71" fillId="10" borderId="27" xfId="9" applyFont="1" applyFill="1" applyBorder="1" applyAlignment="1">
      <alignment horizontal="center" wrapText="1"/>
    </xf>
    <xf numFmtId="0" fontId="71" fillId="10" borderId="28" xfId="9" applyFont="1" applyFill="1" applyBorder="1" applyAlignment="1">
      <alignment horizontal="center"/>
    </xf>
    <xf numFmtId="0" fontId="71" fillId="10" borderId="14" xfId="9" applyFont="1" applyFill="1" applyBorder="1" applyAlignment="1">
      <alignment horizontal="center" vertical="center" wrapText="1"/>
    </xf>
    <xf numFmtId="0" fontId="71" fillId="10" borderId="16" xfId="9" applyFont="1" applyFill="1" applyBorder="1" applyAlignment="1">
      <alignment horizontal="center" vertical="center"/>
    </xf>
    <xf numFmtId="0" fontId="117" fillId="27" borderId="42" xfId="9" applyFont="1" applyFill="1" applyBorder="1" applyAlignment="1">
      <alignment horizontal="center"/>
    </xf>
    <xf numFmtId="0" fontId="117" fillId="27" borderId="43" xfId="9" applyFont="1" applyFill="1" applyBorder="1" applyAlignment="1">
      <alignment horizontal="center"/>
    </xf>
    <xf numFmtId="0" fontId="117" fillId="27" borderId="29" xfId="9" applyFont="1" applyFill="1" applyBorder="1" applyAlignment="1">
      <alignment horizontal="center"/>
    </xf>
    <xf numFmtId="0" fontId="141" fillId="27" borderId="203" xfId="9" applyFont="1" applyFill="1" applyBorder="1" applyAlignment="1">
      <alignment horizontal="center"/>
    </xf>
    <xf numFmtId="0" fontId="141" fillId="27" borderId="204" xfId="9" applyFont="1" applyFill="1" applyBorder="1" applyAlignment="1">
      <alignment horizontal="center"/>
    </xf>
    <xf numFmtId="0" fontId="141" fillId="27" borderId="205" xfId="9" applyFont="1" applyFill="1" applyBorder="1" applyAlignment="1">
      <alignment horizontal="center"/>
    </xf>
    <xf numFmtId="0" fontId="141" fillId="10" borderId="203" xfId="9" applyFont="1" applyFill="1" applyBorder="1" applyAlignment="1">
      <alignment horizontal="center" vertical="center" wrapText="1"/>
    </xf>
    <xf numFmtId="0" fontId="141" fillId="10" borderId="204" xfId="9" applyFont="1" applyFill="1" applyBorder="1" applyAlignment="1">
      <alignment horizontal="center" vertical="center"/>
    </xf>
    <xf numFmtId="0" fontId="141" fillId="10" borderId="205" xfId="9" applyFont="1" applyFill="1" applyBorder="1" applyAlignment="1">
      <alignment horizontal="center" vertical="center"/>
    </xf>
    <xf numFmtId="10" fontId="141" fillId="10" borderId="206" xfId="9" applyNumberFormat="1" applyFont="1" applyFill="1" applyBorder="1" applyAlignment="1">
      <alignment horizontal="center" wrapText="1"/>
    </xf>
    <xf numFmtId="10" fontId="141" fillId="10" borderId="207" xfId="9" applyNumberFormat="1" applyFont="1" applyFill="1" applyBorder="1" applyAlignment="1">
      <alignment horizontal="center" wrapText="1"/>
    </xf>
    <xf numFmtId="10" fontId="141" fillId="10" borderId="208" xfId="9" applyNumberFormat="1" applyFont="1" applyFill="1" applyBorder="1" applyAlignment="1">
      <alignment horizontal="center"/>
    </xf>
    <xf numFmtId="0" fontId="141" fillId="10" borderId="203" xfId="9" applyFont="1" applyFill="1" applyBorder="1" applyAlignment="1">
      <alignment horizontal="center" wrapText="1"/>
    </xf>
    <xf numFmtId="0" fontId="141" fillId="10" borderId="204" xfId="9" applyFont="1" applyFill="1" applyBorder="1" applyAlignment="1">
      <alignment horizontal="center" wrapText="1"/>
    </xf>
    <xf numFmtId="0" fontId="141" fillId="10" borderId="205" xfId="9" applyFont="1" applyFill="1" applyBorder="1" applyAlignment="1">
      <alignment horizontal="center" wrapText="1"/>
    </xf>
    <xf numFmtId="0" fontId="75" fillId="32" borderId="42" xfId="9" applyFont="1" applyFill="1" applyBorder="1" applyAlignment="1">
      <alignment horizontal="center"/>
    </xf>
    <xf numFmtId="0" fontId="75" fillId="32" borderId="43" xfId="9" applyFont="1" applyFill="1" applyBorder="1" applyAlignment="1">
      <alignment horizontal="center"/>
    </xf>
    <xf numFmtId="0" fontId="75" fillId="32" borderId="29" xfId="9" applyFont="1" applyFill="1" applyBorder="1" applyAlignment="1">
      <alignment horizontal="center"/>
    </xf>
    <xf numFmtId="0" fontId="71" fillId="28" borderId="6" xfId="9" applyFont="1" applyFill="1" applyBorder="1" applyAlignment="1">
      <alignment horizontal="center"/>
    </xf>
    <xf numFmtId="0" fontId="76" fillId="28" borderId="42" xfId="9" applyFont="1" applyFill="1" applyBorder="1" applyAlignment="1"/>
    <xf numFmtId="0" fontId="76" fillId="28" borderId="43" xfId="9" applyFont="1" applyFill="1" applyBorder="1" applyAlignment="1"/>
    <xf numFmtId="0" fontId="76" fillId="28" borderId="29" xfId="9" applyFont="1" applyFill="1" applyBorder="1" applyAlignment="1"/>
    <xf numFmtId="0" fontId="71" fillId="28" borderId="6" xfId="9" applyFont="1" applyFill="1" applyBorder="1" applyAlignment="1">
      <alignment horizontal="center" vertical="center"/>
    </xf>
    <xf numFmtId="0" fontId="74" fillId="28" borderId="42" xfId="9" applyFont="1" applyFill="1" applyBorder="1" applyAlignment="1"/>
    <xf numFmtId="0" fontId="74" fillId="28" borderId="43" xfId="9" applyFont="1" applyFill="1" applyBorder="1" applyAlignment="1"/>
    <xf numFmtId="0" fontId="74" fillId="28" borderId="29" xfId="9" applyFont="1" applyFill="1" applyBorder="1" applyAlignment="1"/>
    <xf numFmtId="0" fontId="78" fillId="32" borderId="42" xfId="9" applyFont="1" applyFill="1" applyBorder="1" applyAlignment="1">
      <alignment horizontal="center"/>
    </xf>
    <xf numFmtId="0" fontId="78" fillId="32" borderId="43" xfId="9" applyFont="1" applyFill="1" applyBorder="1" applyAlignment="1">
      <alignment horizontal="center"/>
    </xf>
    <xf numFmtId="0" fontId="78" fillId="32" borderId="29" xfId="9" applyFont="1" applyFill="1" applyBorder="1" applyAlignment="1">
      <alignment horizontal="center"/>
    </xf>
    <xf numFmtId="0" fontId="71" fillId="28" borderId="24" xfId="9" applyFont="1" applyFill="1" applyBorder="1" applyAlignment="1">
      <alignment horizontal="center" vertical="center"/>
    </xf>
    <xf numFmtId="0" fontId="73" fillId="0" borderId="2" xfId="37" applyFont="1" applyBorder="1" applyAlignment="1">
      <alignment horizontal="center"/>
    </xf>
    <xf numFmtId="0" fontId="73" fillId="0" borderId="20" xfId="37" applyFont="1" applyBorder="1" applyAlignment="1">
      <alignment horizontal="center"/>
    </xf>
    <xf numFmtId="0" fontId="73" fillId="0" borderId="3" xfId="37" applyFont="1" applyBorder="1" applyAlignment="1">
      <alignment horizontal="center"/>
    </xf>
  </cellXfs>
  <cellStyles count="59">
    <cellStyle name="‚" xfId="11"/>
    <cellStyle name="„" xfId="12"/>
    <cellStyle name="€" xfId="13"/>
    <cellStyle name="…" xfId="14"/>
    <cellStyle name="†" xfId="15"/>
    <cellStyle name="‡" xfId="16"/>
    <cellStyle name="" xfId="17"/>
    <cellStyle name="Euro" xfId="18"/>
    <cellStyle name="ƒ" xfId="19"/>
    <cellStyle name="Hipervínculo" xfId="38" builtinId="8"/>
    <cellStyle name="Hipervínculo 2" xfId="8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Millares" xfId="1" builtinId="3"/>
    <cellStyle name="Millares [0] 2" xfId="20"/>
    <cellStyle name="Millares 10" xfId="35"/>
    <cellStyle name="Millares 2" xfId="21"/>
    <cellStyle name="Millares 3" xfId="22"/>
    <cellStyle name="Millares 4" xfId="23"/>
    <cellStyle name="Millares 5" xfId="4"/>
    <cellStyle name="Millares 6" xfId="27"/>
    <cellStyle name="Millares 7" xfId="28"/>
    <cellStyle name="Millares 8" xfId="29"/>
    <cellStyle name="Millares 9" xfId="33"/>
    <cellStyle name="Millares 9 2" xfId="39"/>
    <cellStyle name="Millares_Libro3" xfId="34"/>
    <cellStyle name="Moneda" xfId="36" builtinId="4"/>
    <cellStyle name="Moneda 2" xfId="31"/>
    <cellStyle name="Normal" xfId="0" builtinId="0"/>
    <cellStyle name="Normal 2" xfId="5"/>
    <cellStyle name="Normal 3" xfId="9"/>
    <cellStyle name="Normal 4" xfId="3"/>
    <cellStyle name="Normal 4 2" xfId="30"/>
    <cellStyle name="Normal 5" xfId="32"/>
    <cellStyle name="Normal 5 2" xfId="40"/>
    <cellStyle name="Normal 6" xfId="37"/>
    <cellStyle name="Normal_Tabla salida para IPS (documento maestro)" xfId="6"/>
    <cellStyle name="Porcentaje 2" xfId="10"/>
    <cellStyle name="Porcentaje 3" xfId="7"/>
    <cellStyle name="Porcentual" xfId="2" builtinId="5"/>
    <cellStyle name="Porcentual 2" xfId="24"/>
    <cellStyle name="Porcentual 3" xfId="25"/>
    <cellStyle name="þ_x001d_ð'_x000c_ïþ÷_x000c_âþU_x0001_´_x0006_ _x0008__x0007__x0001__x0001_" xfId="26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4" Type="http://schemas.openxmlformats.org/officeDocument/2006/relationships/image" Target="../media/image12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3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3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3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3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2305050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1638300</xdr:colOff>
      <xdr:row>2</xdr:row>
      <xdr:rowOff>28575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2305050</xdr:colOff>
      <xdr:row>3</xdr:row>
      <xdr:rowOff>190500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957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1</xdr:row>
      <xdr:rowOff>0</xdr:rowOff>
    </xdr:from>
    <xdr:to>
      <xdr:col>8</xdr:col>
      <xdr:colOff>57150</xdr:colOff>
      <xdr:row>3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419100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590550</xdr:colOff>
      <xdr:row>0</xdr:row>
      <xdr:rowOff>57150</xdr:rowOff>
    </xdr:from>
    <xdr:to>
      <xdr:col>6</xdr:col>
      <xdr:colOff>2228850</xdr:colOff>
      <xdr:row>2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71900" y="571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4317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161925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483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304800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1717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0</xdr:row>
      <xdr:rowOff>85725</xdr:rowOff>
    </xdr:from>
    <xdr:to>
      <xdr:col>6</xdr:col>
      <xdr:colOff>400051</xdr:colOff>
      <xdr:row>2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343026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685800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1076325</xdr:colOff>
      <xdr:row>0</xdr:row>
      <xdr:rowOff>38100</xdr:rowOff>
    </xdr:from>
    <xdr:to>
      <xdr:col>5</xdr:col>
      <xdr:colOff>333375</xdr:colOff>
      <xdr:row>2</xdr:row>
      <xdr:rowOff>57150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381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2905125</xdr:colOff>
      <xdr:row>0</xdr:row>
      <xdr:rowOff>104775</xdr:rowOff>
    </xdr:from>
    <xdr:to>
      <xdr:col>3</xdr:col>
      <xdr:colOff>695325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05125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3000375</xdr:colOff>
      <xdr:row>0</xdr:row>
      <xdr:rowOff>180975</xdr:rowOff>
    </xdr:from>
    <xdr:to>
      <xdr:col>3</xdr:col>
      <xdr:colOff>381000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00375" y="180975"/>
          <a:ext cx="16383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114300</xdr:colOff>
      <xdr:row>0</xdr:row>
      <xdr:rowOff>66675</xdr:rowOff>
    </xdr:from>
    <xdr:to>
      <xdr:col>4</xdr:col>
      <xdr:colOff>142875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47925" y="666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2714625</xdr:colOff>
      <xdr:row>0</xdr:row>
      <xdr:rowOff>133350</xdr:rowOff>
    </xdr:from>
    <xdr:to>
      <xdr:col>2</xdr:col>
      <xdr:colOff>495300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90850" y="1333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2838450</xdr:colOff>
      <xdr:row>0</xdr:row>
      <xdr:rowOff>114300</xdr:rowOff>
    </xdr:from>
    <xdr:to>
      <xdr:col>2</xdr:col>
      <xdr:colOff>876300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14300"/>
          <a:ext cx="762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19050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2838450</xdr:colOff>
      <xdr:row>0</xdr:row>
      <xdr:rowOff>114300</xdr:rowOff>
    </xdr:from>
    <xdr:to>
      <xdr:col>2</xdr:col>
      <xdr:colOff>876300</xdr:colOff>
      <xdr:row>2</xdr:row>
      <xdr:rowOff>142875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14300"/>
          <a:ext cx="762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19050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2838450</xdr:colOff>
      <xdr:row>0</xdr:row>
      <xdr:rowOff>114300</xdr:rowOff>
    </xdr:from>
    <xdr:to>
      <xdr:col>2</xdr:col>
      <xdr:colOff>876300</xdr:colOff>
      <xdr:row>2</xdr:row>
      <xdr:rowOff>142875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14300"/>
          <a:ext cx="762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19050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2838450</xdr:colOff>
      <xdr:row>0</xdr:row>
      <xdr:rowOff>114300</xdr:rowOff>
    </xdr:from>
    <xdr:to>
      <xdr:col>2</xdr:col>
      <xdr:colOff>876300</xdr:colOff>
      <xdr:row>2</xdr:row>
      <xdr:rowOff>142875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14300"/>
          <a:ext cx="762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76200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838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0</xdr:row>
      <xdr:rowOff>114300</xdr:rowOff>
    </xdr:from>
    <xdr:to>
      <xdr:col>3</xdr:col>
      <xdr:colOff>438150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47850" y="114300"/>
          <a:ext cx="876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76200</xdr:colOff>
      <xdr:row>3</xdr:row>
      <xdr:rowOff>19050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838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0</xdr:row>
      <xdr:rowOff>114300</xdr:rowOff>
    </xdr:from>
    <xdr:to>
      <xdr:col>3</xdr:col>
      <xdr:colOff>438150</xdr:colOff>
      <xdr:row>2</xdr:row>
      <xdr:rowOff>142875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47850" y="114300"/>
          <a:ext cx="876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76200</xdr:colOff>
      <xdr:row>3</xdr:row>
      <xdr:rowOff>19050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838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0</xdr:row>
      <xdr:rowOff>114300</xdr:rowOff>
    </xdr:from>
    <xdr:to>
      <xdr:col>3</xdr:col>
      <xdr:colOff>438150</xdr:colOff>
      <xdr:row>2</xdr:row>
      <xdr:rowOff>142875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47850" y="114300"/>
          <a:ext cx="876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76200</xdr:colOff>
      <xdr:row>3</xdr:row>
      <xdr:rowOff>19050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838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0</xdr:row>
      <xdr:rowOff>114300</xdr:rowOff>
    </xdr:from>
    <xdr:to>
      <xdr:col>3</xdr:col>
      <xdr:colOff>438150</xdr:colOff>
      <xdr:row>2</xdr:row>
      <xdr:rowOff>142875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47850" y="114300"/>
          <a:ext cx="876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180975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447675</xdr:colOff>
      <xdr:row>0</xdr:row>
      <xdr:rowOff>142875</xdr:rowOff>
    </xdr:from>
    <xdr:to>
      <xdr:col>3</xdr:col>
      <xdr:colOff>723900</xdr:colOff>
      <xdr:row>2</xdr:row>
      <xdr:rowOff>161925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750" y="142875"/>
          <a:ext cx="13239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371475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581025</xdr:colOff>
      <xdr:row>0</xdr:row>
      <xdr:rowOff>104775</xdr:rowOff>
    </xdr:from>
    <xdr:to>
      <xdr:col>7</xdr:col>
      <xdr:colOff>276225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1543050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1828800</xdr:colOff>
      <xdr:row>0</xdr:row>
      <xdr:rowOff>85725</xdr:rowOff>
    </xdr:from>
    <xdr:to>
      <xdr:col>3</xdr:col>
      <xdr:colOff>114300</xdr:colOff>
      <xdr:row>2</xdr:row>
      <xdr:rowOff>104775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0800" y="8572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971550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1219200</xdr:colOff>
      <xdr:row>0</xdr:row>
      <xdr:rowOff>95250</xdr:rowOff>
    </xdr:from>
    <xdr:to>
      <xdr:col>10</xdr:col>
      <xdr:colOff>133350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2845593</xdr:colOff>
      <xdr:row>0</xdr:row>
      <xdr:rowOff>71437</xdr:rowOff>
    </xdr:from>
    <xdr:to>
      <xdr:col>3</xdr:col>
      <xdr:colOff>423862</xdr:colOff>
      <xdr:row>2</xdr:row>
      <xdr:rowOff>90487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593" y="71437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21812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91916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0"/>
          <a:ext cx="781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114300"/>
          <a:ext cx="590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0825" y="114300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2571750</xdr:colOff>
      <xdr:row>0</xdr:row>
      <xdr:rowOff>85725</xdr:rowOff>
    </xdr:from>
    <xdr:to>
      <xdr:col>1</xdr:col>
      <xdr:colOff>4210050</xdr:colOff>
      <xdr:row>2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85725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305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2571750</xdr:colOff>
      <xdr:row>0</xdr:row>
      <xdr:rowOff>85725</xdr:rowOff>
    </xdr:from>
    <xdr:to>
      <xdr:col>1</xdr:col>
      <xdr:colOff>4210050</xdr:colOff>
      <xdr:row>2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638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1896340</xdr:colOff>
      <xdr:row>2</xdr:row>
      <xdr:rowOff>95250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0"/>
          <a:ext cx="189634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2571750</xdr:colOff>
      <xdr:row>0</xdr:row>
      <xdr:rowOff>86591</xdr:rowOff>
    </xdr:from>
    <xdr:to>
      <xdr:col>1</xdr:col>
      <xdr:colOff>4000500</xdr:colOff>
      <xdr:row>2</xdr:row>
      <xdr:rowOff>6062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57625" y="86591"/>
          <a:ext cx="1428750" cy="24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581025</xdr:colOff>
      <xdr:row>3</xdr:row>
      <xdr:rowOff>85725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14300"/>
          <a:ext cx="13430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9525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581025</xdr:colOff>
      <xdr:row>3</xdr:row>
      <xdr:rowOff>85725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46400" y="114300"/>
          <a:ext cx="2155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9525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7500" y="0"/>
          <a:ext cx="2305050" cy="56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581025</xdr:colOff>
      <xdr:row>3</xdr:row>
      <xdr:rowOff>85725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05125" y="114300"/>
          <a:ext cx="1628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9525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581025</xdr:colOff>
      <xdr:row>3</xdr:row>
      <xdr:rowOff>85725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05125" y="114300"/>
          <a:ext cx="1628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9525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581025</xdr:colOff>
      <xdr:row>3</xdr:row>
      <xdr:rowOff>85725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05125" y="114300"/>
          <a:ext cx="1628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9525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lita/Desktop/pinchotemerlisilla/pinchotemerlisilla/CUADROS_PSFF_ESEs%20NUEVA%20METODOLOGIA%20ANEXO%202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 - costo talento hum. plant"/>
      <sheetName val="11- personal contrato"/>
      <sheetName val="12 - Gastos y costos por centro"/>
      <sheetName val="13- Costo por servicio-producto"/>
      <sheetName val="14- Contratos venta servicios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DE MEDIDAS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8">
          <cell r="C18">
            <v>1</v>
          </cell>
          <cell r="D18">
            <v>1.02</v>
          </cell>
          <cell r="E18">
            <v>1.0404</v>
          </cell>
          <cell r="F18">
            <v>1.0612079999999999</v>
          </cell>
          <cell r="G18">
            <v>1.08243216</v>
          </cell>
          <cell r="H18">
            <v>1.1040808032</v>
          </cell>
        </row>
        <row r="23">
          <cell r="F23">
            <v>11</v>
          </cell>
        </row>
      </sheetData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sesanpedrocabrera@hotmail.com" TargetMode="External"/><Relationship Id="rId2" Type="http://schemas.openxmlformats.org/officeDocument/2006/relationships/hyperlink" Target="mailto:pemaova@yahoo.com" TargetMode="External"/><Relationship Id="rId1" Type="http://schemas.openxmlformats.org/officeDocument/2006/relationships/hyperlink" Target="mailto:esesanpedrocabrera@hotmail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__doPostBack('_ctl0$ContentPlaceHolder1$dgCuentasPagar$_ctl14$_ctl0','')" TargetMode="External"/><Relationship Id="rId18" Type="http://schemas.openxmlformats.org/officeDocument/2006/relationships/hyperlink" Target="javascript:__doPostBack('_ctl0$ContentPlaceHolder1$dgCuentasPagar$_ctl19$_ctl0','')" TargetMode="External"/><Relationship Id="rId26" Type="http://schemas.openxmlformats.org/officeDocument/2006/relationships/hyperlink" Target="javascript:__doPostBack('_ctl0$ContentPlaceHolder1$dgCuentasPagar$_ctl27$_ctl0','')" TargetMode="External"/><Relationship Id="rId39" Type="http://schemas.openxmlformats.org/officeDocument/2006/relationships/hyperlink" Target="javascript:__doPostBack('_ctl0$ContentPlaceHolder1$dgCuentasPagar$_ctl11$_ctl0','')" TargetMode="External"/><Relationship Id="rId21" Type="http://schemas.openxmlformats.org/officeDocument/2006/relationships/hyperlink" Target="javascript:__doPostBack('_ctl0$ContentPlaceHolder1$dgCuentasPagar$_ctl22$_ctl0','')" TargetMode="External"/><Relationship Id="rId34" Type="http://schemas.openxmlformats.org/officeDocument/2006/relationships/hyperlink" Target="javascript:__doPostBack('_ctl0$ContentPlaceHolder1$dgCuentasPagar$_ctl6$_ctl0','')" TargetMode="External"/><Relationship Id="rId42" Type="http://schemas.openxmlformats.org/officeDocument/2006/relationships/hyperlink" Target="javascript:__doPostBack('_ctl0$ContentPlaceHolder1$dgCuentasPagar$_ctl14$_ctl0','')" TargetMode="External"/><Relationship Id="rId47" Type="http://schemas.openxmlformats.org/officeDocument/2006/relationships/hyperlink" Target="javascript:__doPostBack('_ctl0$ContentPlaceHolder1$dgCuentasPagar$_ctl19$_ctl0','')" TargetMode="External"/><Relationship Id="rId50" Type="http://schemas.openxmlformats.org/officeDocument/2006/relationships/hyperlink" Target="javascript:__doPostBack('_ctl0$ContentPlaceHolder1$dgCuentasPagar$_ctl22$_ctl0','')" TargetMode="External"/><Relationship Id="rId55" Type="http://schemas.openxmlformats.org/officeDocument/2006/relationships/hyperlink" Target="javascript:__doPostBack('_ctl0$ContentPlaceHolder1$dgCuentasPagar$_ctl27$_ctl0','')" TargetMode="External"/><Relationship Id="rId7" Type="http://schemas.openxmlformats.org/officeDocument/2006/relationships/hyperlink" Target="javascript:__doPostBack('_ctl0$ContentPlaceHolder1$dgCuentasPagar$_ctl8$_ctl0','')" TargetMode="External"/><Relationship Id="rId12" Type="http://schemas.openxmlformats.org/officeDocument/2006/relationships/hyperlink" Target="javascript:__doPostBack('_ctl0$ContentPlaceHolder1$dgCuentasPagar$_ctl13$_ctl0','')" TargetMode="External"/><Relationship Id="rId17" Type="http://schemas.openxmlformats.org/officeDocument/2006/relationships/hyperlink" Target="javascript:__doPostBack('_ctl0$ContentPlaceHolder1$dgCuentasPagar$_ctl18$_ctl0','')" TargetMode="External"/><Relationship Id="rId25" Type="http://schemas.openxmlformats.org/officeDocument/2006/relationships/hyperlink" Target="javascript:__doPostBack('_ctl0$ContentPlaceHolder1$dgCuentasPagar$_ctl26$_ctl0','')" TargetMode="External"/><Relationship Id="rId33" Type="http://schemas.openxmlformats.org/officeDocument/2006/relationships/hyperlink" Target="javascript:__doPostBack('_ctl0$ContentPlaceHolder1$dgCuentasPagar$_ctl5$_ctl0','')" TargetMode="External"/><Relationship Id="rId38" Type="http://schemas.openxmlformats.org/officeDocument/2006/relationships/hyperlink" Target="javascript:__doPostBack('_ctl0$ContentPlaceHolder1$dgCuentasPagar$_ctl10$_ctl0','')" TargetMode="External"/><Relationship Id="rId46" Type="http://schemas.openxmlformats.org/officeDocument/2006/relationships/hyperlink" Target="javascript:__doPostBack('_ctl0$ContentPlaceHolder1$dgCuentasPagar$_ctl18$_ctl0','')" TargetMode="External"/><Relationship Id="rId59" Type="http://schemas.openxmlformats.org/officeDocument/2006/relationships/drawing" Target="../drawings/drawing11.xml"/><Relationship Id="rId2" Type="http://schemas.openxmlformats.org/officeDocument/2006/relationships/hyperlink" Target="javascript:__doPostBack('_ctl0$ContentPlaceHolder1$dgCuentasPagar$_ctl3$_ctl0','')" TargetMode="External"/><Relationship Id="rId16" Type="http://schemas.openxmlformats.org/officeDocument/2006/relationships/hyperlink" Target="javascript:__doPostBack('_ctl0$ContentPlaceHolder1$dgCuentasPagar$_ctl17$_ctl0','')" TargetMode="External"/><Relationship Id="rId20" Type="http://schemas.openxmlformats.org/officeDocument/2006/relationships/hyperlink" Target="javascript:__doPostBack('_ctl0$ContentPlaceHolder1$dgCuentasPagar$_ctl21$_ctl0','')" TargetMode="External"/><Relationship Id="rId29" Type="http://schemas.openxmlformats.org/officeDocument/2006/relationships/hyperlink" Target="javascript:__doPostBack('_ctl0$ContentPlaceHolder1$dgCuentasPagar$_ctl30$_ctl0','')" TargetMode="External"/><Relationship Id="rId41" Type="http://schemas.openxmlformats.org/officeDocument/2006/relationships/hyperlink" Target="javascript:__doPostBack('_ctl0$ContentPlaceHolder1$dgCuentasPagar$_ctl13$_ctl0','')" TargetMode="External"/><Relationship Id="rId54" Type="http://schemas.openxmlformats.org/officeDocument/2006/relationships/hyperlink" Target="javascript:__doPostBack('_ctl0$ContentPlaceHolder1$dgCuentasPagar$_ctl26$_ctl0','')" TargetMode="External"/><Relationship Id="rId1" Type="http://schemas.openxmlformats.org/officeDocument/2006/relationships/hyperlink" Target="javascript:__doPostBack('_ctl0$ContentPlaceHolder1$dgCuentasPagar$_ctl2$_ctl0','')" TargetMode="External"/><Relationship Id="rId6" Type="http://schemas.openxmlformats.org/officeDocument/2006/relationships/hyperlink" Target="javascript:__doPostBack('_ctl0$ContentPlaceHolder1$dgCuentasPagar$_ctl7$_ctl0','')" TargetMode="External"/><Relationship Id="rId11" Type="http://schemas.openxmlformats.org/officeDocument/2006/relationships/hyperlink" Target="javascript:__doPostBack('_ctl0$ContentPlaceHolder1$dgCuentasPagar$_ctl12$_ctl0','')" TargetMode="External"/><Relationship Id="rId24" Type="http://schemas.openxmlformats.org/officeDocument/2006/relationships/hyperlink" Target="javascript:__doPostBack('_ctl0$ContentPlaceHolder1$dgCuentasPagar$_ctl25$_ctl0','')" TargetMode="External"/><Relationship Id="rId32" Type="http://schemas.openxmlformats.org/officeDocument/2006/relationships/hyperlink" Target="javascript:__doPostBack('_ctl0$ContentPlaceHolder1$dgCuentasPagar$_ctl4$_ctl0','')" TargetMode="External"/><Relationship Id="rId37" Type="http://schemas.openxmlformats.org/officeDocument/2006/relationships/hyperlink" Target="javascript:__doPostBack('_ctl0$ContentPlaceHolder1$dgCuentasPagar$_ctl9$_ctl0','')" TargetMode="External"/><Relationship Id="rId40" Type="http://schemas.openxmlformats.org/officeDocument/2006/relationships/hyperlink" Target="javascript:__doPostBack('_ctl0$ContentPlaceHolder1$dgCuentasPagar$_ctl12$_ctl0','')" TargetMode="External"/><Relationship Id="rId45" Type="http://schemas.openxmlformats.org/officeDocument/2006/relationships/hyperlink" Target="javascript:__doPostBack('_ctl0$ContentPlaceHolder1$dgCuentasPagar$_ctl17$_ctl0','')" TargetMode="External"/><Relationship Id="rId53" Type="http://schemas.openxmlformats.org/officeDocument/2006/relationships/hyperlink" Target="javascript:__doPostBack('_ctl0$ContentPlaceHolder1$dgCuentasPagar$_ctl25$_ctl0','')" TargetMode="External"/><Relationship Id="rId58" Type="http://schemas.openxmlformats.org/officeDocument/2006/relationships/hyperlink" Target="javascript:__doPostBack('_ctl0$ContentPlaceHolder1$dgCuentasPagar$_ctl30$_ctl0','')" TargetMode="External"/><Relationship Id="rId5" Type="http://schemas.openxmlformats.org/officeDocument/2006/relationships/hyperlink" Target="javascript:__doPostBack('_ctl0$ContentPlaceHolder1$dgCuentasPagar$_ctl6$_ctl0','')" TargetMode="External"/><Relationship Id="rId15" Type="http://schemas.openxmlformats.org/officeDocument/2006/relationships/hyperlink" Target="javascript:__doPostBack('_ctl0$ContentPlaceHolder1$dgCuentasPagar$_ctl16$_ctl0','')" TargetMode="External"/><Relationship Id="rId23" Type="http://schemas.openxmlformats.org/officeDocument/2006/relationships/hyperlink" Target="javascript:__doPostBack('_ctl0$ContentPlaceHolder1$dgCuentasPagar$_ctl24$_ctl0','')" TargetMode="External"/><Relationship Id="rId28" Type="http://schemas.openxmlformats.org/officeDocument/2006/relationships/hyperlink" Target="javascript:__doPostBack('_ctl0$ContentPlaceHolder1$dgCuentasPagar$_ctl29$_ctl0','')" TargetMode="External"/><Relationship Id="rId36" Type="http://schemas.openxmlformats.org/officeDocument/2006/relationships/hyperlink" Target="javascript:__doPostBack('_ctl0$ContentPlaceHolder1$dgCuentasPagar$_ctl8$_ctl0','')" TargetMode="External"/><Relationship Id="rId49" Type="http://schemas.openxmlformats.org/officeDocument/2006/relationships/hyperlink" Target="javascript:__doPostBack('_ctl0$ContentPlaceHolder1$dgCuentasPagar$_ctl21$_ctl0','')" TargetMode="External"/><Relationship Id="rId57" Type="http://schemas.openxmlformats.org/officeDocument/2006/relationships/hyperlink" Target="javascript:__doPostBack('_ctl0$ContentPlaceHolder1$dgCuentasPagar$_ctl29$_ctl0','')" TargetMode="External"/><Relationship Id="rId10" Type="http://schemas.openxmlformats.org/officeDocument/2006/relationships/hyperlink" Target="javascript:__doPostBack('_ctl0$ContentPlaceHolder1$dgCuentasPagar$_ctl11$_ctl0','')" TargetMode="External"/><Relationship Id="rId19" Type="http://schemas.openxmlformats.org/officeDocument/2006/relationships/hyperlink" Target="javascript:__doPostBack('_ctl0$ContentPlaceHolder1$dgCuentasPagar$_ctl20$_ctl0','')" TargetMode="External"/><Relationship Id="rId31" Type="http://schemas.openxmlformats.org/officeDocument/2006/relationships/hyperlink" Target="javascript:__doPostBack('_ctl0$ContentPlaceHolder1$dgCuentasPagar$_ctl3$_ctl0','')" TargetMode="External"/><Relationship Id="rId44" Type="http://schemas.openxmlformats.org/officeDocument/2006/relationships/hyperlink" Target="javascript:__doPostBack('_ctl0$ContentPlaceHolder1$dgCuentasPagar$_ctl16$_ctl0','')" TargetMode="External"/><Relationship Id="rId52" Type="http://schemas.openxmlformats.org/officeDocument/2006/relationships/hyperlink" Target="javascript:__doPostBack('_ctl0$ContentPlaceHolder1$dgCuentasPagar$_ctl24$_ctl0','')" TargetMode="External"/><Relationship Id="rId4" Type="http://schemas.openxmlformats.org/officeDocument/2006/relationships/hyperlink" Target="javascript:__doPostBack('_ctl0$ContentPlaceHolder1$dgCuentasPagar$_ctl5$_ctl0','')" TargetMode="External"/><Relationship Id="rId9" Type="http://schemas.openxmlformats.org/officeDocument/2006/relationships/hyperlink" Target="javascript:__doPostBack('_ctl0$ContentPlaceHolder1$dgCuentasPagar$_ctl10$_ctl0','')" TargetMode="External"/><Relationship Id="rId14" Type="http://schemas.openxmlformats.org/officeDocument/2006/relationships/hyperlink" Target="javascript:__doPostBack('_ctl0$ContentPlaceHolder1$dgCuentasPagar$_ctl15$_ctl0','')" TargetMode="External"/><Relationship Id="rId22" Type="http://schemas.openxmlformats.org/officeDocument/2006/relationships/hyperlink" Target="javascript:__doPostBack('_ctl0$ContentPlaceHolder1$dgCuentasPagar$_ctl23$_ctl0','')" TargetMode="External"/><Relationship Id="rId27" Type="http://schemas.openxmlformats.org/officeDocument/2006/relationships/hyperlink" Target="javascript:__doPostBack('_ctl0$ContentPlaceHolder1$dgCuentasPagar$_ctl28$_ctl0','')" TargetMode="External"/><Relationship Id="rId30" Type="http://schemas.openxmlformats.org/officeDocument/2006/relationships/hyperlink" Target="javascript:__doPostBack('_ctl0$ContentPlaceHolder1$dgCuentasPagar$_ctl2$_ctl0','')" TargetMode="External"/><Relationship Id="rId35" Type="http://schemas.openxmlformats.org/officeDocument/2006/relationships/hyperlink" Target="javascript:__doPostBack('_ctl0$ContentPlaceHolder1$dgCuentasPagar$_ctl7$_ctl0','')" TargetMode="External"/><Relationship Id="rId43" Type="http://schemas.openxmlformats.org/officeDocument/2006/relationships/hyperlink" Target="javascript:__doPostBack('_ctl0$ContentPlaceHolder1$dgCuentasPagar$_ctl15$_ctl0','')" TargetMode="External"/><Relationship Id="rId48" Type="http://schemas.openxmlformats.org/officeDocument/2006/relationships/hyperlink" Target="javascript:__doPostBack('_ctl0$ContentPlaceHolder1$dgCuentasPagar$_ctl20$_ctl0','')" TargetMode="External"/><Relationship Id="rId56" Type="http://schemas.openxmlformats.org/officeDocument/2006/relationships/hyperlink" Target="javascript:__doPostBack('_ctl0$ContentPlaceHolder1$dgCuentasPagar$_ctl28$_ctl0','')" TargetMode="External"/><Relationship Id="rId8" Type="http://schemas.openxmlformats.org/officeDocument/2006/relationships/hyperlink" Target="javascript:__doPostBack('_ctl0$ContentPlaceHolder1$dgCuentasPagar$_ctl9$_ctl0','')" TargetMode="External"/><Relationship Id="rId51" Type="http://schemas.openxmlformats.org/officeDocument/2006/relationships/hyperlink" Target="javascript:__doPostBack('_ctl0$ContentPlaceHolder1$dgCuentasPagar$_ctl23$_ctl0','')" TargetMode="External"/><Relationship Id="rId3" Type="http://schemas.openxmlformats.org/officeDocument/2006/relationships/hyperlink" Target="javascript:__doPostBack('_ctl0$ContentPlaceHolder1$dgCuentasPagar$_ctl4$_ctl0','')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47"/>
  <sheetViews>
    <sheetView topLeftCell="A18" zoomScale="60" zoomScaleNormal="60" zoomScalePageLayoutView="60" workbookViewId="0">
      <selection activeCell="C49" sqref="C49"/>
    </sheetView>
  </sheetViews>
  <sheetFormatPr baseColWidth="10" defaultColWidth="10.88671875" defaultRowHeight="13.8"/>
  <cols>
    <col min="1" max="1" width="47.44140625" style="136" customWidth="1"/>
    <col min="2" max="2" width="57.6640625" style="136" customWidth="1"/>
    <col min="3" max="3" width="25" style="45" customWidth="1"/>
    <col min="4" max="4" width="20.33203125" style="45" customWidth="1"/>
    <col min="5" max="16384" width="10.88671875" style="45"/>
  </cols>
  <sheetData>
    <row r="1" spans="1:7" ht="15" thickBot="1">
      <c r="A1" s="361"/>
      <c r="B1" s="361"/>
      <c r="C1" s="631"/>
      <c r="D1" s="632"/>
      <c r="E1" s="632"/>
      <c r="F1" s="632"/>
      <c r="G1" s="632"/>
    </row>
    <row r="4" spans="1:7" ht="14.4" thickBot="1"/>
    <row r="5" spans="1:7" ht="18" thickBot="1">
      <c r="A5" s="1727" t="s">
        <v>707</v>
      </c>
      <c r="B5" s="1728"/>
    </row>
    <row r="6" spans="1:7" ht="18" hidden="1" thickBot="1">
      <c r="A6" s="635" t="s">
        <v>1561</v>
      </c>
      <c r="B6" s="636" t="s">
        <v>1562</v>
      </c>
    </row>
    <row r="7" spans="1:7" ht="27.6">
      <c r="A7" s="134" t="s">
        <v>708</v>
      </c>
      <c r="B7" s="1155" t="s">
        <v>1686</v>
      </c>
    </row>
    <row r="8" spans="1:7">
      <c r="A8" s="135" t="s">
        <v>129</v>
      </c>
      <c r="B8" s="1156" t="s">
        <v>1687</v>
      </c>
    </row>
    <row r="9" spans="1:7">
      <c r="A9" s="135" t="s">
        <v>709</v>
      </c>
      <c r="B9" s="1156" t="s">
        <v>1688</v>
      </c>
    </row>
    <row r="10" spans="1:7">
      <c r="A10" s="135" t="s">
        <v>710</v>
      </c>
      <c r="B10" s="1156" t="s">
        <v>1689</v>
      </c>
    </row>
    <row r="11" spans="1:7">
      <c r="A11" s="135" t="s">
        <v>711</v>
      </c>
      <c r="B11" s="1156" t="s">
        <v>1690</v>
      </c>
    </row>
    <row r="12" spans="1:7">
      <c r="A12" s="135" t="s">
        <v>712</v>
      </c>
      <c r="B12" s="1156" t="s">
        <v>1691</v>
      </c>
    </row>
    <row r="13" spans="1:7">
      <c r="A13" s="135" t="s">
        <v>130</v>
      </c>
      <c r="B13" s="1156" t="s">
        <v>1692</v>
      </c>
    </row>
    <row r="14" spans="1:7" ht="27.6">
      <c r="A14" s="135" t="s">
        <v>717</v>
      </c>
      <c r="B14" s="1156"/>
    </row>
    <row r="15" spans="1:7">
      <c r="A15" s="650" t="s">
        <v>1558</v>
      </c>
      <c r="B15" s="1156"/>
    </row>
    <row r="16" spans="1:7">
      <c r="A16" s="650" t="s">
        <v>1559</v>
      </c>
      <c r="B16" s="1156"/>
    </row>
    <row r="17" spans="1:4">
      <c r="A17" s="650" t="s">
        <v>1560</v>
      </c>
      <c r="B17" s="1156"/>
    </row>
    <row r="18" spans="1:4">
      <c r="A18" s="135" t="s">
        <v>126</v>
      </c>
      <c r="B18" s="1156">
        <v>6812100759</v>
      </c>
    </row>
    <row r="19" spans="1:4">
      <c r="A19" s="135" t="s">
        <v>127</v>
      </c>
      <c r="B19" s="1156" t="s">
        <v>1693</v>
      </c>
    </row>
    <row r="20" spans="1:4" ht="27.6">
      <c r="A20" s="135" t="s">
        <v>718</v>
      </c>
      <c r="B20" s="1157" t="s">
        <v>1694</v>
      </c>
    </row>
    <row r="21" spans="1:4" ht="27.6">
      <c r="A21" s="135" t="s">
        <v>240</v>
      </c>
      <c r="B21" s="1156" t="s">
        <v>2201</v>
      </c>
    </row>
    <row r="22" spans="1:4" ht="28.2" thickBot="1">
      <c r="A22" s="362" t="s">
        <v>128</v>
      </c>
      <c r="B22" s="1158" t="s">
        <v>1695</v>
      </c>
    </row>
    <row r="24" spans="1:4" ht="14.4" thickBot="1"/>
    <row r="25" spans="1:4" s="46" customFormat="1" ht="18" thickBot="1">
      <c r="A25" s="1729" t="s">
        <v>713</v>
      </c>
      <c r="B25" s="1730"/>
      <c r="C25" s="1730"/>
      <c r="D25" s="1731"/>
    </row>
    <row r="26" spans="1:4" ht="42" thickBot="1">
      <c r="A26" s="363" t="s">
        <v>237</v>
      </c>
      <c r="B26" s="363" t="s">
        <v>236</v>
      </c>
      <c r="C26" s="644" t="s">
        <v>238</v>
      </c>
      <c r="D26" s="645" t="s">
        <v>241</v>
      </c>
    </row>
    <row r="27" spans="1:4">
      <c r="A27" s="364" t="s">
        <v>2116</v>
      </c>
      <c r="B27" s="1150" t="s">
        <v>2206</v>
      </c>
      <c r="C27" s="1151" t="s">
        <v>1674</v>
      </c>
      <c r="D27" s="1150" t="s">
        <v>2202</v>
      </c>
    </row>
    <row r="28" spans="1:4">
      <c r="A28" s="364" t="s">
        <v>2117</v>
      </c>
      <c r="B28" s="1150" t="s">
        <v>2207</v>
      </c>
      <c r="C28" s="1151" t="s">
        <v>2142</v>
      </c>
      <c r="D28" s="1150" t="s">
        <v>2202</v>
      </c>
    </row>
    <row r="29" spans="1:4" ht="27.6">
      <c r="A29" s="364" t="s">
        <v>2208</v>
      </c>
      <c r="B29" s="1150" t="s">
        <v>1676</v>
      </c>
      <c r="C29" s="1151" t="s">
        <v>1677</v>
      </c>
      <c r="D29" s="1150" t="s">
        <v>2203</v>
      </c>
    </row>
    <row r="30" spans="1:4" ht="27.6">
      <c r="A30" s="364" t="s">
        <v>2118</v>
      </c>
      <c r="B30" s="1150" t="s">
        <v>1678</v>
      </c>
      <c r="C30" s="1151" t="s">
        <v>1679</v>
      </c>
      <c r="D30" s="1150" t="s">
        <v>2204</v>
      </c>
    </row>
    <row r="31" spans="1:4" ht="27.6">
      <c r="A31" s="364" t="s">
        <v>2119</v>
      </c>
      <c r="B31" s="1150" t="s">
        <v>1680</v>
      </c>
      <c r="C31" s="1151" t="s">
        <v>1681</v>
      </c>
      <c r="D31" s="1150" t="s">
        <v>2205</v>
      </c>
    </row>
    <row r="32" spans="1:4">
      <c r="A32" s="364"/>
      <c r="B32" s="365"/>
      <c r="C32" s="646"/>
      <c r="D32" s="647"/>
    </row>
    <row r="33" spans="1:4" ht="14.4" thickBot="1">
      <c r="A33" s="366"/>
      <c r="B33" s="367"/>
      <c r="C33" s="648"/>
      <c r="D33" s="649"/>
    </row>
    <row r="34" spans="1:4">
      <c r="A34" s="368"/>
      <c r="B34" s="369"/>
      <c r="C34" s="369"/>
    </row>
    <row r="35" spans="1:4">
      <c r="A35" s="137"/>
      <c r="B35" s="137"/>
      <c r="C35" s="137"/>
    </row>
    <row r="36" spans="1:4">
      <c r="A36" s="137"/>
      <c r="B36" s="137"/>
      <c r="C36" s="137"/>
    </row>
    <row r="37" spans="1:4" ht="15.75" customHeight="1" thickBot="1">
      <c r="A37" s="369"/>
      <c r="B37" s="369"/>
      <c r="C37" s="369"/>
    </row>
    <row r="38" spans="1:4" s="46" customFormat="1" ht="18" thickBot="1">
      <c r="A38" s="1729" t="s">
        <v>714</v>
      </c>
      <c r="B38" s="1730"/>
      <c r="C38" s="1730"/>
      <c r="D38" s="1731"/>
    </row>
    <row r="39" spans="1:4" ht="14.4" thickBot="1">
      <c r="A39" s="370" t="s">
        <v>123</v>
      </c>
      <c r="B39" s="363" t="s">
        <v>236</v>
      </c>
      <c r="C39" s="371" t="s">
        <v>239</v>
      </c>
      <c r="D39" s="371" t="s">
        <v>715</v>
      </c>
    </row>
    <row r="40" spans="1:4" ht="28.8">
      <c r="A40" s="372"/>
      <c r="B40" s="372" t="s">
        <v>1675</v>
      </c>
      <c r="C40" s="1152" t="s">
        <v>1682</v>
      </c>
      <c r="D40" s="372">
        <v>3112843550</v>
      </c>
    </row>
    <row r="41" spans="1:4" ht="14.4">
      <c r="A41" s="365"/>
      <c r="B41" s="1150" t="s">
        <v>1683</v>
      </c>
      <c r="C41" s="1153" t="s">
        <v>1684</v>
      </c>
      <c r="D41" s="1154">
        <v>3123682725</v>
      </c>
    </row>
    <row r="42" spans="1:4" ht="28.8">
      <c r="A42" s="373"/>
      <c r="B42" s="1154" t="s">
        <v>1685</v>
      </c>
      <c r="C42" s="1153" t="s">
        <v>1682</v>
      </c>
      <c r="D42" s="1154">
        <v>3112743047</v>
      </c>
    </row>
    <row r="43" spans="1:4">
      <c r="A43" s="373"/>
      <c r="B43" s="373"/>
      <c r="C43" s="373"/>
      <c r="D43" s="373"/>
    </row>
    <row r="44" spans="1:4">
      <c r="A44" s="373"/>
      <c r="B44" s="373"/>
      <c r="C44" s="373"/>
      <c r="D44" s="373"/>
    </row>
    <row r="45" spans="1:4">
      <c r="A45" s="373"/>
      <c r="B45" s="373"/>
      <c r="C45" s="373"/>
      <c r="D45" s="373"/>
    </row>
    <row r="46" spans="1:4" ht="14.4" thickBot="1">
      <c r="A46" s="374"/>
      <c r="B46" s="374"/>
      <c r="C46" s="374"/>
      <c r="D46" s="374"/>
    </row>
    <row r="47" spans="1:4" ht="14.4" thickBot="1">
      <c r="A47" s="375" t="s">
        <v>716</v>
      </c>
      <c r="B47" s="376"/>
      <c r="C47" s="377"/>
      <c r="D47" s="377"/>
    </row>
  </sheetData>
  <mergeCells count="3">
    <mergeCell ref="A5:B5"/>
    <mergeCell ref="A25:D25"/>
    <mergeCell ref="A38:D38"/>
  </mergeCells>
  <hyperlinks>
    <hyperlink ref="C40" r:id="rId1"/>
    <hyperlink ref="C41" r:id="rId2"/>
    <hyperlink ref="C42" r:id="rId3"/>
  </hyperlinks>
  <pageMargins left="0.70866141732283472" right="0.70866141732283472" top="0.74803149606299213" bottom="0.74803149606299213" header="0.31496062992125984" footer="0.31496062992125984"/>
  <pageSetup scale="61" orientation="landscape"/>
  <headerFooter>
    <oddFooter>&amp;R&amp;P</oddFooter>
  </headerFooter>
  <drawing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R200"/>
  <sheetViews>
    <sheetView zoomScale="80" zoomScaleNormal="80" zoomScalePageLayoutView="80" workbookViewId="0">
      <pane xSplit="1" ySplit="13" topLeftCell="B188" activePane="bottomRight" state="frozen"/>
      <selection pane="topRight" activeCell="B1" sqref="B1"/>
      <selection pane="bottomLeft" activeCell="A14" sqref="A14"/>
      <selection pane="bottomRight" activeCell="I199" sqref="I199"/>
    </sheetView>
  </sheetViews>
  <sheetFormatPr baseColWidth="10" defaultRowHeight="14.4"/>
  <cols>
    <col min="1" max="1" width="6.109375" customWidth="1"/>
    <col min="2" max="2" width="4" style="396" bestFit="1" customWidth="1"/>
    <col min="3" max="3" width="39.44140625" style="1" customWidth="1"/>
    <col min="4" max="5" width="4.44140625" bestFit="1" customWidth="1"/>
    <col min="6" max="6" width="5.6640625" bestFit="1" customWidth="1"/>
    <col min="7" max="7" width="4.33203125" bestFit="1" customWidth="1"/>
    <col min="8" max="9" width="4.44140625" bestFit="1" customWidth="1"/>
    <col min="10" max="10" width="5.6640625" bestFit="1" customWidth="1"/>
    <col min="11" max="11" width="4.33203125" bestFit="1" customWidth="1"/>
    <col min="12" max="13" width="4.44140625" bestFit="1" customWidth="1"/>
    <col min="14" max="14" width="5.6640625" bestFit="1" customWidth="1"/>
    <col min="15" max="15" width="4.33203125" bestFit="1" customWidth="1"/>
    <col min="16" max="16" width="7.88671875" bestFit="1" customWidth="1"/>
    <col min="17" max="17" width="46" customWidth="1"/>
  </cols>
  <sheetData>
    <row r="1" spans="1:18">
      <c r="K1" s="598"/>
      <c r="L1" s="599"/>
      <c r="M1" s="599"/>
      <c r="N1" s="599"/>
      <c r="O1" s="599"/>
      <c r="P1" s="599"/>
      <c r="Q1" s="599"/>
      <c r="R1" s="592"/>
    </row>
    <row r="2" spans="1:18">
      <c r="C2" s="361"/>
      <c r="D2" s="361"/>
      <c r="K2" s="598"/>
      <c r="L2" s="598"/>
      <c r="M2" s="598"/>
      <c r="N2" s="598"/>
      <c r="O2" s="598"/>
      <c r="P2" s="598"/>
      <c r="Q2" s="598"/>
      <c r="R2" s="592"/>
    </row>
    <row r="3" spans="1:18">
      <c r="K3" s="598"/>
      <c r="L3" s="598"/>
      <c r="M3" s="598"/>
      <c r="N3" s="598"/>
      <c r="O3" s="598"/>
      <c r="P3" s="598"/>
      <c r="Q3" s="598"/>
      <c r="R3" s="592"/>
    </row>
    <row r="4" spans="1:18" ht="15" thickBot="1">
      <c r="A4" s="4"/>
      <c r="B4" s="397"/>
      <c r="K4" s="598"/>
      <c r="L4" s="598"/>
      <c r="M4" s="598"/>
      <c r="N4" s="598"/>
      <c r="O4" s="598"/>
      <c r="P4" s="598"/>
      <c r="Q4" s="598"/>
      <c r="R4" s="592"/>
    </row>
    <row r="5" spans="1:18" ht="15" thickBot="1">
      <c r="A5" s="4"/>
      <c r="B5" s="397"/>
      <c r="K5" s="588"/>
      <c r="L5" t="s">
        <v>317</v>
      </c>
      <c r="N5" s="414"/>
      <c r="O5" s="414"/>
      <c r="P5" s="414"/>
      <c r="Q5" s="453"/>
    </row>
    <row r="6" spans="1:18">
      <c r="A6" s="4"/>
      <c r="B6" s="397"/>
      <c r="J6" s="415"/>
      <c r="K6" s="587"/>
      <c r="L6" s="415"/>
      <c r="N6" s="414"/>
      <c r="O6" s="414"/>
      <c r="P6" s="414"/>
      <c r="Q6" s="453"/>
    </row>
    <row r="7" spans="1:18" ht="15" thickBot="1">
      <c r="A7" s="4"/>
      <c r="B7" s="397"/>
      <c r="J7" s="415"/>
      <c r="K7" s="587"/>
      <c r="L7" s="415"/>
      <c r="N7" s="414"/>
      <c r="O7" s="414"/>
      <c r="P7" s="414"/>
      <c r="Q7" s="453"/>
    </row>
    <row r="8" spans="1:18" ht="18.600000000000001" thickBot="1">
      <c r="A8" s="1732" t="s">
        <v>719</v>
      </c>
      <c r="B8" s="1733"/>
      <c r="C8" s="1733"/>
      <c r="D8" s="1733"/>
      <c r="E8" s="1733"/>
      <c r="F8" s="1733"/>
      <c r="G8" s="1733"/>
      <c r="H8" s="1733"/>
      <c r="I8" s="1733"/>
      <c r="J8" s="1733"/>
      <c r="K8" s="1733"/>
      <c r="L8" s="1733"/>
      <c r="M8" s="1733"/>
      <c r="N8" s="1733"/>
      <c r="O8" s="1733"/>
      <c r="P8" s="1733"/>
      <c r="Q8" s="1734"/>
    </row>
    <row r="9" spans="1:18" ht="15" thickBot="1">
      <c r="A9" s="1735" t="s">
        <v>68</v>
      </c>
      <c r="B9" s="1736"/>
      <c r="C9" s="1736"/>
      <c r="D9" s="1736"/>
      <c r="E9" s="1736"/>
      <c r="F9" s="1736"/>
      <c r="G9" s="1736"/>
      <c r="H9" s="1736"/>
      <c r="I9" s="1736"/>
      <c r="J9" s="1736"/>
      <c r="K9" s="1736"/>
      <c r="L9" s="1736"/>
      <c r="M9" s="1736"/>
      <c r="N9" s="1736"/>
      <c r="O9" s="1736"/>
      <c r="P9" s="1736"/>
      <c r="Q9" s="1737"/>
    </row>
    <row r="10" spans="1:18" ht="39" customHeight="1" thickBot="1">
      <c r="A10" s="1738" t="s">
        <v>24</v>
      </c>
      <c r="B10" s="1739"/>
      <c r="C10" s="1740"/>
      <c r="D10" s="1747" t="s">
        <v>171</v>
      </c>
      <c r="E10" s="1748"/>
      <c r="F10" s="1748"/>
      <c r="G10" s="1749"/>
      <c r="H10" s="1747" t="s">
        <v>1456</v>
      </c>
      <c r="I10" s="1748"/>
      <c r="J10" s="1748"/>
      <c r="K10" s="1749"/>
      <c r="L10" s="1747" t="s">
        <v>292</v>
      </c>
      <c r="M10" s="1748"/>
      <c r="N10" s="1748"/>
      <c r="O10" s="1749"/>
      <c r="P10" s="1750" t="s">
        <v>172</v>
      </c>
      <c r="Q10" s="1750" t="s">
        <v>173</v>
      </c>
    </row>
    <row r="11" spans="1:18" ht="15" thickBot="1">
      <c r="A11" s="1741"/>
      <c r="B11" s="1742"/>
      <c r="C11" s="1743"/>
      <c r="D11" s="1753" t="s">
        <v>69</v>
      </c>
      <c r="E11" s="1755" t="s">
        <v>70</v>
      </c>
      <c r="F11" s="1756"/>
      <c r="G11" s="1757"/>
      <c r="H11" s="1753" t="s">
        <v>69</v>
      </c>
      <c r="I11" s="1755" t="s">
        <v>70</v>
      </c>
      <c r="J11" s="1756"/>
      <c r="K11" s="1757"/>
      <c r="L11" s="1753" t="s">
        <v>69</v>
      </c>
      <c r="M11" s="1755" t="s">
        <v>70</v>
      </c>
      <c r="N11" s="1756"/>
      <c r="O11" s="1757"/>
      <c r="P11" s="1751"/>
      <c r="Q11" s="1751"/>
    </row>
    <row r="12" spans="1:18" ht="15" thickBot="1">
      <c r="A12" s="1744"/>
      <c r="B12" s="1745"/>
      <c r="C12" s="1746"/>
      <c r="D12" s="1754"/>
      <c r="E12" s="33" t="s">
        <v>71</v>
      </c>
      <c r="F12" s="34" t="s">
        <v>72</v>
      </c>
      <c r="G12" s="34" t="s">
        <v>73</v>
      </c>
      <c r="H12" s="1754"/>
      <c r="I12" s="33" t="s">
        <v>71</v>
      </c>
      <c r="J12" s="34" t="s">
        <v>72</v>
      </c>
      <c r="K12" s="34" t="s">
        <v>73</v>
      </c>
      <c r="L12" s="1754"/>
      <c r="M12" s="33" t="s">
        <v>71</v>
      </c>
      <c r="N12" s="34" t="s">
        <v>72</v>
      </c>
      <c r="O12" s="34" t="s">
        <v>73</v>
      </c>
      <c r="P12" s="1752"/>
      <c r="Q12" s="1752"/>
    </row>
    <row r="13" spans="1:18" ht="32.4" hidden="1" thickBot="1">
      <c r="A13" s="651"/>
      <c r="B13" s="652" t="s">
        <v>1563</v>
      </c>
      <c r="C13" s="652" t="s">
        <v>1564</v>
      </c>
      <c r="D13" s="652" t="s">
        <v>1565</v>
      </c>
      <c r="E13" s="652" t="s">
        <v>1566</v>
      </c>
      <c r="F13" s="652" t="s">
        <v>1567</v>
      </c>
      <c r="G13" s="652" t="s">
        <v>1568</v>
      </c>
      <c r="H13" s="652" t="s">
        <v>1569</v>
      </c>
      <c r="I13" s="652" t="s">
        <v>1570</v>
      </c>
      <c r="J13" s="652" t="s">
        <v>1571</v>
      </c>
      <c r="K13" s="652" t="s">
        <v>1572</v>
      </c>
      <c r="L13" s="652" t="s">
        <v>1573</v>
      </c>
      <c r="M13" s="652" t="s">
        <v>1574</v>
      </c>
      <c r="N13" s="652" t="s">
        <v>1575</v>
      </c>
      <c r="O13" s="652" t="s">
        <v>1576</v>
      </c>
      <c r="P13" s="652" t="s">
        <v>1577</v>
      </c>
      <c r="Q13" s="653" t="s">
        <v>1578</v>
      </c>
    </row>
    <row r="14" spans="1:18">
      <c r="A14" s="1758" t="s">
        <v>74</v>
      </c>
      <c r="B14" s="5" t="s">
        <v>764</v>
      </c>
      <c r="C14" s="5" t="s">
        <v>765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69"/>
      <c r="Q14" s="69"/>
    </row>
    <row r="15" spans="1:18">
      <c r="A15" s="1759"/>
      <c r="B15" s="8" t="s">
        <v>766</v>
      </c>
      <c r="C15" s="8" t="s">
        <v>767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70"/>
      <c r="Q15" s="70"/>
    </row>
    <row r="16" spans="1:18">
      <c r="A16" s="1759"/>
      <c r="B16" s="5" t="s">
        <v>768</v>
      </c>
      <c r="C16" s="5" t="s">
        <v>769</v>
      </c>
      <c r="D16" s="6"/>
      <c r="E16" s="11"/>
      <c r="F16" s="7"/>
      <c r="G16" s="7"/>
      <c r="H16" s="7"/>
      <c r="I16" s="11"/>
      <c r="J16" s="7"/>
      <c r="K16" s="7"/>
      <c r="L16" s="7"/>
      <c r="M16" s="11"/>
      <c r="N16" s="7"/>
      <c r="O16" s="7"/>
      <c r="P16" s="69"/>
      <c r="Q16" s="69"/>
    </row>
    <row r="17" spans="1:17">
      <c r="A17" s="1759"/>
      <c r="B17" s="8" t="s">
        <v>770</v>
      </c>
      <c r="C17" s="8" t="s">
        <v>771</v>
      </c>
      <c r="D17" s="9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70"/>
      <c r="Q17" s="70"/>
    </row>
    <row r="18" spans="1:17">
      <c r="A18" s="1759"/>
      <c r="B18" s="5" t="s">
        <v>772</v>
      </c>
      <c r="C18" s="5" t="s">
        <v>773</v>
      </c>
      <c r="D18" s="6"/>
      <c r="E18" s="11"/>
      <c r="F18" s="7"/>
      <c r="G18" s="11"/>
      <c r="H18" s="7"/>
      <c r="I18" s="11"/>
      <c r="J18" s="7"/>
      <c r="K18" s="11"/>
      <c r="L18" s="7"/>
      <c r="M18" s="11"/>
      <c r="N18" s="7"/>
      <c r="O18" s="11"/>
      <c r="P18" s="69"/>
      <c r="Q18" s="69"/>
    </row>
    <row r="19" spans="1:17">
      <c r="A19" s="1759"/>
      <c r="B19" s="8" t="s">
        <v>774</v>
      </c>
      <c r="C19" s="8" t="s">
        <v>775</v>
      </c>
      <c r="D19" s="9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  <c r="P19" s="70"/>
      <c r="Q19" s="70"/>
    </row>
    <row r="20" spans="1:17">
      <c r="A20" s="1759"/>
      <c r="B20" s="5" t="s">
        <v>776</v>
      </c>
      <c r="C20" s="5" t="s">
        <v>777</v>
      </c>
      <c r="D20" s="6"/>
      <c r="E20" s="11"/>
      <c r="F20" s="7"/>
      <c r="G20" s="11"/>
      <c r="H20" s="7"/>
      <c r="I20" s="11"/>
      <c r="J20" s="7"/>
      <c r="K20" s="11"/>
      <c r="L20" s="7"/>
      <c r="M20" s="11"/>
      <c r="N20" s="7"/>
      <c r="O20" s="11"/>
      <c r="P20" s="69"/>
      <c r="Q20" s="69"/>
    </row>
    <row r="21" spans="1:17">
      <c r="A21" s="1759"/>
      <c r="B21" s="8" t="s">
        <v>778</v>
      </c>
      <c r="C21" s="8" t="s">
        <v>779</v>
      </c>
      <c r="D21" s="9"/>
      <c r="E21" s="11"/>
      <c r="F21" s="11"/>
      <c r="G21" s="10"/>
      <c r="H21" s="10"/>
      <c r="I21" s="11"/>
      <c r="J21" s="11"/>
      <c r="K21" s="10"/>
      <c r="L21" s="10"/>
      <c r="M21" s="11"/>
      <c r="N21" s="11"/>
      <c r="O21" s="10"/>
      <c r="P21" s="70"/>
      <c r="Q21" s="70"/>
    </row>
    <row r="22" spans="1:17">
      <c r="A22" s="1759"/>
      <c r="B22" s="5" t="s">
        <v>780</v>
      </c>
      <c r="C22" s="5" t="s">
        <v>781</v>
      </c>
      <c r="D22" s="6"/>
      <c r="E22" s="11"/>
      <c r="F22" s="11"/>
      <c r="G22" s="7"/>
      <c r="H22" s="7"/>
      <c r="I22" s="11"/>
      <c r="J22" s="11"/>
      <c r="K22" s="7"/>
      <c r="L22" s="7"/>
      <c r="M22" s="11"/>
      <c r="N22" s="11"/>
      <c r="O22" s="7"/>
      <c r="P22" s="69"/>
      <c r="Q22" s="69"/>
    </row>
    <row r="23" spans="1:17">
      <c r="A23" s="1759"/>
      <c r="B23" s="8" t="s">
        <v>782</v>
      </c>
      <c r="C23" s="8" t="s">
        <v>783</v>
      </c>
      <c r="D23" s="9"/>
      <c r="E23" s="11"/>
      <c r="F23" s="11"/>
      <c r="G23" s="10"/>
      <c r="H23" s="10"/>
      <c r="I23" s="11"/>
      <c r="J23" s="11"/>
      <c r="K23" s="10"/>
      <c r="L23" s="10"/>
      <c r="M23" s="11"/>
      <c r="N23" s="11"/>
      <c r="O23" s="10"/>
      <c r="P23" s="70"/>
      <c r="Q23" s="70"/>
    </row>
    <row r="24" spans="1:17">
      <c r="A24" s="1759"/>
      <c r="B24" s="5" t="s">
        <v>784</v>
      </c>
      <c r="C24" s="5" t="s">
        <v>785</v>
      </c>
      <c r="D24" s="6"/>
      <c r="E24" s="11"/>
      <c r="F24" s="11"/>
      <c r="G24" s="7"/>
      <c r="H24" s="7"/>
      <c r="I24" s="11"/>
      <c r="J24" s="11"/>
      <c r="K24" s="7"/>
      <c r="L24" s="7"/>
      <c r="M24" s="11"/>
      <c r="N24" s="11"/>
      <c r="O24" s="7"/>
      <c r="P24" s="69"/>
      <c r="Q24" s="69"/>
    </row>
    <row r="25" spans="1:17">
      <c r="A25" s="1759"/>
      <c r="B25" s="8" t="s">
        <v>786</v>
      </c>
      <c r="C25" s="8" t="s">
        <v>787</v>
      </c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70"/>
      <c r="Q25" s="70"/>
    </row>
    <row r="26" spans="1:17">
      <c r="A26" s="1759"/>
      <c r="B26" s="5" t="s">
        <v>788</v>
      </c>
      <c r="C26" s="5" t="s">
        <v>789</v>
      </c>
      <c r="D26" s="6"/>
      <c r="E26" s="7"/>
      <c r="F26" s="7"/>
      <c r="G26" s="11"/>
      <c r="H26" s="7"/>
      <c r="I26" s="7"/>
      <c r="J26" s="7"/>
      <c r="K26" s="11"/>
      <c r="L26" s="7"/>
      <c r="M26" s="7"/>
      <c r="N26" s="7"/>
      <c r="O26" s="11"/>
      <c r="P26" s="69"/>
      <c r="Q26" s="69"/>
    </row>
    <row r="27" spans="1:17">
      <c r="A27" s="1759"/>
      <c r="B27" s="8" t="s">
        <v>790</v>
      </c>
      <c r="C27" s="8" t="s">
        <v>791</v>
      </c>
      <c r="D27" s="9"/>
      <c r="E27" s="11"/>
      <c r="F27" s="11"/>
      <c r="G27" s="10"/>
      <c r="H27" s="10"/>
      <c r="I27" s="11"/>
      <c r="J27" s="11"/>
      <c r="K27" s="10"/>
      <c r="L27" s="10"/>
      <c r="M27" s="11"/>
      <c r="N27" s="11"/>
      <c r="O27" s="10"/>
      <c r="P27" s="70"/>
      <c r="Q27" s="70"/>
    </row>
    <row r="28" spans="1:17" ht="20.399999999999999">
      <c r="A28" s="1759"/>
      <c r="B28" s="5" t="s">
        <v>792</v>
      </c>
      <c r="C28" s="5" t="s">
        <v>793</v>
      </c>
      <c r="D28" s="6"/>
      <c r="E28" s="11"/>
      <c r="F28" s="7"/>
      <c r="G28" s="7"/>
      <c r="H28" s="7"/>
      <c r="I28" s="11"/>
      <c r="J28" s="7"/>
      <c r="K28" s="7"/>
      <c r="L28" s="7"/>
      <c r="M28" s="11"/>
      <c r="N28" s="7"/>
      <c r="O28" s="7"/>
      <c r="P28" s="69"/>
      <c r="Q28" s="69"/>
    </row>
    <row r="29" spans="1:17" ht="20.399999999999999">
      <c r="A29" s="1759"/>
      <c r="B29" s="8" t="s">
        <v>794</v>
      </c>
      <c r="C29" s="8" t="s">
        <v>795</v>
      </c>
      <c r="D29" s="9"/>
      <c r="E29" s="11"/>
      <c r="F29" s="10"/>
      <c r="G29" s="11"/>
      <c r="H29" s="10"/>
      <c r="I29" s="11"/>
      <c r="J29" s="10"/>
      <c r="K29" s="11"/>
      <c r="L29" s="10"/>
      <c r="M29" s="11"/>
      <c r="N29" s="10"/>
      <c r="O29" s="11"/>
      <c r="P29" s="70"/>
      <c r="Q29" s="70"/>
    </row>
    <row r="30" spans="1:17" ht="15" thickBot="1">
      <c r="A30" s="1760"/>
      <c r="B30" s="5" t="s">
        <v>796</v>
      </c>
      <c r="C30" s="5" t="s">
        <v>797</v>
      </c>
      <c r="D30" s="6"/>
      <c r="E30" s="7"/>
      <c r="F30" s="7"/>
      <c r="G30" s="11"/>
      <c r="H30" s="7"/>
      <c r="I30" s="7"/>
      <c r="J30" s="7"/>
      <c r="K30" s="11"/>
      <c r="L30" s="7"/>
      <c r="M30" s="7"/>
      <c r="N30" s="7"/>
      <c r="O30" s="11"/>
      <c r="P30" s="69"/>
      <c r="Q30" s="69"/>
    </row>
    <row r="31" spans="1:17">
      <c r="A31" s="1758" t="s">
        <v>75</v>
      </c>
      <c r="B31" s="12" t="s">
        <v>798</v>
      </c>
      <c r="C31" s="12" t="s">
        <v>799</v>
      </c>
      <c r="D31" s="13"/>
      <c r="E31" s="14"/>
      <c r="F31" s="14"/>
      <c r="G31" s="15"/>
      <c r="H31" s="15"/>
      <c r="I31" s="14"/>
      <c r="J31" s="14"/>
      <c r="K31" s="15"/>
      <c r="L31" s="15"/>
      <c r="M31" s="14"/>
      <c r="N31" s="14"/>
      <c r="O31" s="15"/>
      <c r="P31" s="71"/>
      <c r="Q31" s="71"/>
    </row>
    <row r="32" spans="1:17">
      <c r="A32" s="1759"/>
      <c r="B32" s="16" t="s">
        <v>800</v>
      </c>
      <c r="C32" s="16" t="s">
        <v>801</v>
      </c>
      <c r="D32" s="9"/>
      <c r="E32" s="11"/>
      <c r="F32" s="11"/>
      <c r="G32" s="17"/>
      <c r="H32" s="10"/>
      <c r="I32" s="11"/>
      <c r="J32" s="11"/>
      <c r="K32" s="17"/>
      <c r="L32" s="10"/>
      <c r="M32" s="11"/>
      <c r="N32" s="11"/>
      <c r="O32" s="17"/>
      <c r="P32" s="70"/>
      <c r="Q32" s="70"/>
    </row>
    <row r="33" spans="1:17">
      <c r="A33" s="1759"/>
      <c r="B33" s="5" t="s">
        <v>802</v>
      </c>
      <c r="C33" s="5" t="s">
        <v>803</v>
      </c>
      <c r="D33" s="6"/>
      <c r="E33" s="7"/>
      <c r="F33" s="7"/>
      <c r="G33" s="11"/>
      <c r="H33" s="7"/>
      <c r="I33" s="7"/>
      <c r="J33" s="7"/>
      <c r="K33" s="11"/>
      <c r="L33" s="7"/>
      <c r="M33" s="7"/>
      <c r="N33" s="7"/>
      <c r="O33" s="11"/>
      <c r="P33" s="69"/>
      <c r="Q33" s="69"/>
    </row>
    <row r="34" spans="1:17">
      <c r="A34" s="1759"/>
      <c r="B34" s="16" t="s">
        <v>804</v>
      </c>
      <c r="C34" s="16" t="s">
        <v>805</v>
      </c>
      <c r="D34" s="18"/>
      <c r="E34" s="11"/>
      <c r="F34" s="17"/>
      <c r="G34" s="17"/>
      <c r="H34" s="17"/>
      <c r="I34" s="11"/>
      <c r="J34" s="17"/>
      <c r="K34" s="17"/>
      <c r="L34" s="17"/>
      <c r="M34" s="11"/>
      <c r="N34" s="17"/>
      <c r="O34" s="17"/>
      <c r="P34" s="70"/>
      <c r="Q34" s="70"/>
    </row>
    <row r="35" spans="1:17">
      <c r="A35" s="1759"/>
      <c r="B35" s="5" t="s">
        <v>806</v>
      </c>
      <c r="C35" s="5" t="s">
        <v>807</v>
      </c>
      <c r="D35" s="6"/>
      <c r="E35" s="11"/>
      <c r="F35" s="7"/>
      <c r="G35" s="11"/>
      <c r="H35" s="7"/>
      <c r="I35" s="11"/>
      <c r="J35" s="7"/>
      <c r="K35" s="11"/>
      <c r="L35" s="7"/>
      <c r="M35" s="11"/>
      <c r="N35" s="7"/>
      <c r="O35" s="11"/>
      <c r="P35" s="69"/>
      <c r="Q35" s="69"/>
    </row>
    <row r="36" spans="1:17">
      <c r="A36" s="1759"/>
      <c r="B36" s="16" t="s">
        <v>808</v>
      </c>
      <c r="C36" s="16" t="s">
        <v>809</v>
      </c>
      <c r="D36" s="18"/>
      <c r="E36" s="11"/>
      <c r="F36" s="17"/>
      <c r="G36" s="17"/>
      <c r="H36" s="17"/>
      <c r="I36" s="11"/>
      <c r="J36" s="17"/>
      <c r="K36" s="17"/>
      <c r="L36" s="17"/>
      <c r="M36" s="11"/>
      <c r="N36" s="17"/>
      <c r="O36" s="17"/>
      <c r="P36" s="70"/>
      <c r="Q36" s="70"/>
    </row>
    <row r="37" spans="1:17">
      <c r="A37" s="1759"/>
      <c r="B37" s="5" t="s">
        <v>810</v>
      </c>
      <c r="C37" s="5" t="s">
        <v>811</v>
      </c>
      <c r="D37" s="6"/>
      <c r="E37" s="11"/>
      <c r="F37" s="7"/>
      <c r="G37" s="7"/>
      <c r="H37" s="7"/>
      <c r="I37" s="11"/>
      <c r="J37" s="7"/>
      <c r="K37" s="7"/>
      <c r="L37" s="7"/>
      <c r="M37" s="11"/>
      <c r="N37" s="7"/>
      <c r="O37" s="7"/>
      <c r="P37" s="69"/>
      <c r="Q37" s="69"/>
    </row>
    <row r="38" spans="1:17">
      <c r="A38" s="1759"/>
      <c r="B38" s="16" t="s">
        <v>812</v>
      </c>
      <c r="C38" s="16" t="s">
        <v>813</v>
      </c>
      <c r="D38" s="18"/>
      <c r="E38" s="11"/>
      <c r="F38" s="17"/>
      <c r="G38" s="17"/>
      <c r="H38" s="17"/>
      <c r="I38" s="11"/>
      <c r="J38" s="17"/>
      <c r="K38" s="17"/>
      <c r="L38" s="17"/>
      <c r="M38" s="11"/>
      <c r="N38" s="17"/>
      <c r="O38" s="17"/>
      <c r="P38" s="70"/>
      <c r="Q38" s="70"/>
    </row>
    <row r="39" spans="1:17">
      <c r="A39" s="1759"/>
      <c r="B39" s="5" t="s">
        <v>814</v>
      </c>
      <c r="C39" s="5" t="s">
        <v>815</v>
      </c>
      <c r="D39" s="6"/>
      <c r="E39" s="11"/>
      <c r="F39" s="7"/>
      <c r="G39" s="7"/>
      <c r="H39" s="7"/>
      <c r="I39" s="11"/>
      <c r="J39" s="7"/>
      <c r="K39" s="7"/>
      <c r="L39" s="7"/>
      <c r="M39" s="11"/>
      <c r="N39" s="7"/>
      <c r="O39" s="7"/>
      <c r="P39" s="69"/>
      <c r="Q39" s="69"/>
    </row>
    <row r="40" spans="1:17">
      <c r="A40" s="1759"/>
      <c r="B40" s="16" t="s">
        <v>816</v>
      </c>
      <c r="C40" s="16" t="s">
        <v>817</v>
      </c>
      <c r="D40" s="18"/>
      <c r="E40" s="11"/>
      <c r="F40" s="17"/>
      <c r="G40" s="17"/>
      <c r="H40" s="17"/>
      <c r="I40" s="11"/>
      <c r="J40" s="17"/>
      <c r="K40" s="17"/>
      <c r="L40" s="17"/>
      <c r="M40" s="11"/>
      <c r="N40" s="17"/>
      <c r="O40" s="17"/>
      <c r="P40" s="70"/>
      <c r="Q40" s="70"/>
    </row>
    <row r="41" spans="1:17">
      <c r="A41" s="1759"/>
      <c r="B41" s="5" t="s">
        <v>818</v>
      </c>
      <c r="C41" s="5" t="s">
        <v>819</v>
      </c>
      <c r="D41" s="6"/>
      <c r="E41" s="7"/>
      <c r="F41" s="7"/>
      <c r="G41" s="11"/>
      <c r="H41" s="7"/>
      <c r="I41" s="7"/>
      <c r="J41" s="7"/>
      <c r="K41" s="11"/>
      <c r="L41" s="7"/>
      <c r="M41" s="7"/>
      <c r="N41" s="7"/>
      <c r="O41" s="11"/>
      <c r="P41" s="69"/>
      <c r="Q41" s="69"/>
    </row>
    <row r="42" spans="1:17">
      <c r="A42" s="1759"/>
      <c r="B42" s="16" t="s">
        <v>820</v>
      </c>
      <c r="C42" s="16" t="s">
        <v>821</v>
      </c>
      <c r="D42" s="18"/>
      <c r="E42" s="11"/>
      <c r="F42" s="17"/>
      <c r="G42" s="17"/>
      <c r="H42" s="17"/>
      <c r="I42" s="11"/>
      <c r="J42" s="17"/>
      <c r="K42" s="17"/>
      <c r="L42" s="17"/>
      <c r="M42" s="11"/>
      <c r="N42" s="17"/>
      <c r="O42" s="17"/>
      <c r="P42" s="70"/>
      <c r="Q42" s="70"/>
    </row>
    <row r="43" spans="1:17">
      <c r="A43" s="1759"/>
      <c r="B43" s="5" t="s">
        <v>822</v>
      </c>
      <c r="C43" s="5" t="s">
        <v>823</v>
      </c>
      <c r="D43" s="6"/>
      <c r="E43" s="11"/>
      <c r="F43" s="7"/>
      <c r="G43" s="7"/>
      <c r="H43" s="7"/>
      <c r="I43" s="11"/>
      <c r="J43" s="7"/>
      <c r="K43" s="7"/>
      <c r="L43" s="7"/>
      <c r="M43" s="11"/>
      <c r="N43" s="7"/>
      <c r="O43" s="7"/>
      <c r="P43" s="69"/>
      <c r="Q43" s="69"/>
    </row>
    <row r="44" spans="1:17">
      <c r="A44" s="1759"/>
      <c r="B44" s="16" t="s">
        <v>824</v>
      </c>
      <c r="C44" s="16" t="s">
        <v>825</v>
      </c>
      <c r="D44" s="9"/>
      <c r="E44" s="11"/>
      <c r="F44" s="17"/>
      <c r="G44" s="17"/>
      <c r="H44" s="10"/>
      <c r="I44" s="11"/>
      <c r="J44" s="17"/>
      <c r="K44" s="17"/>
      <c r="L44" s="10"/>
      <c r="M44" s="11"/>
      <c r="N44" s="17"/>
      <c r="O44" s="17"/>
      <c r="P44" s="70"/>
      <c r="Q44" s="70"/>
    </row>
    <row r="45" spans="1:17">
      <c r="A45" s="1759"/>
      <c r="B45" s="5" t="s">
        <v>826</v>
      </c>
      <c r="C45" s="5" t="s">
        <v>827</v>
      </c>
      <c r="D45" s="6"/>
      <c r="E45" s="11"/>
      <c r="F45" s="7"/>
      <c r="G45" s="7"/>
      <c r="H45" s="7"/>
      <c r="I45" s="11"/>
      <c r="J45" s="7"/>
      <c r="K45" s="7"/>
      <c r="L45" s="7"/>
      <c r="M45" s="11"/>
      <c r="N45" s="7"/>
      <c r="O45" s="7"/>
      <c r="P45" s="69"/>
      <c r="Q45" s="69"/>
    </row>
    <row r="46" spans="1:17">
      <c r="A46" s="1759"/>
      <c r="B46" s="8" t="s">
        <v>828</v>
      </c>
      <c r="C46" s="8" t="s">
        <v>829</v>
      </c>
      <c r="D46" s="9"/>
      <c r="E46" s="11"/>
      <c r="F46" s="17"/>
      <c r="G46" s="10"/>
      <c r="H46" s="10"/>
      <c r="I46" s="11"/>
      <c r="J46" s="17"/>
      <c r="K46" s="10"/>
      <c r="L46" s="10"/>
      <c r="M46" s="11"/>
      <c r="N46" s="17"/>
      <c r="O46" s="10"/>
      <c r="P46" s="70"/>
      <c r="Q46" s="70"/>
    </row>
    <row r="47" spans="1:17">
      <c r="A47" s="1759"/>
      <c r="B47" s="5" t="s">
        <v>830</v>
      </c>
      <c r="C47" s="5" t="s">
        <v>831</v>
      </c>
      <c r="D47" s="6"/>
      <c r="E47" s="11"/>
      <c r="F47" s="11"/>
      <c r="G47" s="7"/>
      <c r="H47" s="7"/>
      <c r="I47" s="11"/>
      <c r="J47" s="11"/>
      <c r="K47" s="7"/>
      <c r="L47" s="7"/>
      <c r="M47" s="11"/>
      <c r="N47" s="11"/>
      <c r="O47" s="7"/>
      <c r="P47" s="69"/>
      <c r="Q47" s="69"/>
    </row>
    <row r="48" spans="1:17">
      <c r="A48" s="1759"/>
      <c r="B48" s="8" t="s">
        <v>832</v>
      </c>
      <c r="C48" s="8" t="s">
        <v>833</v>
      </c>
      <c r="D48" s="9"/>
      <c r="E48" s="11"/>
      <c r="F48" s="11"/>
      <c r="G48" s="10"/>
      <c r="H48" s="10"/>
      <c r="I48" s="11"/>
      <c r="J48" s="11"/>
      <c r="K48" s="10"/>
      <c r="L48" s="10"/>
      <c r="M48" s="11"/>
      <c r="N48" s="11"/>
      <c r="O48" s="10"/>
      <c r="P48" s="70"/>
      <c r="Q48" s="70"/>
    </row>
    <row r="49" spans="1:17">
      <c r="A49" s="1759"/>
      <c r="B49" s="5" t="s">
        <v>834</v>
      </c>
      <c r="C49" s="5" t="s">
        <v>835</v>
      </c>
      <c r="D49" s="6"/>
      <c r="E49" s="11"/>
      <c r="F49" s="11"/>
      <c r="G49" s="7"/>
      <c r="H49" s="7"/>
      <c r="I49" s="11"/>
      <c r="J49" s="11"/>
      <c r="K49" s="7"/>
      <c r="L49" s="7"/>
      <c r="M49" s="11"/>
      <c r="N49" s="11"/>
      <c r="O49" s="7"/>
      <c r="P49" s="69"/>
      <c r="Q49" s="69"/>
    </row>
    <row r="50" spans="1:17">
      <c r="A50" s="1759"/>
      <c r="B50" s="8" t="s">
        <v>836</v>
      </c>
      <c r="C50" s="8" t="s">
        <v>837</v>
      </c>
      <c r="D50" s="9"/>
      <c r="E50" s="11"/>
      <c r="F50" s="11"/>
      <c r="G50" s="10"/>
      <c r="H50" s="10"/>
      <c r="I50" s="11"/>
      <c r="J50" s="11"/>
      <c r="K50" s="10"/>
      <c r="L50" s="10"/>
      <c r="M50" s="11"/>
      <c r="N50" s="11"/>
      <c r="O50" s="10"/>
      <c r="P50" s="70"/>
      <c r="Q50" s="70"/>
    </row>
    <row r="51" spans="1:17">
      <c r="A51" s="1759"/>
      <c r="B51" s="5" t="s">
        <v>838</v>
      </c>
      <c r="C51" s="5" t="s">
        <v>839</v>
      </c>
      <c r="D51" s="6"/>
      <c r="E51" s="11"/>
      <c r="F51" s="11"/>
      <c r="G51" s="7"/>
      <c r="H51" s="7"/>
      <c r="I51" s="11"/>
      <c r="J51" s="11"/>
      <c r="K51" s="7"/>
      <c r="L51" s="7"/>
      <c r="M51" s="11"/>
      <c r="N51" s="11"/>
      <c r="O51" s="7"/>
      <c r="P51" s="69"/>
      <c r="Q51" s="69"/>
    </row>
    <row r="52" spans="1:17">
      <c r="A52" s="1759"/>
      <c r="B52" s="8" t="s">
        <v>840</v>
      </c>
      <c r="C52" s="8" t="s">
        <v>841</v>
      </c>
      <c r="D52" s="9"/>
      <c r="E52" s="11"/>
      <c r="F52" s="11"/>
      <c r="G52" s="10"/>
      <c r="H52" s="10"/>
      <c r="I52" s="11"/>
      <c r="J52" s="11"/>
      <c r="K52" s="10"/>
      <c r="L52" s="10"/>
      <c r="M52" s="11"/>
      <c r="N52" s="11"/>
      <c r="O52" s="10"/>
      <c r="P52" s="70"/>
      <c r="Q52" s="70"/>
    </row>
    <row r="53" spans="1:17">
      <c r="A53" s="1759"/>
      <c r="B53" s="5" t="s">
        <v>842</v>
      </c>
      <c r="C53" s="5" t="s">
        <v>843</v>
      </c>
      <c r="D53" s="6"/>
      <c r="E53" s="11"/>
      <c r="F53" s="7"/>
      <c r="G53" s="7"/>
      <c r="H53" s="7"/>
      <c r="I53" s="11"/>
      <c r="J53" s="7"/>
      <c r="K53" s="7"/>
      <c r="L53" s="7"/>
      <c r="M53" s="11"/>
      <c r="N53" s="7"/>
      <c r="O53" s="7"/>
      <c r="P53" s="69"/>
      <c r="Q53" s="69"/>
    </row>
    <row r="54" spans="1:17">
      <c r="A54" s="1759"/>
      <c r="B54" s="8" t="s">
        <v>844</v>
      </c>
      <c r="C54" s="8" t="s">
        <v>845</v>
      </c>
      <c r="D54" s="9"/>
      <c r="E54" s="11"/>
      <c r="F54" s="17"/>
      <c r="G54" s="10"/>
      <c r="H54" s="10"/>
      <c r="I54" s="11"/>
      <c r="J54" s="17"/>
      <c r="K54" s="10"/>
      <c r="L54" s="10"/>
      <c r="M54" s="11"/>
      <c r="N54" s="17"/>
      <c r="O54" s="10"/>
      <c r="P54" s="70"/>
      <c r="Q54" s="70"/>
    </row>
    <row r="55" spans="1:17">
      <c r="A55" s="1759"/>
      <c r="B55" s="5" t="s">
        <v>846</v>
      </c>
      <c r="C55" s="5" t="s">
        <v>847</v>
      </c>
      <c r="D55" s="6"/>
      <c r="E55" s="11"/>
      <c r="F55" s="7"/>
      <c r="G55" s="7"/>
      <c r="H55" s="7"/>
      <c r="I55" s="11"/>
      <c r="J55" s="7"/>
      <c r="K55" s="7"/>
      <c r="L55" s="7"/>
      <c r="M55" s="11"/>
      <c r="N55" s="7"/>
      <c r="O55" s="7"/>
      <c r="P55" s="69"/>
      <c r="Q55" s="69"/>
    </row>
    <row r="56" spans="1:17">
      <c r="A56" s="1759"/>
      <c r="B56" s="8" t="s">
        <v>848</v>
      </c>
      <c r="C56" s="8" t="s">
        <v>849</v>
      </c>
      <c r="D56" s="9"/>
      <c r="E56" s="11"/>
      <c r="F56" s="11"/>
      <c r="G56" s="10"/>
      <c r="H56" s="10"/>
      <c r="I56" s="11"/>
      <c r="J56" s="11"/>
      <c r="K56" s="10"/>
      <c r="L56" s="10"/>
      <c r="M56" s="11"/>
      <c r="N56" s="11"/>
      <c r="O56" s="10"/>
      <c r="P56" s="70"/>
      <c r="Q56" s="70"/>
    </row>
    <row r="57" spans="1:17">
      <c r="A57" s="1759"/>
      <c r="B57" s="5" t="s">
        <v>850</v>
      </c>
      <c r="C57" s="5" t="s">
        <v>851</v>
      </c>
      <c r="D57" s="6"/>
      <c r="E57" s="11"/>
      <c r="F57" s="11"/>
      <c r="G57" s="7"/>
      <c r="H57" s="7"/>
      <c r="I57" s="11"/>
      <c r="J57" s="11"/>
      <c r="K57" s="7"/>
      <c r="L57" s="7"/>
      <c r="M57" s="11"/>
      <c r="N57" s="11"/>
      <c r="O57" s="7"/>
      <c r="P57" s="69"/>
      <c r="Q57" s="69"/>
    </row>
    <row r="58" spans="1:17">
      <c r="A58" s="1759"/>
      <c r="B58" s="8" t="s">
        <v>852</v>
      </c>
      <c r="C58" s="8" t="s">
        <v>853</v>
      </c>
      <c r="D58" s="9"/>
      <c r="E58" s="11"/>
      <c r="F58" s="11"/>
      <c r="G58" s="10"/>
      <c r="H58" s="10"/>
      <c r="I58" s="11"/>
      <c r="J58" s="11"/>
      <c r="K58" s="10"/>
      <c r="L58" s="10"/>
      <c r="M58" s="11"/>
      <c r="N58" s="11"/>
      <c r="O58" s="10"/>
      <c r="P58" s="70"/>
      <c r="Q58" s="70"/>
    </row>
    <row r="59" spans="1:17">
      <c r="A59" s="1759"/>
      <c r="B59" s="5" t="s">
        <v>854</v>
      </c>
      <c r="C59" s="5" t="s">
        <v>855</v>
      </c>
      <c r="D59" s="6"/>
      <c r="E59" s="11"/>
      <c r="F59" s="11"/>
      <c r="G59" s="7"/>
      <c r="H59" s="7"/>
      <c r="I59" s="11"/>
      <c r="J59" s="11"/>
      <c r="K59" s="7"/>
      <c r="L59" s="7"/>
      <c r="M59" s="11"/>
      <c r="N59" s="11"/>
      <c r="O59" s="7"/>
      <c r="P59" s="69"/>
      <c r="Q59" s="69"/>
    </row>
    <row r="60" spans="1:17">
      <c r="A60" s="1759"/>
      <c r="B60" s="8" t="s">
        <v>856</v>
      </c>
      <c r="C60" s="8" t="s">
        <v>857</v>
      </c>
      <c r="D60" s="9"/>
      <c r="E60" s="11"/>
      <c r="F60" s="10"/>
      <c r="G60" s="10"/>
      <c r="H60" s="10"/>
      <c r="I60" s="11"/>
      <c r="J60" s="10"/>
      <c r="K60" s="10"/>
      <c r="L60" s="10"/>
      <c r="M60" s="11"/>
      <c r="N60" s="10"/>
      <c r="O60" s="10"/>
      <c r="P60" s="70"/>
      <c r="Q60" s="70"/>
    </row>
    <row r="61" spans="1:17">
      <c r="A61" s="1759"/>
      <c r="B61" s="5" t="s">
        <v>858</v>
      </c>
      <c r="C61" s="5" t="s">
        <v>859</v>
      </c>
      <c r="D61" s="6"/>
      <c r="E61" s="11"/>
      <c r="F61" s="7"/>
      <c r="G61" s="7"/>
      <c r="H61" s="7"/>
      <c r="I61" s="11"/>
      <c r="J61" s="7"/>
      <c r="K61" s="7"/>
      <c r="L61" s="7"/>
      <c r="M61" s="11"/>
      <c r="N61" s="7"/>
      <c r="O61" s="7"/>
      <c r="P61" s="69"/>
      <c r="Q61" s="69"/>
    </row>
    <row r="62" spans="1:17">
      <c r="A62" s="1759"/>
      <c r="B62" s="8" t="s">
        <v>860</v>
      </c>
      <c r="C62" s="8" t="s">
        <v>861</v>
      </c>
      <c r="D62" s="9"/>
      <c r="E62" s="11"/>
      <c r="F62" s="10"/>
      <c r="G62" s="10"/>
      <c r="H62" s="10"/>
      <c r="I62" s="11"/>
      <c r="J62" s="10"/>
      <c r="K62" s="10"/>
      <c r="L62" s="10"/>
      <c r="M62" s="11"/>
      <c r="N62" s="10"/>
      <c r="O62" s="10"/>
      <c r="P62" s="70"/>
      <c r="Q62" s="70"/>
    </row>
    <row r="63" spans="1:17">
      <c r="A63" s="1759"/>
      <c r="B63" s="5" t="s">
        <v>862</v>
      </c>
      <c r="C63" s="5" t="s">
        <v>863</v>
      </c>
      <c r="D63" s="6"/>
      <c r="E63" s="11"/>
      <c r="F63" s="11"/>
      <c r="G63" s="7"/>
      <c r="H63" s="7"/>
      <c r="I63" s="11"/>
      <c r="J63" s="11"/>
      <c r="K63" s="7"/>
      <c r="L63" s="7"/>
      <c r="M63" s="11"/>
      <c r="N63" s="11"/>
      <c r="O63" s="7"/>
      <c r="P63" s="69"/>
      <c r="Q63" s="69"/>
    </row>
    <row r="64" spans="1:17">
      <c r="A64" s="1759"/>
      <c r="B64" s="8" t="s">
        <v>864</v>
      </c>
      <c r="C64" s="8" t="s">
        <v>865</v>
      </c>
      <c r="D64" s="9"/>
      <c r="E64" s="11"/>
      <c r="F64" s="10"/>
      <c r="G64" s="10"/>
      <c r="H64" s="10"/>
      <c r="I64" s="11"/>
      <c r="J64" s="10"/>
      <c r="K64" s="10"/>
      <c r="L64" s="10"/>
      <c r="M64" s="11"/>
      <c r="N64" s="10"/>
      <c r="O64" s="10"/>
      <c r="P64" s="70"/>
      <c r="Q64" s="70"/>
    </row>
    <row r="65" spans="1:17" ht="15" thickBot="1">
      <c r="A65" s="1760"/>
      <c r="B65" s="5" t="s">
        <v>866</v>
      </c>
      <c r="C65" s="5" t="s">
        <v>867</v>
      </c>
      <c r="D65" s="6"/>
      <c r="E65" s="11"/>
      <c r="F65" s="7"/>
      <c r="G65" s="7"/>
      <c r="H65" s="7"/>
      <c r="I65" s="11"/>
      <c r="J65" s="7"/>
      <c r="K65" s="7"/>
      <c r="L65" s="7"/>
      <c r="M65" s="11"/>
      <c r="N65" s="7"/>
      <c r="O65" s="7"/>
      <c r="P65" s="69"/>
      <c r="Q65" s="69"/>
    </row>
    <row r="66" spans="1:17">
      <c r="A66" s="1758" t="s">
        <v>76</v>
      </c>
      <c r="B66" s="19" t="s">
        <v>868</v>
      </c>
      <c r="C66" s="19" t="s">
        <v>869</v>
      </c>
      <c r="D66" s="20"/>
      <c r="E66" s="14"/>
      <c r="F66" s="21"/>
      <c r="G66" s="14"/>
      <c r="H66" s="21"/>
      <c r="I66" s="14"/>
      <c r="J66" s="21"/>
      <c r="K66" s="14"/>
      <c r="L66" s="21"/>
      <c r="M66" s="14"/>
      <c r="N66" s="21"/>
      <c r="O66" s="14"/>
      <c r="P66" s="72"/>
      <c r="Q66" s="72"/>
    </row>
    <row r="67" spans="1:17">
      <c r="A67" s="1759"/>
      <c r="B67" s="5" t="s">
        <v>870</v>
      </c>
      <c r="C67" s="5" t="s">
        <v>871</v>
      </c>
      <c r="D67" s="6"/>
      <c r="E67" s="11"/>
      <c r="F67" s="7"/>
      <c r="G67" s="11"/>
      <c r="H67" s="7"/>
      <c r="I67" s="11"/>
      <c r="J67" s="7"/>
      <c r="K67" s="11"/>
      <c r="L67" s="7"/>
      <c r="M67" s="11"/>
      <c r="N67" s="7"/>
      <c r="O67" s="11"/>
      <c r="P67" s="69"/>
      <c r="Q67" s="69"/>
    </row>
    <row r="68" spans="1:17">
      <c r="A68" s="1759"/>
      <c r="B68" s="16" t="s">
        <v>872</v>
      </c>
      <c r="C68" s="16" t="s">
        <v>801</v>
      </c>
      <c r="D68" s="18"/>
      <c r="E68" s="11"/>
      <c r="F68" s="17"/>
      <c r="G68" s="11"/>
      <c r="H68" s="17"/>
      <c r="I68" s="11"/>
      <c r="J68" s="17"/>
      <c r="K68" s="11"/>
      <c r="L68" s="17"/>
      <c r="M68" s="11"/>
      <c r="N68" s="17"/>
      <c r="O68" s="11"/>
      <c r="P68" s="70"/>
      <c r="Q68" s="70"/>
    </row>
    <row r="69" spans="1:17">
      <c r="A69" s="1759"/>
      <c r="B69" s="5" t="s">
        <v>873</v>
      </c>
      <c r="C69" s="5" t="s">
        <v>803</v>
      </c>
      <c r="D69" s="6"/>
      <c r="E69" s="11"/>
      <c r="F69" s="7"/>
      <c r="G69" s="11"/>
      <c r="H69" s="7"/>
      <c r="I69" s="11"/>
      <c r="J69" s="7"/>
      <c r="K69" s="11"/>
      <c r="L69" s="7"/>
      <c r="M69" s="11"/>
      <c r="N69" s="7"/>
      <c r="O69" s="11"/>
      <c r="P69" s="69"/>
      <c r="Q69" s="69"/>
    </row>
    <row r="70" spans="1:17">
      <c r="A70" s="1759"/>
      <c r="B70" s="16" t="s">
        <v>874</v>
      </c>
      <c r="C70" s="16" t="s">
        <v>809</v>
      </c>
      <c r="D70" s="18"/>
      <c r="E70" s="11"/>
      <c r="F70" s="17"/>
      <c r="G70" s="11"/>
      <c r="H70" s="17"/>
      <c r="I70" s="11"/>
      <c r="J70" s="17"/>
      <c r="K70" s="11"/>
      <c r="L70" s="17"/>
      <c r="M70" s="11"/>
      <c r="N70" s="17"/>
      <c r="O70" s="11"/>
      <c r="P70" s="70"/>
      <c r="Q70" s="70"/>
    </row>
    <row r="71" spans="1:17">
      <c r="A71" s="1759"/>
      <c r="B71" s="5" t="s">
        <v>875</v>
      </c>
      <c r="C71" s="5" t="s">
        <v>821</v>
      </c>
      <c r="D71" s="6"/>
      <c r="E71" s="11"/>
      <c r="F71" s="7"/>
      <c r="G71" s="11"/>
      <c r="H71" s="7"/>
      <c r="I71" s="11"/>
      <c r="J71" s="7"/>
      <c r="K71" s="11"/>
      <c r="L71" s="7"/>
      <c r="M71" s="11"/>
      <c r="N71" s="7"/>
      <c r="O71" s="11"/>
      <c r="P71" s="69"/>
      <c r="Q71" s="69"/>
    </row>
    <row r="72" spans="1:17">
      <c r="A72" s="1759"/>
      <c r="B72" s="16" t="s">
        <v>876</v>
      </c>
      <c r="C72" s="16" t="s">
        <v>877</v>
      </c>
      <c r="D72" s="18"/>
      <c r="E72" s="11"/>
      <c r="F72" s="17"/>
      <c r="G72" s="11"/>
      <c r="H72" s="17"/>
      <c r="I72" s="11"/>
      <c r="J72" s="17"/>
      <c r="K72" s="11"/>
      <c r="L72" s="17"/>
      <c r="M72" s="11"/>
      <c r="N72" s="17"/>
      <c r="O72" s="11"/>
      <c r="P72" s="70"/>
      <c r="Q72" s="70"/>
    </row>
    <row r="73" spans="1:17">
      <c r="A73" s="1759"/>
      <c r="B73" s="5" t="s">
        <v>878</v>
      </c>
      <c r="C73" s="5" t="s">
        <v>879</v>
      </c>
      <c r="D73" s="6"/>
      <c r="E73" s="7"/>
      <c r="F73" s="7"/>
      <c r="G73" s="11"/>
      <c r="H73" s="7"/>
      <c r="I73" s="7"/>
      <c r="J73" s="7"/>
      <c r="K73" s="11"/>
      <c r="L73" s="7"/>
      <c r="M73" s="7"/>
      <c r="N73" s="7"/>
      <c r="O73" s="11"/>
      <c r="P73" s="69"/>
      <c r="Q73" s="69"/>
    </row>
    <row r="74" spans="1:17">
      <c r="A74" s="1759"/>
      <c r="B74" s="16" t="s">
        <v>880</v>
      </c>
      <c r="C74" s="16" t="s">
        <v>881</v>
      </c>
      <c r="D74" s="18"/>
      <c r="E74" s="11"/>
      <c r="F74" s="17"/>
      <c r="G74" s="11"/>
      <c r="H74" s="17"/>
      <c r="I74" s="11"/>
      <c r="J74" s="17"/>
      <c r="K74" s="11"/>
      <c r="L74" s="17"/>
      <c r="M74" s="11"/>
      <c r="N74" s="17"/>
      <c r="O74" s="11"/>
      <c r="P74" s="70"/>
      <c r="Q74" s="70"/>
    </row>
    <row r="75" spans="1:17">
      <c r="A75" s="1759"/>
      <c r="B75" s="5" t="s">
        <v>882</v>
      </c>
      <c r="C75" s="5" t="s">
        <v>883</v>
      </c>
      <c r="D75" s="6"/>
      <c r="E75" s="11"/>
      <c r="F75" s="7"/>
      <c r="G75" s="11"/>
      <c r="H75" s="7"/>
      <c r="I75" s="11"/>
      <c r="J75" s="7"/>
      <c r="K75" s="11"/>
      <c r="L75" s="7"/>
      <c r="M75" s="11"/>
      <c r="N75" s="7"/>
      <c r="O75" s="11"/>
      <c r="P75" s="69"/>
      <c r="Q75" s="69"/>
    </row>
    <row r="76" spans="1:17">
      <c r="A76" s="1759"/>
      <c r="B76" s="16" t="s">
        <v>884</v>
      </c>
      <c r="C76" s="16" t="s">
        <v>885</v>
      </c>
      <c r="D76" s="18" t="s">
        <v>2115</v>
      </c>
      <c r="E76" s="17" t="s">
        <v>2115</v>
      </c>
      <c r="F76" s="11"/>
      <c r="G76" s="11"/>
      <c r="H76" s="17" t="s">
        <v>2115</v>
      </c>
      <c r="I76" s="17" t="s">
        <v>2115</v>
      </c>
      <c r="J76" s="11"/>
      <c r="K76" s="11"/>
      <c r="L76" s="17" t="s">
        <v>2115</v>
      </c>
      <c r="M76" s="17" t="s">
        <v>2115</v>
      </c>
      <c r="N76" s="11"/>
      <c r="O76" s="11"/>
      <c r="P76" s="70" t="s">
        <v>1696</v>
      </c>
      <c r="Q76" s="70"/>
    </row>
    <row r="77" spans="1:17">
      <c r="A77" s="1759"/>
      <c r="B77" s="5" t="s">
        <v>886</v>
      </c>
      <c r="C77" s="5" t="s">
        <v>887</v>
      </c>
      <c r="D77" s="6"/>
      <c r="E77" s="11"/>
      <c r="F77" s="7"/>
      <c r="G77" s="11"/>
      <c r="H77" s="7"/>
      <c r="I77" s="11"/>
      <c r="J77" s="7"/>
      <c r="K77" s="11"/>
      <c r="L77" s="7"/>
      <c r="M77" s="11"/>
      <c r="N77" s="7"/>
      <c r="O77" s="11"/>
      <c r="P77" s="69"/>
      <c r="Q77" s="69"/>
    </row>
    <row r="78" spans="1:17">
      <c r="A78" s="1759"/>
      <c r="B78" s="16" t="s">
        <v>888</v>
      </c>
      <c r="C78" s="16" t="s">
        <v>889</v>
      </c>
      <c r="D78" s="18"/>
      <c r="E78" s="17"/>
      <c r="F78" s="11"/>
      <c r="G78" s="11"/>
      <c r="H78" s="17"/>
      <c r="I78" s="17"/>
      <c r="J78" s="11"/>
      <c r="K78" s="11"/>
      <c r="L78" s="17"/>
      <c r="M78" s="17"/>
      <c r="N78" s="11"/>
      <c r="O78" s="11"/>
      <c r="P78" s="70"/>
      <c r="Q78" s="70"/>
    </row>
    <row r="79" spans="1:17" ht="15" thickBot="1">
      <c r="A79" s="1759"/>
      <c r="B79" s="22" t="s">
        <v>890</v>
      </c>
      <c r="C79" s="22" t="s">
        <v>891</v>
      </c>
      <c r="D79" s="23"/>
      <c r="E79" s="24"/>
      <c r="F79" s="25"/>
      <c r="G79" s="25"/>
      <c r="H79" s="24"/>
      <c r="I79" s="24"/>
      <c r="J79" s="25"/>
      <c r="K79" s="25"/>
      <c r="L79" s="24"/>
      <c r="M79" s="24"/>
      <c r="N79" s="25"/>
      <c r="O79" s="25"/>
      <c r="P79" s="73"/>
      <c r="Q79" s="73"/>
    </row>
    <row r="80" spans="1:17">
      <c r="A80" s="1759"/>
      <c r="B80" s="16" t="s">
        <v>892</v>
      </c>
      <c r="C80" s="16" t="s">
        <v>893</v>
      </c>
      <c r="D80" s="18"/>
      <c r="E80" s="11"/>
      <c r="F80" s="17"/>
      <c r="G80" s="11"/>
      <c r="H80" s="17"/>
      <c r="I80" s="11"/>
      <c r="J80" s="17"/>
      <c r="K80" s="11"/>
      <c r="L80" s="17"/>
      <c r="M80" s="11"/>
      <c r="N80" s="17"/>
      <c r="O80" s="11"/>
      <c r="P80" s="70"/>
      <c r="Q80" s="70"/>
    </row>
    <row r="81" spans="1:17">
      <c r="A81" s="1759"/>
      <c r="B81" s="5" t="s">
        <v>894</v>
      </c>
      <c r="C81" s="5" t="s">
        <v>895</v>
      </c>
      <c r="D81" s="6"/>
      <c r="E81" s="11"/>
      <c r="F81" s="7"/>
      <c r="G81" s="11"/>
      <c r="H81" s="7"/>
      <c r="I81" s="11"/>
      <c r="J81" s="7"/>
      <c r="K81" s="11"/>
      <c r="L81" s="7"/>
      <c r="M81" s="11"/>
      <c r="N81" s="7"/>
      <c r="O81" s="11"/>
      <c r="P81" s="69"/>
      <c r="Q81" s="69"/>
    </row>
    <row r="82" spans="1:17">
      <c r="A82" s="1759"/>
      <c r="B82" s="16" t="s">
        <v>896</v>
      </c>
      <c r="C82" s="16" t="s">
        <v>897</v>
      </c>
      <c r="D82" s="18"/>
      <c r="E82" s="11"/>
      <c r="F82" s="17"/>
      <c r="G82" s="11"/>
      <c r="H82" s="17"/>
      <c r="I82" s="11"/>
      <c r="J82" s="17"/>
      <c r="K82" s="11"/>
      <c r="L82" s="17"/>
      <c r="M82" s="11"/>
      <c r="N82" s="17"/>
      <c r="O82" s="11"/>
      <c r="P82" s="70"/>
      <c r="Q82" s="70"/>
    </row>
    <row r="83" spans="1:17">
      <c r="A83" s="1759"/>
      <c r="B83" s="5" t="s">
        <v>898</v>
      </c>
      <c r="C83" s="5" t="s">
        <v>899</v>
      </c>
      <c r="D83" s="6"/>
      <c r="E83" s="7"/>
      <c r="F83" s="7"/>
      <c r="G83" s="11"/>
      <c r="H83" s="7"/>
      <c r="I83" s="7"/>
      <c r="J83" s="7"/>
      <c r="K83" s="11"/>
      <c r="L83" s="7"/>
      <c r="M83" s="7"/>
      <c r="N83" s="7"/>
      <c r="O83" s="11"/>
      <c r="P83" s="69"/>
      <c r="Q83" s="69"/>
    </row>
    <row r="84" spans="1:17">
      <c r="A84" s="1759"/>
      <c r="B84" s="16" t="s">
        <v>900</v>
      </c>
      <c r="C84" s="16" t="s">
        <v>901</v>
      </c>
      <c r="D84" s="18"/>
      <c r="E84" s="11"/>
      <c r="F84" s="17"/>
      <c r="G84" s="11"/>
      <c r="H84" s="17"/>
      <c r="I84" s="11"/>
      <c r="J84" s="17"/>
      <c r="K84" s="11"/>
      <c r="L84" s="17"/>
      <c r="M84" s="11"/>
      <c r="N84" s="17"/>
      <c r="O84" s="11"/>
      <c r="P84" s="70"/>
      <c r="Q84" s="70"/>
    </row>
    <row r="85" spans="1:17">
      <c r="A85" s="1759"/>
      <c r="B85" s="5" t="s">
        <v>902</v>
      </c>
      <c r="C85" s="5" t="s">
        <v>903</v>
      </c>
      <c r="D85" s="6"/>
      <c r="E85" s="11"/>
      <c r="F85" s="7"/>
      <c r="G85" s="11"/>
      <c r="H85" s="7"/>
      <c r="I85" s="11"/>
      <c r="J85" s="7"/>
      <c r="K85" s="11"/>
      <c r="L85" s="7"/>
      <c r="M85" s="11"/>
      <c r="N85" s="7"/>
      <c r="O85" s="11"/>
      <c r="P85" s="69"/>
      <c r="Q85" s="69"/>
    </row>
    <row r="86" spans="1:17">
      <c r="A86" s="1759"/>
      <c r="B86" s="16" t="s">
        <v>904</v>
      </c>
      <c r="C86" s="16" t="s">
        <v>905</v>
      </c>
      <c r="D86" s="18"/>
      <c r="E86" s="11"/>
      <c r="F86" s="17"/>
      <c r="G86" s="11"/>
      <c r="H86" s="17"/>
      <c r="I86" s="11"/>
      <c r="J86" s="17"/>
      <c r="K86" s="11"/>
      <c r="L86" s="17"/>
      <c r="M86" s="11"/>
      <c r="N86" s="17"/>
      <c r="O86" s="11"/>
      <c r="P86" s="70"/>
      <c r="Q86" s="70"/>
    </row>
    <row r="87" spans="1:17">
      <c r="A87" s="1759"/>
      <c r="B87" s="5" t="s">
        <v>906</v>
      </c>
      <c r="C87" s="5" t="s">
        <v>907</v>
      </c>
      <c r="D87" s="6"/>
      <c r="E87" s="11"/>
      <c r="F87" s="7"/>
      <c r="G87" s="11"/>
      <c r="H87" s="7"/>
      <c r="I87" s="11"/>
      <c r="J87" s="7"/>
      <c r="K87" s="11"/>
      <c r="L87" s="7"/>
      <c r="M87" s="11"/>
      <c r="N87" s="7"/>
      <c r="O87" s="11"/>
      <c r="P87" s="69"/>
      <c r="Q87" s="69"/>
    </row>
    <row r="88" spans="1:17">
      <c r="A88" s="1759"/>
      <c r="B88" s="16" t="s">
        <v>908</v>
      </c>
      <c r="C88" s="16" t="s">
        <v>909</v>
      </c>
      <c r="D88" s="18"/>
      <c r="E88" s="11"/>
      <c r="F88" s="17"/>
      <c r="G88" s="11"/>
      <c r="H88" s="17"/>
      <c r="I88" s="11"/>
      <c r="J88" s="17"/>
      <c r="K88" s="11"/>
      <c r="L88" s="17"/>
      <c r="M88" s="11"/>
      <c r="N88" s="17"/>
      <c r="O88" s="11"/>
      <c r="P88" s="70"/>
      <c r="Q88" s="70"/>
    </row>
    <row r="89" spans="1:17">
      <c r="A89" s="1759"/>
      <c r="B89" s="5" t="s">
        <v>910</v>
      </c>
      <c r="C89" s="5" t="s">
        <v>911</v>
      </c>
      <c r="D89" s="6"/>
      <c r="E89" s="11"/>
      <c r="F89" s="7"/>
      <c r="G89" s="11"/>
      <c r="H89" s="7"/>
      <c r="I89" s="11"/>
      <c r="J89" s="7"/>
      <c r="K89" s="11"/>
      <c r="L89" s="7"/>
      <c r="M89" s="11"/>
      <c r="N89" s="7"/>
      <c r="O89" s="11"/>
      <c r="P89" s="69"/>
      <c r="Q89" s="69"/>
    </row>
    <row r="90" spans="1:17">
      <c r="A90" s="1759"/>
      <c r="B90" s="16" t="s">
        <v>912</v>
      </c>
      <c r="C90" s="16" t="s">
        <v>913</v>
      </c>
      <c r="D90" s="18"/>
      <c r="E90" s="11"/>
      <c r="F90" s="17"/>
      <c r="G90" s="11"/>
      <c r="H90" s="17"/>
      <c r="I90" s="11"/>
      <c r="J90" s="17"/>
      <c r="K90" s="11"/>
      <c r="L90" s="17"/>
      <c r="M90" s="11"/>
      <c r="N90" s="17"/>
      <c r="O90" s="11"/>
      <c r="P90" s="70"/>
      <c r="Q90" s="70"/>
    </row>
    <row r="91" spans="1:17">
      <c r="A91" s="1759"/>
      <c r="B91" s="5" t="s">
        <v>914</v>
      </c>
      <c r="C91" s="5" t="s">
        <v>915</v>
      </c>
      <c r="D91" s="6"/>
      <c r="E91" s="11"/>
      <c r="F91" s="7"/>
      <c r="G91" s="11"/>
      <c r="H91" s="7"/>
      <c r="I91" s="11"/>
      <c r="J91" s="7"/>
      <c r="K91" s="11"/>
      <c r="L91" s="7"/>
      <c r="M91" s="11"/>
      <c r="N91" s="7"/>
      <c r="O91" s="11"/>
      <c r="P91" s="69"/>
      <c r="Q91" s="69"/>
    </row>
    <row r="92" spans="1:17">
      <c r="A92" s="1759"/>
      <c r="B92" s="16" t="s">
        <v>916</v>
      </c>
      <c r="C92" s="16" t="s">
        <v>917</v>
      </c>
      <c r="D92" s="18" t="s">
        <v>2115</v>
      </c>
      <c r="E92" s="17" t="s">
        <v>2115</v>
      </c>
      <c r="F92" s="11"/>
      <c r="G92" s="11"/>
      <c r="H92" s="17" t="s">
        <v>2115</v>
      </c>
      <c r="I92" s="17" t="s">
        <v>2115</v>
      </c>
      <c r="J92" s="11"/>
      <c r="K92" s="11"/>
      <c r="L92" s="17" t="s">
        <v>2115</v>
      </c>
      <c r="M92" s="17" t="s">
        <v>2115</v>
      </c>
      <c r="N92" s="11"/>
      <c r="O92" s="11"/>
      <c r="P92" s="70" t="s">
        <v>1696</v>
      </c>
      <c r="Q92" s="70"/>
    </row>
    <row r="93" spans="1:17">
      <c r="A93" s="1759"/>
      <c r="B93" s="5" t="s">
        <v>918</v>
      </c>
      <c r="C93" s="5" t="s">
        <v>919</v>
      </c>
      <c r="D93" s="6"/>
      <c r="E93" s="11"/>
      <c r="F93" s="7"/>
      <c r="G93" s="11"/>
      <c r="H93" s="7"/>
      <c r="I93" s="11"/>
      <c r="J93" s="7"/>
      <c r="K93" s="11"/>
      <c r="L93" s="7"/>
      <c r="M93" s="11"/>
      <c r="N93" s="7"/>
      <c r="O93" s="11"/>
      <c r="P93" s="69"/>
      <c r="Q93" s="69"/>
    </row>
    <row r="94" spans="1:17">
      <c r="A94" s="1759"/>
      <c r="B94" s="16" t="s">
        <v>920</v>
      </c>
      <c r="C94" s="16" t="s">
        <v>921</v>
      </c>
      <c r="D94" s="18"/>
      <c r="E94" s="11"/>
      <c r="F94" s="17"/>
      <c r="G94" s="11"/>
      <c r="H94" s="17"/>
      <c r="I94" s="11"/>
      <c r="J94" s="17"/>
      <c r="K94" s="11"/>
      <c r="L94" s="17"/>
      <c r="M94" s="11"/>
      <c r="N94" s="17"/>
      <c r="O94" s="11"/>
      <c r="P94" s="70"/>
      <c r="Q94" s="70"/>
    </row>
    <row r="95" spans="1:17">
      <c r="A95" s="1759"/>
      <c r="B95" s="5" t="s">
        <v>922</v>
      </c>
      <c r="C95" s="5" t="s">
        <v>923</v>
      </c>
      <c r="D95" s="6"/>
      <c r="E95" s="11"/>
      <c r="F95" s="7"/>
      <c r="G95" s="11"/>
      <c r="H95" s="7"/>
      <c r="I95" s="11"/>
      <c r="J95" s="7"/>
      <c r="K95" s="11"/>
      <c r="L95" s="7"/>
      <c r="M95" s="11"/>
      <c r="N95" s="7"/>
      <c r="O95" s="11"/>
      <c r="P95" s="69"/>
      <c r="Q95" s="69"/>
    </row>
    <row r="96" spans="1:17">
      <c r="A96" s="1759"/>
      <c r="B96" s="16" t="s">
        <v>924</v>
      </c>
      <c r="C96" s="16" t="s">
        <v>925</v>
      </c>
      <c r="D96" s="18"/>
      <c r="E96" s="11"/>
      <c r="F96" s="17"/>
      <c r="G96" s="11"/>
      <c r="H96" s="17"/>
      <c r="I96" s="11"/>
      <c r="J96" s="17"/>
      <c r="K96" s="11"/>
      <c r="L96" s="17"/>
      <c r="M96" s="11"/>
      <c r="N96" s="17"/>
      <c r="O96" s="11"/>
      <c r="P96" s="70"/>
      <c r="Q96" s="70"/>
    </row>
    <row r="97" spans="1:17">
      <c r="A97" s="1759"/>
      <c r="B97" s="5" t="s">
        <v>926</v>
      </c>
      <c r="C97" s="5" t="s">
        <v>927</v>
      </c>
      <c r="D97" s="6"/>
      <c r="E97" s="7"/>
      <c r="F97" s="11"/>
      <c r="G97" s="11"/>
      <c r="H97" s="7"/>
      <c r="I97" s="7"/>
      <c r="J97" s="11"/>
      <c r="K97" s="11"/>
      <c r="L97" s="7"/>
      <c r="M97" s="7"/>
      <c r="N97" s="11"/>
      <c r="O97" s="11"/>
      <c r="P97" s="69"/>
      <c r="Q97" s="69"/>
    </row>
    <row r="98" spans="1:17">
      <c r="A98" s="1759"/>
      <c r="B98" s="16" t="s">
        <v>928</v>
      </c>
      <c r="C98" s="16" t="s">
        <v>929</v>
      </c>
      <c r="D98" s="18" t="s">
        <v>2115</v>
      </c>
      <c r="E98" s="17" t="s">
        <v>2115</v>
      </c>
      <c r="F98" s="11"/>
      <c r="G98" s="11"/>
      <c r="H98" s="17" t="s">
        <v>2115</v>
      </c>
      <c r="I98" s="17" t="s">
        <v>2115</v>
      </c>
      <c r="J98" s="11"/>
      <c r="K98" s="11"/>
      <c r="L98" s="17" t="s">
        <v>2115</v>
      </c>
      <c r="M98" s="17" t="s">
        <v>2115</v>
      </c>
      <c r="N98" s="11"/>
      <c r="O98" s="11"/>
      <c r="P98" s="70" t="s">
        <v>1696</v>
      </c>
      <c r="Q98" s="70"/>
    </row>
    <row r="99" spans="1:17">
      <c r="A99" s="1759"/>
      <c r="B99" s="5" t="s">
        <v>930</v>
      </c>
      <c r="C99" s="5" t="s">
        <v>931</v>
      </c>
      <c r="D99" s="6"/>
      <c r="E99" s="11"/>
      <c r="F99" s="7"/>
      <c r="G99" s="11"/>
      <c r="H99" s="7"/>
      <c r="I99" s="11"/>
      <c r="J99" s="7"/>
      <c r="K99" s="11"/>
      <c r="L99" s="7"/>
      <c r="M99" s="11"/>
      <c r="N99" s="7"/>
      <c r="O99" s="11"/>
      <c r="P99" s="69"/>
      <c r="Q99" s="69"/>
    </row>
    <row r="100" spans="1:17">
      <c r="A100" s="1759"/>
      <c r="B100" s="16" t="s">
        <v>932</v>
      </c>
      <c r="C100" s="16" t="s">
        <v>933</v>
      </c>
      <c r="D100" s="18"/>
      <c r="E100" s="11"/>
      <c r="F100" s="17"/>
      <c r="G100" s="17"/>
      <c r="H100" s="17"/>
      <c r="I100" s="11"/>
      <c r="J100" s="17"/>
      <c r="K100" s="17"/>
      <c r="L100" s="17"/>
      <c r="M100" s="11"/>
      <c r="N100" s="17"/>
      <c r="O100" s="17"/>
      <c r="P100" s="70"/>
      <c r="Q100" s="70"/>
    </row>
    <row r="101" spans="1:17">
      <c r="A101" s="1759"/>
      <c r="B101" s="5" t="s">
        <v>934</v>
      </c>
      <c r="C101" s="5" t="s">
        <v>935</v>
      </c>
      <c r="D101" s="6"/>
      <c r="E101" s="7"/>
      <c r="F101" s="11"/>
      <c r="G101" s="11"/>
      <c r="H101" s="7"/>
      <c r="I101" s="7"/>
      <c r="J101" s="11"/>
      <c r="K101" s="11"/>
      <c r="L101" s="7"/>
      <c r="M101" s="7"/>
      <c r="N101" s="11"/>
      <c r="O101" s="11"/>
      <c r="P101" s="69"/>
      <c r="Q101" s="69"/>
    </row>
    <row r="102" spans="1:17">
      <c r="A102" s="1759"/>
      <c r="B102" s="16" t="s">
        <v>936</v>
      </c>
      <c r="C102" s="16" t="s">
        <v>937</v>
      </c>
      <c r="D102" s="18"/>
      <c r="E102" s="11"/>
      <c r="F102" s="17"/>
      <c r="G102" s="11"/>
      <c r="H102" s="17"/>
      <c r="I102" s="11"/>
      <c r="J102" s="17"/>
      <c r="K102" s="11"/>
      <c r="L102" s="17"/>
      <c r="M102" s="11"/>
      <c r="N102" s="17"/>
      <c r="O102" s="11"/>
      <c r="P102" s="70"/>
      <c r="Q102" s="70"/>
    </row>
    <row r="103" spans="1:17">
      <c r="A103" s="1759"/>
      <c r="B103" s="5" t="s">
        <v>938</v>
      </c>
      <c r="C103" s="5" t="s">
        <v>939</v>
      </c>
      <c r="D103" s="6"/>
      <c r="E103" s="11"/>
      <c r="F103" s="7"/>
      <c r="G103" s="11"/>
      <c r="H103" s="7"/>
      <c r="I103" s="11"/>
      <c r="J103" s="7"/>
      <c r="K103" s="11"/>
      <c r="L103" s="7"/>
      <c r="M103" s="11"/>
      <c r="N103" s="7"/>
      <c r="O103" s="11"/>
      <c r="P103" s="69"/>
      <c r="Q103" s="69"/>
    </row>
    <row r="104" spans="1:17">
      <c r="A104" s="1759"/>
      <c r="B104" s="16" t="s">
        <v>940</v>
      </c>
      <c r="C104" s="16" t="s">
        <v>941</v>
      </c>
      <c r="D104" s="18"/>
      <c r="E104" s="11"/>
      <c r="F104" s="17"/>
      <c r="G104" s="11"/>
      <c r="H104" s="17"/>
      <c r="I104" s="11"/>
      <c r="J104" s="17"/>
      <c r="K104" s="11"/>
      <c r="L104" s="17"/>
      <c r="M104" s="11"/>
      <c r="N104" s="17"/>
      <c r="O104" s="11"/>
      <c r="P104" s="70"/>
      <c r="Q104" s="70"/>
    </row>
    <row r="105" spans="1:17">
      <c r="A105" s="1759"/>
      <c r="B105" s="5" t="s">
        <v>942</v>
      </c>
      <c r="C105" s="5" t="s">
        <v>943</v>
      </c>
      <c r="D105" s="6"/>
      <c r="E105" s="11"/>
      <c r="F105" s="17"/>
      <c r="G105" s="11"/>
      <c r="H105" s="7"/>
      <c r="I105" s="11"/>
      <c r="J105" s="17"/>
      <c r="K105" s="11"/>
      <c r="L105" s="7"/>
      <c r="M105" s="11"/>
      <c r="N105" s="17"/>
      <c r="O105" s="11"/>
      <c r="P105" s="69"/>
      <c r="Q105" s="69"/>
    </row>
    <row r="106" spans="1:17">
      <c r="A106" s="1759"/>
      <c r="B106" s="16" t="s">
        <v>944</v>
      </c>
      <c r="C106" s="16" t="s">
        <v>945</v>
      </c>
      <c r="D106" s="18"/>
      <c r="E106" s="11"/>
      <c r="F106" s="17"/>
      <c r="G106" s="11"/>
      <c r="H106" s="17"/>
      <c r="I106" s="11"/>
      <c r="J106" s="17"/>
      <c r="K106" s="11"/>
      <c r="L106" s="17"/>
      <c r="M106" s="11"/>
      <c r="N106" s="17"/>
      <c r="O106" s="11"/>
      <c r="P106" s="70"/>
      <c r="Q106" s="70"/>
    </row>
    <row r="107" spans="1:17">
      <c r="A107" s="1759"/>
      <c r="B107" s="5" t="s">
        <v>946</v>
      </c>
      <c r="C107" s="5" t="s">
        <v>947</v>
      </c>
      <c r="D107" s="6"/>
      <c r="E107" s="11"/>
      <c r="F107" s="7"/>
      <c r="G107" s="11"/>
      <c r="H107" s="7"/>
      <c r="I107" s="11"/>
      <c r="J107" s="7"/>
      <c r="K107" s="11"/>
      <c r="L107" s="7"/>
      <c r="M107" s="11"/>
      <c r="N107" s="7"/>
      <c r="O107" s="11"/>
      <c r="P107" s="69"/>
      <c r="Q107" s="69"/>
    </row>
    <row r="108" spans="1:17">
      <c r="A108" s="1759"/>
      <c r="B108" s="16" t="s">
        <v>948</v>
      </c>
      <c r="C108" s="16" t="s">
        <v>949</v>
      </c>
      <c r="D108" s="18"/>
      <c r="E108" s="17"/>
      <c r="F108" s="11"/>
      <c r="G108" s="11"/>
      <c r="H108" s="17"/>
      <c r="I108" s="17"/>
      <c r="J108" s="11"/>
      <c r="K108" s="11"/>
      <c r="L108" s="17"/>
      <c r="M108" s="17"/>
      <c r="N108" s="11"/>
      <c r="O108" s="11"/>
      <c r="P108" s="70"/>
      <c r="Q108" s="70"/>
    </row>
    <row r="109" spans="1:17">
      <c r="A109" s="1759"/>
      <c r="B109" s="5" t="s">
        <v>950</v>
      </c>
      <c r="C109" s="5" t="s">
        <v>951</v>
      </c>
      <c r="D109" s="6"/>
      <c r="E109" s="11"/>
      <c r="F109" s="7"/>
      <c r="G109" s="11"/>
      <c r="H109" s="7"/>
      <c r="I109" s="11"/>
      <c r="J109" s="7"/>
      <c r="K109" s="11"/>
      <c r="L109" s="7"/>
      <c r="M109" s="11"/>
      <c r="N109" s="7"/>
      <c r="O109" s="11"/>
      <c r="P109" s="69"/>
      <c r="Q109" s="69"/>
    </row>
    <row r="110" spans="1:17">
      <c r="A110" s="1759"/>
      <c r="B110" s="16" t="s">
        <v>952</v>
      </c>
      <c r="C110" s="16" t="s">
        <v>953</v>
      </c>
      <c r="D110" s="18"/>
      <c r="E110" s="17"/>
      <c r="F110" s="17"/>
      <c r="G110" s="11"/>
      <c r="H110" s="17"/>
      <c r="I110" s="17"/>
      <c r="J110" s="17"/>
      <c r="K110" s="11"/>
      <c r="L110" s="17"/>
      <c r="M110" s="17"/>
      <c r="N110" s="17"/>
      <c r="O110" s="11"/>
      <c r="P110" s="70"/>
      <c r="Q110" s="70"/>
    </row>
    <row r="111" spans="1:17">
      <c r="A111" s="1759"/>
      <c r="B111" s="5" t="s">
        <v>954</v>
      </c>
      <c r="C111" s="5" t="s">
        <v>955</v>
      </c>
      <c r="D111" s="6"/>
      <c r="E111" s="17"/>
      <c r="F111" s="7"/>
      <c r="G111" s="11"/>
      <c r="H111" s="7"/>
      <c r="I111" s="17"/>
      <c r="J111" s="7"/>
      <c r="K111" s="11"/>
      <c r="L111" s="7"/>
      <c r="M111" s="17"/>
      <c r="N111" s="7"/>
      <c r="O111" s="11"/>
      <c r="P111" s="69"/>
      <c r="Q111" s="69"/>
    </row>
    <row r="112" spans="1:17">
      <c r="A112" s="1759"/>
      <c r="B112" s="16" t="s">
        <v>956</v>
      </c>
      <c r="C112" s="16" t="s">
        <v>957</v>
      </c>
      <c r="D112" s="18"/>
      <c r="E112" s="11"/>
      <c r="F112" s="17"/>
      <c r="G112" s="11"/>
      <c r="H112" s="17"/>
      <c r="I112" s="11"/>
      <c r="J112" s="17"/>
      <c r="K112" s="11"/>
      <c r="L112" s="17"/>
      <c r="M112" s="11"/>
      <c r="N112" s="17"/>
      <c r="O112" s="11"/>
      <c r="P112" s="70"/>
      <c r="Q112" s="70"/>
    </row>
    <row r="113" spans="1:17">
      <c r="A113" s="1759"/>
      <c r="B113" s="5" t="s">
        <v>958</v>
      </c>
      <c r="C113" s="5" t="s">
        <v>959</v>
      </c>
      <c r="D113" s="6"/>
      <c r="E113" s="11"/>
      <c r="F113" s="7"/>
      <c r="G113" s="11"/>
      <c r="H113" s="7"/>
      <c r="I113" s="11"/>
      <c r="J113" s="7"/>
      <c r="K113" s="11"/>
      <c r="L113" s="7"/>
      <c r="M113" s="11"/>
      <c r="N113" s="7"/>
      <c r="O113" s="11"/>
      <c r="P113" s="69"/>
      <c r="Q113" s="69"/>
    </row>
    <row r="114" spans="1:17">
      <c r="A114" s="1759"/>
      <c r="B114" s="16" t="s">
        <v>960</v>
      </c>
      <c r="C114" s="16" t="s">
        <v>961</v>
      </c>
      <c r="D114" s="18"/>
      <c r="E114" s="17"/>
      <c r="F114" s="11"/>
      <c r="G114" s="11"/>
      <c r="H114" s="17"/>
      <c r="I114" s="17"/>
      <c r="J114" s="11"/>
      <c r="K114" s="11"/>
      <c r="L114" s="17"/>
      <c r="M114" s="17"/>
      <c r="N114" s="11"/>
      <c r="O114" s="11"/>
      <c r="P114" s="70"/>
      <c r="Q114" s="70"/>
    </row>
    <row r="115" spans="1:17">
      <c r="A115" s="1759"/>
      <c r="B115" s="5" t="s">
        <v>962</v>
      </c>
      <c r="C115" s="5" t="s">
        <v>963</v>
      </c>
      <c r="D115" s="6"/>
      <c r="E115" s="7"/>
      <c r="F115" s="11"/>
      <c r="G115" s="11"/>
      <c r="H115" s="7"/>
      <c r="I115" s="7"/>
      <c r="J115" s="11"/>
      <c r="K115" s="11"/>
      <c r="L115" s="7"/>
      <c r="M115" s="7"/>
      <c r="N115" s="11"/>
      <c r="O115" s="11"/>
      <c r="P115" s="69"/>
      <c r="Q115" s="69"/>
    </row>
    <row r="116" spans="1:17">
      <c r="A116" s="1759"/>
      <c r="B116" s="16" t="s">
        <v>964</v>
      </c>
      <c r="C116" s="16" t="s">
        <v>965</v>
      </c>
      <c r="D116" s="18"/>
      <c r="E116" s="17"/>
      <c r="F116" s="11"/>
      <c r="G116" s="11"/>
      <c r="H116" s="17"/>
      <c r="I116" s="17"/>
      <c r="J116" s="11"/>
      <c r="K116" s="11"/>
      <c r="L116" s="17"/>
      <c r="M116" s="17"/>
      <c r="N116" s="11"/>
      <c r="O116" s="11"/>
      <c r="P116" s="70"/>
      <c r="Q116" s="70"/>
    </row>
    <row r="117" spans="1:17">
      <c r="A117" s="1759"/>
      <c r="B117" s="5" t="s">
        <v>966</v>
      </c>
      <c r="C117" s="5" t="s">
        <v>967</v>
      </c>
      <c r="D117" s="6"/>
      <c r="E117" s="11"/>
      <c r="F117" s="7"/>
      <c r="G117" s="11"/>
      <c r="H117" s="7"/>
      <c r="I117" s="11"/>
      <c r="J117" s="7"/>
      <c r="K117" s="11"/>
      <c r="L117" s="7"/>
      <c r="M117" s="11"/>
      <c r="N117" s="7"/>
      <c r="O117" s="11"/>
      <c r="P117" s="69"/>
      <c r="Q117" s="69"/>
    </row>
    <row r="118" spans="1:17">
      <c r="A118" s="1759"/>
      <c r="B118" s="16" t="s">
        <v>968</v>
      </c>
      <c r="C118" s="16" t="s">
        <v>969</v>
      </c>
      <c r="D118" s="18"/>
      <c r="E118" s="11"/>
      <c r="F118" s="17"/>
      <c r="G118" s="11"/>
      <c r="H118" s="17"/>
      <c r="I118" s="11"/>
      <c r="J118" s="17"/>
      <c r="K118" s="11"/>
      <c r="L118" s="17"/>
      <c r="M118" s="11"/>
      <c r="N118" s="17"/>
      <c r="O118" s="11"/>
      <c r="P118" s="70"/>
      <c r="Q118" s="70"/>
    </row>
    <row r="119" spans="1:17">
      <c r="A119" s="1759"/>
      <c r="B119" s="5" t="s">
        <v>970</v>
      </c>
      <c r="C119" s="5" t="s">
        <v>971</v>
      </c>
      <c r="D119" s="6"/>
      <c r="E119" s="11"/>
      <c r="F119" s="7"/>
      <c r="G119" s="11"/>
      <c r="H119" s="7"/>
      <c r="I119" s="11"/>
      <c r="J119" s="7"/>
      <c r="K119" s="11"/>
      <c r="L119" s="7"/>
      <c r="M119" s="11"/>
      <c r="N119" s="7"/>
      <c r="O119" s="11"/>
      <c r="P119" s="69"/>
      <c r="Q119" s="69"/>
    </row>
    <row r="120" spans="1:17">
      <c r="A120" s="1759"/>
      <c r="B120" s="16" t="s">
        <v>972</v>
      </c>
      <c r="C120" s="16" t="s">
        <v>973</v>
      </c>
      <c r="D120" s="18"/>
      <c r="E120" s="17"/>
      <c r="F120" s="17"/>
      <c r="G120" s="11"/>
      <c r="H120" s="17" t="s">
        <v>2115</v>
      </c>
      <c r="I120" s="17" t="s">
        <v>2115</v>
      </c>
      <c r="J120" s="17"/>
      <c r="K120" s="11"/>
      <c r="L120" s="17"/>
      <c r="M120" s="17"/>
      <c r="N120" s="17"/>
      <c r="O120" s="11"/>
      <c r="P120" s="70"/>
      <c r="Q120" s="70" t="s">
        <v>2209</v>
      </c>
    </row>
    <row r="121" spans="1:17">
      <c r="A121" s="1759"/>
      <c r="B121" s="5" t="s">
        <v>974</v>
      </c>
      <c r="C121" s="5" t="s">
        <v>975</v>
      </c>
      <c r="D121" s="6"/>
      <c r="E121" s="11"/>
      <c r="F121" s="7"/>
      <c r="G121" s="11"/>
      <c r="H121" s="7"/>
      <c r="I121" s="11"/>
      <c r="J121" s="7"/>
      <c r="K121" s="11"/>
      <c r="L121" s="7"/>
      <c r="M121" s="11"/>
      <c r="N121" s="7"/>
      <c r="O121" s="11"/>
      <c r="P121" s="69"/>
      <c r="Q121" s="69"/>
    </row>
    <row r="122" spans="1:17">
      <c r="A122" s="1759"/>
      <c r="B122" s="16" t="s">
        <v>976</v>
      </c>
      <c r="C122" s="16" t="s">
        <v>799</v>
      </c>
      <c r="D122" s="18"/>
      <c r="E122" s="11"/>
      <c r="F122" s="17"/>
      <c r="G122" s="11"/>
      <c r="H122" s="17"/>
      <c r="I122" s="11"/>
      <c r="J122" s="17"/>
      <c r="K122" s="11"/>
      <c r="L122" s="17"/>
      <c r="M122" s="11"/>
      <c r="N122" s="17"/>
      <c r="O122" s="11"/>
      <c r="P122" s="70"/>
      <c r="Q122" s="70"/>
    </row>
    <row r="123" spans="1:17">
      <c r="A123" s="1759"/>
      <c r="B123" s="5" t="s">
        <v>977</v>
      </c>
      <c r="C123" s="5" t="s">
        <v>978</v>
      </c>
      <c r="D123" s="6"/>
      <c r="E123" s="11"/>
      <c r="F123" s="7"/>
      <c r="G123" s="11"/>
      <c r="H123" s="7"/>
      <c r="I123" s="11"/>
      <c r="J123" s="7"/>
      <c r="K123" s="11"/>
      <c r="L123" s="7"/>
      <c r="M123" s="11"/>
      <c r="N123" s="7"/>
      <c r="O123" s="11"/>
      <c r="P123" s="69"/>
      <c r="Q123" s="69"/>
    </row>
    <row r="124" spans="1:17">
      <c r="A124" s="1759"/>
      <c r="B124" s="16" t="s">
        <v>979</v>
      </c>
      <c r="C124" s="16" t="s">
        <v>859</v>
      </c>
      <c r="D124" s="18"/>
      <c r="E124" s="11"/>
      <c r="F124" s="17"/>
      <c r="G124" s="11"/>
      <c r="H124" s="17"/>
      <c r="I124" s="11"/>
      <c r="J124" s="17"/>
      <c r="K124" s="11"/>
      <c r="L124" s="17"/>
      <c r="M124" s="11"/>
      <c r="N124" s="17"/>
      <c r="O124" s="11"/>
      <c r="P124" s="70"/>
      <c r="Q124" s="70"/>
    </row>
    <row r="125" spans="1:17">
      <c r="A125" s="1759"/>
      <c r="B125" s="5" t="s">
        <v>980</v>
      </c>
      <c r="C125" s="5" t="s">
        <v>861</v>
      </c>
      <c r="D125" s="6"/>
      <c r="E125" s="11"/>
      <c r="F125" s="7"/>
      <c r="G125" s="11"/>
      <c r="H125" s="7"/>
      <c r="I125" s="11"/>
      <c r="J125" s="7"/>
      <c r="K125" s="11"/>
      <c r="L125" s="7"/>
      <c r="M125" s="11"/>
      <c r="N125" s="7"/>
      <c r="O125" s="11"/>
      <c r="P125" s="69"/>
      <c r="Q125" s="69"/>
    </row>
    <row r="126" spans="1:17">
      <c r="A126" s="1759"/>
      <c r="B126" s="16" t="s">
        <v>981</v>
      </c>
      <c r="C126" s="16" t="s">
        <v>863</v>
      </c>
      <c r="D126" s="18"/>
      <c r="E126" s="11"/>
      <c r="F126" s="17"/>
      <c r="G126" s="11"/>
      <c r="H126" s="17"/>
      <c r="I126" s="11"/>
      <c r="J126" s="17"/>
      <c r="K126" s="11"/>
      <c r="L126" s="17"/>
      <c r="M126" s="11"/>
      <c r="N126" s="17"/>
      <c r="O126" s="11"/>
      <c r="P126" s="70"/>
      <c r="Q126" s="70"/>
    </row>
    <row r="127" spans="1:17">
      <c r="A127" s="1759"/>
      <c r="B127" s="5" t="s">
        <v>982</v>
      </c>
      <c r="C127" s="5" t="s">
        <v>865</v>
      </c>
      <c r="D127" s="6"/>
      <c r="E127" s="11"/>
      <c r="F127" s="7"/>
      <c r="G127" s="11"/>
      <c r="H127" s="7"/>
      <c r="I127" s="11"/>
      <c r="J127" s="7"/>
      <c r="K127" s="11"/>
      <c r="L127" s="7"/>
      <c r="M127" s="11"/>
      <c r="N127" s="7"/>
      <c r="O127" s="11"/>
      <c r="P127" s="69"/>
      <c r="Q127" s="69"/>
    </row>
    <row r="128" spans="1:17">
      <c r="A128" s="1759"/>
      <c r="B128" s="16" t="s">
        <v>983</v>
      </c>
      <c r="C128" s="16" t="s">
        <v>984</v>
      </c>
      <c r="D128" s="18"/>
      <c r="E128" s="11"/>
      <c r="F128" s="17"/>
      <c r="G128" s="11"/>
      <c r="H128" s="17"/>
      <c r="I128" s="11"/>
      <c r="J128" s="17"/>
      <c r="K128" s="11"/>
      <c r="L128" s="17"/>
      <c r="M128" s="11"/>
      <c r="N128" s="17"/>
      <c r="O128" s="11"/>
      <c r="P128" s="70"/>
      <c r="Q128" s="70"/>
    </row>
    <row r="129" spans="1:17">
      <c r="A129" s="1759"/>
      <c r="B129" s="5" t="s">
        <v>985</v>
      </c>
      <c r="C129" s="5" t="s">
        <v>823</v>
      </c>
      <c r="D129" s="6"/>
      <c r="E129" s="11"/>
      <c r="F129" s="7"/>
      <c r="G129" s="11"/>
      <c r="H129" s="7"/>
      <c r="I129" s="11"/>
      <c r="J129" s="7"/>
      <c r="K129" s="11"/>
      <c r="L129" s="7"/>
      <c r="M129" s="11"/>
      <c r="N129" s="7"/>
      <c r="O129" s="11"/>
      <c r="P129" s="69"/>
      <c r="Q129" s="69"/>
    </row>
    <row r="130" spans="1:17">
      <c r="A130" s="1759"/>
      <c r="B130" s="16" t="s">
        <v>986</v>
      </c>
      <c r="C130" s="16" t="s">
        <v>867</v>
      </c>
      <c r="D130" s="18"/>
      <c r="E130" s="11"/>
      <c r="F130" s="17"/>
      <c r="G130" s="11"/>
      <c r="H130" s="17"/>
      <c r="I130" s="11"/>
      <c r="J130" s="17"/>
      <c r="K130" s="11"/>
      <c r="L130" s="17"/>
      <c r="M130" s="11"/>
      <c r="N130" s="17"/>
      <c r="O130" s="11"/>
      <c r="P130" s="70"/>
      <c r="Q130" s="70"/>
    </row>
    <row r="131" spans="1:17">
      <c r="A131" s="1759"/>
      <c r="B131" s="5" t="s">
        <v>987</v>
      </c>
      <c r="C131" s="5" t="s">
        <v>988</v>
      </c>
      <c r="D131" s="6"/>
      <c r="E131" s="11"/>
      <c r="F131" s="7"/>
      <c r="G131" s="11"/>
      <c r="H131" s="7"/>
      <c r="I131" s="11"/>
      <c r="J131" s="7"/>
      <c r="K131" s="11"/>
      <c r="L131" s="7"/>
      <c r="M131" s="11"/>
      <c r="N131" s="7"/>
      <c r="O131" s="11"/>
      <c r="P131" s="69"/>
      <c r="Q131" s="69"/>
    </row>
    <row r="132" spans="1:17">
      <c r="A132" s="1759"/>
      <c r="B132" s="16" t="s">
        <v>989</v>
      </c>
      <c r="C132" s="16" t="s">
        <v>817</v>
      </c>
      <c r="D132" s="18"/>
      <c r="E132" s="11"/>
      <c r="F132" s="17"/>
      <c r="G132" s="11"/>
      <c r="H132" s="17"/>
      <c r="I132" s="11"/>
      <c r="J132" s="17"/>
      <c r="K132" s="11"/>
      <c r="L132" s="17"/>
      <c r="M132" s="11"/>
      <c r="N132" s="17"/>
      <c r="O132" s="11"/>
      <c r="P132" s="70"/>
      <c r="Q132" s="70"/>
    </row>
    <row r="133" spans="1:17">
      <c r="A133" s="1759"/>
      <c r="B133" s="5" t="s">
        <v>990</v>
      </c>
      <c r="C133" s="5" t="s">
        <v>849</v>
      </c>
      <c r="D133" s="6"/>
      <c r="E133" s="11"/>
      <c r="F133" s="7"/>
      <c r="G133" s="11"/>
      <c r="H133" s="7"/>
      <c r="I133" s="11"/>
      <c r="J133" s="7"/>
      <c r="K133" s="11"/>
      <c r="L133" s="7"/>
      <c r="M133" s="11"/>
      <c r="N133" s="7"/>
      <c r="O133" s="11"/>
      <c r="P133" s="69"/>
      <c r="Q133" s="69"/>
    </row>
    <row r="134" spans="1:17">
      <c r="A134" s="1759"/>
      <c r="B134" s="16" t="s">
        <v>991</v>
      </c>
      <c r="C134" s="16" t="s">
        <v>992</v>
      </c>
      <c r="D134" s="18"/>
      <c r="E134" s="11"/>
      <c r="F134" s="17"/>
      <c r="G134" s="11"/>
      <c r="H134" s="17"/>
      <c r="I134" s="11"/>
      <c r="J134" s="17"/>
      <c r="K134" s="11"/>
      <c r="L134" s="17"/>
      <c r="M134" s="11"/>
      <c r="N134" s="17"/>
      <c r="O134" s="11"/>
      <c r="P134" s="70"/>
      <c r="Q134" s="70"/>
    </row>
    <row r="135" spans="1:17">
      <c r="A135" s="1759"/>
      <c r="B135" s="5" t="s">
        <v>993</v>
      </c>
      <c r="C135" s="5" t="s">
        <v>994</v>
      </c>
      <c r="D135" s="6"/>
      <c r="E135" s="11"/>
      <c r="F135" s="7"/>
      <c r="G135" s="11"/>
      <c r="H135" s="7"/>
      <c r="I135" s="11"/>
      <c r="J135" s="7"/>
      <c r="K135" s="11"/>
      <c r="L135" s="7"/>
      <c r="M135" s="11"/>
      <c r="N135" s="7"/>
      <c r="O135" s="11"/>
      <c r="P135" s="69"/>
      <c r="Q135" s="69"/>
    </row>
    <row r="136" spans="1:17" ht="20.399999999999999">
      <c r="A136" s="1759"/>
      <c r="B136" s="16" t="s">
        <v>995</v>
      </c>
      <c r="C136" s="16" t="s">
        <v>996</v>
      </c>
      <c r="D136" s="18"/>
      <c r="E136" s="11"/>
      <c r="F136" s="17"/>
      <c r="G136" s="11"/>
      <c r="H136" s="17"/>
      <c r="I136" s="11"/>
      <c r="J136" s="17"/>
      <c r="K136" s="11"/>
      <c r="L136" s="17"/>
      <c r="M136" s="11"/>
      <c r="N136" s="17"/>
      <c r="O136" s="11"/>
      <c r="P136" s="70"/>
      <c r="Q136" s="70"/>
    </row>
    <row r="137" spans="1:17">
      <c r="A137" s="1759"/>
      <c r="B137" s="5" t="s">
        <v>997</v>
      </c>
      <c r="C137" s="5" t="s">
        <v>998</v>
      </c>
      <c r="D137" s="6"/>
      <c r="E137" s="11"/>
      <c r="F137" s="7"/>
      <c r="G137" s="11"/>
      <c r="H137" s="7"/>
      <c r="I137" s="11"/>
      <c r="J137" s="7"/>
      <c r="K137" s="11"/>
      <c r="L137" s="7"/>
      <c r="M137" s="11"/>
      <c r="N137" s="7"/>
      <c r="O137" s="11"/>
      <c r="P137" s="69"/>
      <c r="Q137" s="69"/>
    </row>
    <row r="138" spans="1:17">
      <c r="A138" s="1759"/>
      <c r="B138" s="16" t="s">
        <v>999</v>
      </c>
      <c r="C138" s="16" t="s">
        <v>1000</v>
      </c>
      <c r="D138" s="18"/>
      <c r="E138" s="11"/>
      <c r="F138" s="17"/>
      <c r="G138" s="11"/>
      <c r="H138" s="17"/>
      <c r="I138" s="11"/>
      <c r="J138" s="17"/>
      <c r="K138" s="11"/>
      <c r="L138" s="17"/>
      <c r="M138" s="11"/>
      <c r="N138" s="17"/>
      <c r="O138" s="11"/>
      <c r="P138" s="70"/>
      <c r="Q138" s="70"/>
    </row>
    <row r="139" spans="1:17">
      <c r="A139" s="1759"/>
      <c r="B139" s="5" t="s">
        <v>1001</v>
      </c>
      <c r="C139" s="5" t="s">
        <v>1002</v>
      </c>
      <c r="D139" s="6"/>
      <c r="E139" s="11"/>
      <c r="F139" s="7"/>
      <c r="G139" s="11"/>
      <c r="H139" s="7"/>
      <c r="I139" s="11"/>
      <c r="J139" s="7"/>
      <c r="K139" s="11"/>
      <c r="L139" s="7"/>
      <c r="M139" s="11"/>
      <c r="N139" s="7"/>
      <c r="O139" s="11"/>
      <c r="P139" s="69"/>
      <c r="Q139" s="69"/>
    </row>
    <row r="140" spans="1:17">
      <c r="A140" s="1759"/>
      <c r="B140" s="16" t="s">
        <v>1003</v>
      </c>
      <c r="C140" s="16" t="s">
        <v>1004</v>
      </c>
      <c r="D140" s="18"/>
      <c r="E140" s="11"/>
      <c r="F140" s="17"/>
      <c r="G140" s="11"/>
      <c r="H140" s="17"/>
      <c r="I140" s="11"/>
      <c r="J140" s="17"/>
      <c r="K140" s="11"/>
      <c r="L140" s="17"/>
      <c r="M140" s="11"/>
      <c r="N140" s="17"/>
      <c r="O140" s="11"/>
      <c r="P140" s="70"/>
      <c r="Q140" s="70"/>
    </row>
    <row r="141" spans="1:17">
      <c r="A141" s="1759"/>
      <c r="B141" s="5" t="s">
        <v>1005</v>
      </c>
      <c r="C141" s="5" t="s">
        <v>1006</v>
      </c>
      <c r="D141" s="6"/>
      <c r="E141" s="11"/>
      <c r="F141" s="7"/>
      <c r="G141" s="11"/>
      <c r="H141" s="7"/>
      <c r="I141" s="11"/>
      <c r="J141" s="7"/>
      <c r="K141" s="11"/>
      <c r="L141" s="7"/>
      <c r="M141" s="11"/>
      <c r="N141" s="7"/>
      <c r="O141" s="11"/>
      <c r="P141" s="69"/>
      <c r="Q141" s="69"/>
    </row>
    <row r="142" spans="1:17">
      <c r="A142" s="1759"/>
      <c r="B142" s="16" t="s">
        <v>1007</v>
      </c>
      <c r="C142" s="16" t="s">
        <v>1008</v>
      </c>
      <c r="D142" s="18"/>
      <c r="E142" s="11"/>
      <c r="F142" s="17"/>
      <c r="G142" s="11"/>
      <c r="H142" s="17"/>
      <c r="I142" s="11"/>
      <c r="J142" s="17"/>
      <c r="K142" s="11"/>
      <c r="L142" s="17"/>
      <c r="M142" s="11"/>
      <c r="N142" s="17"/>
      <c r="O142" s="11"/>
      <c r="P142" s="70"/>
      <c r="Q142" s="70"/>
    </row>
    <row r="143" spans="1:17">
      <c r="A143" s="1759"/>
      <c r="B143" s="5" t="s">
        <v>1009</v>
      </c>
      <c r="C143" s="5" t="s">
        <v>1010</v>
      </c>
      <c r="D143" s="6"/>
      <c r="E143" s="11"/>
      <c r="F143" s="7"/>
      <c r="G143" s="11"/>
      <c r="H143" s="7"/>
      <c r="I143" s="11"/>
      <c r="J143" s="7"/>
      <c r="K143" s="11"/>
      <c r="L143" s="7"/>
      <c r="M143" s="11"/>
      <c r="N143" s="7"/>
      <c r="O143" s="11"/>
      <c r="P143" s="69"/>
      <c r="Q143" s="69"/>
    </row>
    <row r="144" spans="1:17">
      <c r="A144" s="1759"/>
      <c r="B144" s="16" t="s">
        <v>1011</v>
      </c>
      <c r="C144" s="16" t="s">
        <v>1012</v>
      </c>
      <c r="D144" s="18"/>
      <c r="E144" s="11"/>
      <c r="F144" s="17"/>
      <c r="G144" s="11"/>
      <c r="H144" s="17"/>
      <c r="I144" s="11"/>
      <c r="J144" s="17"/>
      <c r="K144" s="11"/>
      <c r="L144" s="17"/>
      <c r="M144" s="11"/>
      <c r="N144" s="17"/>
      <c r="O144" s="11"/>
      <c r="P144" s="70"/>
      <c r="Q144" s="70"/>
    </row>
    <row r="145" spans="1:17">
      <c r="A145" s="1759"/>
      <c r="B145" s="5" t="s">
        <v>1013</v>
      </c>
      <c r="C145" s="5" t="s">
        <v>1014</v>
      </c>
      <c r="D145" s="6"/>
      <c r="E145" s="11"/>
      <c r="F145" s="7"/>
      <c r="G145" s="11"/>
      <c r="H145" s="7"/>
      <c r="I145" s="11"/>
      <c r="J145" s="7"/>
      <c r="K145" s="11"/>
      <c r="L145" s="7"/>
      <c r="M145" s="11"/>
      <c r="N145" s="7"/>
      <c r="O145" s="11"/>
      <c r="P145" s="69"/>
      <c r="Q145" s="69"/>
    </row>
    <row r="146" spans="1:17">
      <c r="A146" s="1759"/>
      <c r="B146" s="16" t="s">
        <v>1015</v>
      </c>
      <c r="C146" s="16" t="s">
        <v>1016</v>
      </c>
      <c r="D146" s="18"/>
      <c r="E146" s="11"/>
      <c r="F146" s="17"/>
      <c r="G146" s="11"/>
      <c r="H146" s="17"/>
      <c r="I146" s="11"/>
      <c r="J146" s="17"/>
      <c r="K146" s="11"/>
      <c r="L146" s="17"/>
      <c r="M146" s="11"/>
      <c r="N146" s="17"/>
      <c r="O146" s="11"/>
      <c r="P146" s="70"/>
      <c r="Q146" s="70"/>
    </row>
    <row r="147" spans="1:17">
      <c r="A147" s="1759"/>
      <c r="B147" s="5" t="s">
        <v>1017</v>
      </c>
      <c r="C147" s="5" t="s">
        <v>1018</v>
      </c>
      <c r="D147" s="6"/>
      <c r="E147" s="11"/>
      <c r="F147" s="7"/>
      <c r="G147" s="11"/>
      <c r="H147" s="7"/>
      <c r="I147" s="11"/>
      <c r="J147" s="7"/>
      <c r="K147" s="11"/>
      <c r="L147" s="7"/>
      <c r="M147" s="11"/>
      <c r="N147" s="7"/>
      <c r="O147" s="11"/>
      <c r="P147" s="69"/>
      <c r="Q147" s="69"/>
    </row>
    <row r="148" spans="1:17">
      <c r="A148" s="1759"/>
      <c r="B148" s="16" t="s">
        <v>1019</v>
      </c>
      <c r="C148" s="16" t="s">
        <v>1020</v>
      </c>
      <c r="D148" s="18"/>
      <c r="E148" s="11"/>
      <c r="F148" s="17"/>
      <c r="G148" s="11"/>
      <c r="H148" s="17"/>
      <c r="I148" s="11"/>
      <c r="J148" s="17"/>
      <c r="K148" s="11"/>
      <c r="L148" s="17"/>
      <c r="M148" s="11"/>
      <c r="N148" s="17"/>
      <c r="O148" s="11"/>
      <c r="P148" s="70"/>
      <c r="Q148" s="70"/>
    </row>
    <row r="149" spans="1:17">
      <c r="A149" s="1759"/>
      <c r="B149" s="5" t="s">
        <v>1021</v>
      </c>
      <c r="C149" s="5" t="s">
        <v>1022</v>
      </c>
      <c r="D149" s="6"/>
      <c r="E149" s="11"/>
      <c r="F149" s="7"/>
      <c r="G149" s="11"/>
      <c r="H149" s="7"/>
      <c r="I149" s="11"/>
      <c r="J149" s="7"/>
      <c r="K149" s="11"/>
      <c r="L149" s="7"/>
      <c r="M149" s="11"/>
      <c r="N149" s="7"/>
      <c r="O149" s="11"/>
      <c r="P149" s="69"/>
      <c r="Q149" s="69"/>
    </row>
    <row r="150" spans="1:17">
      <c r="A150" s="1759"/>
      <c r="B150" s="16" t="s">
        <v>1023</v>
      </c>
      <c r="C150" s="16" t="s">
        <v>1024</v>
      </c>
      <c r="D150" s="18"/>
      <c r="E150" s="11"/>
      <c r="F150" s="17"/>
      <c r="G150" s="11"/>
      <c r="H150" s="17"/>
      <c r="I150" s="11"/>
      <c r="J150" s="17"/>
      <c r="K150" s="11"/>
      <c r="L150" s="17"/>
      <c r="M150" s="11"/>
      <c r="N150" s="17"/>
      <c r="O150" s="11"/>
      <c r="P150" s="70"/>
      <c r="Q150" s="70"/>
    </row>
    <row r="151" spans="1:17" ht="15" thickBot="1">
      <c r="A151" s="1760"/>
      <c r="B151" s="5" t="s">
        <v>1025</v>
      </c>
      <c r="C151" s="5" t="s">
        <v>1026</v>
      </c>
      <c r="D151" s="23"/>
      <c r="E151" s="11"/>
      <c r="F151" s="7"/>
      <c r="G151" s="11"/>
      <c r="H151" s="24"/>
      <c r="I151" s="11"/>
      <c r="J151" s="7"/>
      <c r="K151" s="11"/>
      <c r="L151" s="24"/>
      <c r="M151" s="11"/>
      <c r="N151" s="7"/>
      <c r="O151" s="11"/>
      <c r="P151" s="73"/>
      <c r="Q151" s="73"/>
    </row>
    <row r="152" spans="1:17">
      <c r="A152" s="1758" t="s">
        <v>77</v>
      </c>
      <c r="B152" s="19" t="s">
        <v>1027</v>
      </c>
      <c r="C152" s="19" t="s">
        <v>1028</v>
      </c>
      <c r="D152" s="18" t="s">
        <v>2115</v>
      </c>
      <c r="E152" s="21" t="s">
        <v>2115</v>
      </c>
      <c r="F152" s="14"/>
      <c r="G152" s="14"/>
      <c r="H152" s="17" t="s">
        <v>2115</v>
      </c>
      <c r="I152" s="21" t="s">
        <v>2115</v>
      </c>
      <c r="J152" s="14"/>
      <c r="K152" s="14"/>
      <c r="L152" s="17" t="s">
        <v>2115</v>
      </c>
      <c r="M152" s="21" t="s">
        <v>2115</v>
      </c>
      <c r="N152" s="14"/>
      <c r="O152" s="14"/>
      <c r="P152" s="70" t="s">
        <v>1696</v>
      </c>
      <c r="Q152" s="70"/>
    </row>
    <row r="153" spans="1:17" ht="21" customHeight="1">
      <c r="A153" s="1759"/>
      <c r="B153" s="5" t="s">
        <v>1029</v>
      </c>
      <c r="C153" s="5" t="s">
        <v>1030</v>
      </c>
      <c r="D153" s="6" t="s">
        <v>2115</v>
      </c>
      <c r="E153" s="7" t="s">
        <v>2115</v>
      </c>
      <c r="F153" s="11"/>
      <c r="G153" s="11"/>
      <c r="H153" s="7" t="s">
        <v>2115</v>
      </c>
      <c r="I153" s="7" t="s">
        <v>2115</v>
      </c>
      <c r="J153" s="11"/>
      <c r="K153" s="11"/>
      <c r="L153" s="7" t="s">
        <v>2115</v>
      </c>
      <c r="M153" s="7" t="s">
        <v>2115</v>
      </c>
      <c r="N153" s="11"/>
      <c r="O153" s="11"/>
      <c r="P153" s="69" t="s">
        <v>1696</v>
      </c>
      <c r="Q153" s="69"/>
    </row>
    <row r="154" spans="1:17">
      <c r="A154" s="1759"/>
      <c r="B154" s="16" t="s">
        <v>1031</v>
      </c>
      <c r="C154" s="16" t="s">
        <v>1032</v>
      </c>
      <c r="D154" s="18" t="s">
        <v>2115</v>
      </c>
      <c r="E154" s="17" t="s">
        <v>2115</v>
      </c>
      <c r="F154" s="11"/>
      <c r="G154" s="11"/>
      <c r="H154" s="17" t="s">
        <v>2115</v>
      </c>
      <c r="I154" s="17" t="s">
        <v>2115</v>
      </c>
      <c r="J154" s="11"/>
      <c r="K154" s="11"/>
      <c r="L154" s="17" t="s">
        <v>2115</v>
      </c>
      <c r="M154" s="17" t="s">
        <v>2115</v>
      </c>
      <c r="N154" s="11"/>
      <c r="O154" s="11"/>
      <c r="P154" s="70" t="s">
        <v>1696</v>
      </c>
      <c r="Q154" s="70"/>
    </row>
    <row r="155" spans="1:17">
      <c r="A155" s="1759"/>
      <c r="B155" s="5" t="s">
        <v>1033</v>
      </c>
      <c r="C155" s="5" t="s">
        <v>1034</v>
      </c>
      <c r="D155" s="6" t="s">
        <v>2115</v>
      </c>
      <c r="E155" s="7" t="s">
        <v>2115</v>
      </c>
      <c r="F155" s="11"/>
      <c r="G155" s="11"/>
      <c r="H155" s="7" t="s">
        <v>2115</v>
      </c>
      <c r="I155" s="7" t="s">
        <v>2115</v>
      </c>
      <c r="J155" s="11"/>
      <c r="K155" s="11"/>
      <c r="L155" s="7" t="s">
        <v>2115</v>
      </c>
      <c r="M155" s="7" t="s">
        <v>2115</v>
      </c>
      <c r="N155" s="11"/>
      <c r="O155" s="11"/>
      <c r="P155" s="69" t="s">
        <v>1696</v>
      </c>
      <c r="Q155" s="69"/>
    </row>
    <row r="156" spans="1:17" ht="15" thickBot="1">
      <c r="A156" s="1760"/>
      <c r="B156" s="26" t="s">
        <v>1035</v>
      </c>
      <c r="C156" s="26" t="s">
        <v>1036</v>
      </c>
      <c r="D156" s="27"/>
      <c r="E156" s="28"/>
      <c r="F156" s="25"/>
      <c r="G156" s="25"/>
      <c r="H156" s="28"/>
      <c r="I156" s="28"/>
      <c r="J156" s="25"/>
      <c r="K156" s="25"/>
      <c r="L156" s="28"/>
      <c r="M156" s="28"/>
      <c r="N156" s="25"/>
      <c r="O156" s="25"/>
      <c r="P156" s="74"/>
      <c r="Q156" s="74"/>
    </row>
    <row r="157" spans="1:17">
      <c r="A157" s="1758" t="s">
        <v>78</v>
      </c>
      <c r="B157" s="5" t="s">
        <v>1037</v>
      </c>
      <c r="C157" s="5" t="s">
        <v>1038</v>
      </c>
      <c r="D157" s="6" t="s">
        <v>2115</v>
      </c>
      <c r="E157" s="7" t="s">
        <v>2115</v>
      </c>
      <c r="F157" s="7"/>
      <c r="G157" s="7"/>
      <c r="H157" s="7"/>
      <c r="I157" s="7"/>
      <c r="J157" s="7"/>
      <c r="K157" s="7"/>
      <c r="L157" s="7" t="s">
        <v>2115</v>
      </c>
      <c r="M157" s="7" t="s">
        <v>2115</v>
      </c>
      <c r="N157" s="7"/>
      <c r="O157" s="7"/>
      <c r="P157" s="69" t="s">
        <v>1696</v>
      </c>
      <c r="Q157" s="69" t="s">
        <v>2210</v>
      </c>
    </row>
    <row r="158" spans="1:17" ht="15" thickBot="1">
      <c r="A158" s="1760"/>
      <c r="B158" s="26" t="s">
        <v>1039</v>
      </c>
      <c r="C158" s="26" t="s">
        <v>1040</v>
      </c>
      <c r="D158" s="27"/>
      <c r="E158" s="25"/>
      <c r="F158" s="28"/>
      <c r="G158" s="28"/>
      <c r="H158" s="28"/>
      <c r="I158" s="25"/>
      <c r="J158" s="28"/>
      <c r="K158" s="28"/>
      <c r="L158" s="28"/>
      <c r="M158" s="25"/>
      <c r="N158" s="28"/>
      <c r="O158" s="28"/>
      <c r="P158" s="74"/>
      <c r="Q158" s="74"/>
    </row>
    <row r="159" spans="1:17">
      <c r="A159" s="1758" t="s">
        <v>79</v>
      </c>
      <c r="B159" s="5" t="s">
        <v>1041</v>
      </c>
      <c r="C159" s="5" t="s">
        <v>1042</v>
      </c>
      <c r="D159" s="6" t="s">
        <v>2115</v>
      </c>
      <c r="E159" s="7" t="s">
        <v>2115</v>
      </c>
      <c r="F159" s="11"/>
      <c r="G159" s="11"/>
      <c r="H159" s="7" t="s">
        <v>2115</v>
      </c>
      <c r="I159" s="7" t="s">
        <v>2115</v>
      </c>
      <c r="J159" s="11"/>
      <c r="K159" s="11"/>
      <c r="L159" s="7" t="s">
        <v>2115</v>
      </c>
      <c r="M159" s="7" t="s">
        <v>2115</v>
      </c>
      <c r="N159" s="11"/>
      <c r="O159" s="11"/>
      <c r="P159" s="69" t="s">
        <v>1696</v>
      </c>
      <c r="Q159" s="69"/>
    </row>
    <row r="160" spans="1:17" ht="15" thickBot="1">
      <c r="A160" s="1760"/>
      <c r="B160" s="26" t="s">
        <v>1043</v>
      </c>
      <c r="C160" s="26" t="s">
        <v>1044</v>
      </c>
      <c r="D160" s="27"/>
      <c r="E160" s="25"/>
      <c r="F160" s="28"/>
      <c r="G160" s="25"/>
      <c r="H160" s="28"/>
      <c r="I160" s="25"/>
      <c r="J160" s="28"/>
      <c r="K160" s="25"/>
      <c r="L160" s="28"/>
      <c r="M160" s="25"/>
      <c r="N160" s="28"/>
      <c r="O160" s="25"/>
      <c r="P160" s="74"/>
      <c r="Q160" s="74"/>
    </row>
    <row r="161" spans="1:17">
      <c r="A161" s="1758" t="s">
        <v>80</v>
      </c>
      <c r="B161" s="5" t="s">
        <v>1045</v>
      </c>
      <c r="C161" s="5" t="s">
        <v>1046</v>
      </c>
      <c r="D161" s="6"/>
      <c r="E161" s="11"/>
      <c r="F161" s="11"/>
      <c r="G161" s="7"/>
      <c r="H161" s="7"/>
      <c r="I161" s="11"/>
      <c r="J161" s="11"/>
      <c r="K161" s="7"/>
      <c r="L161" s="7"/>
      <c r="M161" s="11"/>
      <c r="N161" s="11"/>
      <c r="O161" s="7"/>
      <c r="P161" s="69"/>
      <c r="Q161" s="69"/>
    </row>
    <row r="162" spans="1:17">
      <c r="A162" s="1759"/>
      <c r="B162" s="16" t="s">
        <v>1047</v>
      </c>
      <c r="C162" s="16" t="s">
        <v>1048</v>
      </c>
      <c r="D162" s="18"/>
      <c r="E162" s="11"/>
      <c r="F162" s="17"/>
      <c r="G162" s="17"/>
      <c r="H162" s="17"/>
      <c r="I162" s="11"/>
      <c r="J162" s="17"/>
      <c r="K162" s="17"/>
      <c r="L162" s="17"/>
      <c r="M162" s="11"/>
      <c r="N162" s="17"/>
      <c r="O162" s="17"/>
      <c r="P162" s="70"/>
      <c r="Q162" s="70"/>
    </row>
    <row r="163" spans="1:17">
      <c r="A163" s="1759"/>
      <c r="B163" s="5" t="s">
        <v>1049</v>
      </c>
      <c r="C163" s="5" t="s">
        <v>1050</v>
      </c>
      <c r="D163" s="6"/>
      <c r="E163" s="11"/>
      <c r="F163" s="7"/>
      <c r="G163" s="7"/>
      <c r="H163" s="7"/>
      <c r="I163" s="11"/>
      <c r="J163" s="7"/>
      <c r="K163" s="7"/>
      <c r="L163" s="7"/>
      <c r="M163" s="11"/>
      <c r="N163" s="7"/>
      <c r="O163" s="7"/>
      <c r="P163" s="69"/>
      <c r="Q163" s="69"/>
    </row>
    <row r="164" spans="1:17">
      <c r="A164" s="1759"/>
      <c r="B164" s="16" t="s">
        <v>1051</v>
      </c>
      <c r="C164" s="16" t="s">
        <v>1052</v>
      </c>
      <c r="D164" s="18"/>
      <c r="E164" s="11"/>
      <c r="F164" s="11"/>
      <c r="G164" s="17"/>
      <c r="H164" s="17"/>
      <c r="I164" s="11"/>
      <c r="J164" s="11"/>
      <c r="K164" s="17"/>
      <c r="L164" s="17"/>
      <c r="M164" s="11"/>
      <c r="N164" s="11"/>
      <c r="O164" s="17"/>
      <c r="P164" s="70"/>
      <c r="Q164" s="70"/>
    </row>
    <row r="165" spans="1:17">
      <c r="A165" s="1759"/>
      <c r="B165" s="5" t="s">
        <v>1053</v>
      </c>
      <c r="C165" s="5" t="s">
        <v>1054</v>
      </c>
      <c r="D165" s="29"/>
      <c r="E165" s="11"/>
      <c r="F165" s="11"/>
      <c r="G165" s="7"/>
      <c r="H165" s="30"/>
      <c r="I165" s="11"/>
      <c r="J165" s="11"/>
      <c r="K165" s="7"/>
      <c r="L165" s="7"/>
      <c r="M165" s="11"/>
      <c r="N165" s="11"/>
      <c r="O165" s="7"/>
      <c r="P165" s="69"/>
      <c r="Q165" s="69"/>
    </row>
    <row r="166" spans="1:17">
      <c r="A166" s="1759"/>
      <c r="B166" s="16" t="s">
        <v>1055</v>
      </c>
      <c r="C166" s="16" t="s">
        <v>1056</v>
      </c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70"/>
      <c r="Q166" s="70"/>
    </row>
    <row r="167" spans="1:17">
      <c r="A167" s="1759"/>
      <c r="B167" s="5" t="s">
        <v>1057</v>
      </c>
      <c r="C167" s="5" t="s">
        <v>1058</v>
      </c>
      <c r="D167" s="29"/>
      <c r="E167" s="11"/>
      <c r="F167" s="7"/>
      <c r="G167" s="11"/>
      <c r="H167" s="30"/>
      <c r="I167" s="11"/>
      <c r="J167" s="7"/>
      <c r="K167" s="11"/>
      <c r="L167" s="7"/>
      <c r="M167" s="11"/>
      <c r="N167" s="7"/>
      <c r="O167" s="11"/>
      <c r="P167" s="69"/>
      <c r="Q167" s="69"/>
    </row>
    <row r="168" spans="1:17">
      <c r="A168" s="1759"/>
      <c r="B168" s="16" t="s">
        <v>1059</v>
      </c>
      <c r="C168" s="16" t="s">
        <v>933</v>
      </c>
      <c r="D168" s="18"/>
      <c r="E168" s="11"/>
      <c r="F168" s="17"/>
      <c r="G168" s="17"/>
      <c r="H168" s="17"/>
      <c r="I168" s="11"/>
      <c r="J168" s="17"/>
      <c r="K168" s="17"/>
      <c r="L168" s="17"/>
      <c r="M168" s="11"/>
      <c r="N168" s="17"/>
      <c r="O168" s="17"/>
      <c r="P168" s="70"/>
      <c r="Q168" s="70"/>
    </row>
    <row r="169" spans="1:17">
      <c r="A169" s="1759"/>
      <c r="B169" s="5" t="s">
        <v>1060</v>
      </c>
      <c r="C169" s="5" t="s">
        <v>1061</v>
      </c>
      <c r="D169" s="29"/>
      <c r="E169" s="7"/>
      <c r="F169" s="7"/>
      <c r="G169" s="7"/>
      <c r="H169" s="30"/>
      <c r="I169" s="7"/>
      <c r="J169" s="7"/>
      <c r="K169" s="7"/>
      <c r="L169" s="7"/>
      <c r="M169" s="7"/>
      <c r="N169" s="7"/>
      <c r="O169" s="7"/>
      <c r="P169" s="69"/>
      <c r="Q169" s="69"/>
    </row>
    <row r="170" spans="1:17">
      <c r="A170" s="1759"/>
      <c r="B170" s="16" t="s">
        <v>1062</v>
      </c>
      <c r="C170" s="16" t="s">
        <v>1063</v>
      </c>
      <c r="D170" s="18"/>
      <c r="E170" s="11"/>
      <c r="F170" s="11"/>
      <c r="G170" s="17"/>
      <c r="H170" s="17"/>
      <c r="I170" s="11"/>
      <c r="J170" s="11"/>
      <c r="K170" s="17"/>
      <c r="L170" s="17"/>
      <c r="M170" s="11"/>
      <c r="N170" s="11"/>
      <c r="O170" s="17"/>
      <c r="P170" s="70"/>
      <c r="Q170" s="70"/>
    </row>
    <row r="171" spans="1:17">
      <c r="A171" s="1759"/>
      <c r="B171" s="5" t="s">
        <v>1064</v>
      </c>
      <c r="C171" s="5" t="s">
        <v>1065</v>
      </c>
      <c r="D171" s="29" t="s">
        <v>2115</v>
      </c>
      <c r="E171" s="7" t="s">
        <v>2115</v>
      </c>
      <c r="F171" s="11"/>
      <c r="G171" s="11"/>
      <c r="H171" s="30" t="s">
        <v>2115</v>
      </c>
      <c r="I171" s="7" t="s">
        <v>2115</v>
      </c>
      <c r="J171" s="11"/>
      <c r="K171" s="11"/>
      <c r="L171" s="7" t="s">
        <v>2115</v>
      </c>
      <c r="M171" s="7" t="s">
        <v>2115</v>
      </c>
      <c r="N171" s="11"/>
      <c r="O171" s="11"/>
      <c r="P171" s="69" t="s">
        <v>1696</v>
      </c>
      <c r="Q171" s="69"/>
    </row>
    <row r="172" spans="1:17">
      <c r="A172" s="1759"/>
      <c r="B172" s="16" t="s">
        <v>1066</v>
      </c>
      <c r="C172" s="16" t="s">
        <v>1067</v>
      </c>
      <c r="D172" s="18"/>
      <c r="E172" s="17"/>
      <c r="F172" s="17"/>
      <c r="G172" s="11"/>
      <c r="H172" s="17"/>
      <c r="I172" s="17"/>
      <c r="J172" s="17"/>
      <c r="K172" s="11"/>
      <c r="L172" s="17"/>
      <c r="M172" s="17"/>
      <c r="N172" s="17"/>
      <c r="O172" s="11"/>
      <c r="P172" s="70"/>
      <c r="Q172" s="70"/>
    </row>
    <row r="173" spans="1:17">
      <c r="A173" s="1759"/>
      <c r="B173" s="5" t="s">
        <v>1068</v>
      </c>
      <c r="C173" s="5" t="s">
        <v>1069</v>
      </c>
      <c r="D173" s="6" t="s">
        <v>2115</v>
      </c>
      <c r="E173" s="7" t="s">
        <v>2115</v>
      </c>
      <c r="F173" s="7"/>
      <c r="G173" s="7"/>
      <c r="H173" s="7" t="s">
        <v>2115</v>
      </c>
      <c r="I173" s="7" t="s">
        <v>2115</v>
      </c>
      <c r="J173" s="7"/>
      <c r="K173" s="7"/>
      <c r="L173" s="7" t="s">
        <v>2115</v>
      </c>
      <c r="M173" s="7" t="s">
        <v>2115</v>
      </c>
      <c r="N173" s="7"/>
      <c r="O173" s="7"/>
      <c r="P173" s="69" t="s">
        <v>1696</v>
      </c>
      <c r="Q173" s="69"/>
    </row>
    <row r="174" spans="1:17">
      <c r="A174" s="1759"/>
      <c r="B174" s="16" t="s">
        <v>1070</v>
      </c>
      <c r="C174" s="16" t="s">
        <v>1002</v>
      </c>
      <c r="D174" s="18"/>
      <c r="E174" s="11"/>
      <c r="F174" s="11"/>
      <c r="G174" s="17"/>
      <c r="H174" s="17"/>
      <c r="I174" s="11"/>
      <c r="J174" s="11"/>
      <c r="K174" s="17"/>
      <c r="L174" s="17"/>
      <c r="M174" s="11"/>
      <c r="N174" s="11"/>
      <c r="O174" s="17"/>
      <c r="P174" s="70"/>
      <c r="Q174" s="70"/>
    </row>
    <row r="175" spans="1:17" ht="20.399999999999999">
      <c r="A175" s="1759"/>
      <c r="B175" s="5" t="s">
        <v>1071</v>
      </c>
      <c r="C175" s="5" t="s">
        <v>1072</v>
      </c>
      <c r="D175" s="6" t="s">
        <v>2115</v>
      </c>
      <c r="E175" s="7" t="s">
        <v>2115</v>
      </c>
      <c r="F175" s="7"/>
      <c r="G175" s="11"/>
      <c r="H175" s="7" t="s">
        <v>2115</v>
      </c>
      <c r="I175" s="7" t="s">
        <v>2115</v>
      </c>
      <c r="J175" s="7"/>
      <c r="K175" s="11"/>
      <c r="L175" s="7" t="s">
        <v>2115</v>
      </c>
      <c r="M175" s="7" t="s">
        <v>2115</v>
      </c>
      <c r="N175" s="7"/>
      <c r="O175" s="11"/>
      <c r="P175" s="69" t="s">
        <v>1696</v>
      </c>
      <c r="Q175" s="69"/>
    </row>
    <row r="176" spans="1:17">
      <c r="A176" s="1759"/>
      <c r="B176" s="16" t="s">
        <v>1073</v>
      </c>
      <c r="C176" s="16" t="s">
        <v>1074</v>
      </c>
      <c r="D176" s="18"/>
      <c r="E176" s="17"/>
      <c r="F176" s="17"/>
      <c r="G176" s="11"/>
      <c r="H176" s="17"/>
      <c r="I176" s="17"/>
      <c r="J176" s="17"/>
      <c r="K176" s="11"/>
      <c r="L176" s="17"/>
      <c r="M176" s="17"/>
      <c r="N176" s="17"/>
      <c r="O176" s="11"/>
      <c r="P176" s="70"/>
      <c r="Q176" s="70"/>
    </row>
    <row r="177" spans="1:17">
      <c r="A177" s="1759"/>
      <c r="B177" s="5" t="s">
        <v>1075</v>
      </c>
      <c r="C177" s="5" t="s">
        <v>1076</v>
      </c>
      <c r="D177" s="6"/>
      <c r="E177" s="11"/>
      <c r="F177" s="7"/>
      <c r="G177" s="11"/>
      <c r="H177" s="7"/>
      <c r="I177" s="11"/>
      <c r="J177" s="7"/>
      <c r="K177" s="11"/>
      <c r="L177" s="7"/>
      <c r="M177" s="11"/>
      <c r="N177" s="7"/>
      <c r="O177" s="11"/>
      <c r="P177" s="69"/>
      <c r="Q177" s="69"/>
    </row>
    <row r="178" spans="1:17">
      <c r="A178" s="1759"/>
      <c r="B178" s="16" t="s">
        <v>1077</v>
      </c>
      <c r="C178" s="16" t="s">
        <v>1078</v>
      </c>
      <c r="D178" s="18"/>
      <c r="E178" s="11"/>
      <c r="F178" s="17"/>
      <c r="G178" s="11"/>
      <c r="H178" s="17"/>
      <c r="I178" s="11"/>
      <c r="J178" s="17"/>
      <c r="K178" s="11"/>
      <c r="L178" s="17"/>
      <c r="M178" s="11"/>
      <c r="N178" s="17"/>
      <c r="O178" s="11"/>
      <c r="P178" s="70"/>
      <c r="Q178" s="70"/>
    </row>
    <row r="179" spans="1:17">
      <c r="A179" s="1759"/>
      <c r="B179" s="5" t="s">
        <v>1079</v>
      </c>
      <c r="C179" s="5" t="s">
        <v>1080</v>
      </c>
      <c r="D179" s="31"/>
      <c r="E179" s="6"/>
      <c r="F179" s="7"/>
      <c r="G179" s="11"/>
      <c r="H179" s="32"/>
      <c r="I179" s="6"/>
      <c r="J179" s="7"/>
      <c r="K179" s="11"/>
      <c r="L179" s="75"/>
      <c r="M179" s="6"/>
      <c r="N179" s="7"/>
      <c r="O179" s="11"/>
      <c r="P179" s="69"/>
      <c r="Q179" s="69"/>
    </row>
    <row r="180" spans="1:17">
      <c r="A180" s="1759"/>
      <c r="B180" s="16" t="s">
        <v>1081</v>
      </c>
      <c r="C180" s="16" t="s">
        <v>1082</v>
      </c>
      <c r="D180" s="18"/>
      <c r="E180" s="17"/>
      <c r="F180" s="11"/>
      <c r="G180" s="11"/>
      <c r="H180" s="17"/>
      <c r="I180" s="17"/>
      <c r="J180" s="11"/>
      <c r="K180" s="11"/>
      <c r="L180" s="17"/>
      <c r="M180" s="17"/>
      <c r="N180" s="11"/>
      <c r="O180" s="11"/>
      <c r="P180" s="70"/>
      <c r="Q180" s="70"/>
    </row>
    <row r="181" spans="1:17">
      <c r="A181" s="1759"/>
      <c r="B181" s="5" t="s">
        <v>1083</v>
      </c>
      <c r="C181" s="5" t="s">
        <v>1084</v>
      </c>
      <c r="D181" s="6"/>
      <c r="E181" s="11"/>
      <c r="F181" s="7"/>
      <c r="G181" s="11"/>
      <c r="H181" s="7"/>
      <c r="I181" s="11"/>
      <c r="J181" s="7"/>
      <c r="K181" s="11"/>
      <c r="L181" s="7"/>
      <c r="M181" s="11"/>
      <c r="N181" s="7"/>
      <c r="O181" s="11"/>
      <c r="P181" s="69"/>
      <c r="Q181" s="69"/>
    </row>
    <row r="182" spans="1:17" ht="20.399999999999999">
      <c r="A182" s="1759"/>
      <c r="B182" s="16" t="s">
        <v>1085</v>
      </c>
      <c r="C182" s="16" t="s">
        <v>1086</v>
      </c>
      <c r="D182" s="18" t="s">
        <v>2115</v>
      </c>
      <c r="E182" s="17" t="s">
        <v>2115</v>
      </c>
      <c r="F182" s="17"/>
      <c r="G182" s="11"/>
      <c r="H182" s="17" t="s">
        <v>2115</v>
      </c>
      <c r="I182" s="17" t="s">
        <v>2115</v>
      </c>
      <c r="J182" s="17"/>
      <c r="K182" s="11"/>
      <c r="L182" s="17" t="s">
        <v>2115</v>
      </c>
      <c r="M182" s="17" t="s">
        <v>2115</v>
      </c>
      <c r="N182" s="17"/>
      <c r="O182" s="11"/>
      <c r="P182" s="70" t="s">
        <v>1696</v>
      </c>
      <c r="Q182" s="70"/>
    </row>
    <row r="183" spans="1:17">
      <c r="A183" s="1759"/>
      <c r="B183" s="5" t="s">
        <v>1087</v>
      </c>
      <c r="C183" s="5" t="s">
        <v>1088</v>
      </c>
      <c r="D183" s="6"/>
      <c r="E183" s="11"/>
      <c r="F183" s="7"/>
      <c r="G183" s="11"/>
      <c r="H183" s="7"/>
      <c r="I183" s="11"/>
      <c r="J183" s="7"/>
      <c r="K183" s="11"/>
      <c r="L183" s="7"/>
      <c r="M183" s="11"/>
      <c r="N183" s="7"/>
      <c r="O183" s="11"/>
      <c r="P183" s="69"/>
      <c r="Q183" s="69"/>
    </row>
    <row r="184" spans="1:17">
      <c r="A184" s="1759"/>
      <c r="B184" s="16" t="s">
        <v>1089</v>
      </c>
      <c r="C184" s="16" t="s">
        <v>1090</v>
      </c>
      <c r="D184" s="18"/>
      <c r="E184" s="11"/>
      <c r="F184" s="17"/>
      <c r="G184" s="17"/>
      <c r="H184" s="17"/>
      <c r="I184" s="11"/>
      <c r="J184" s="17"/>
      <c r="K184" s="17"/>
      <c r="L184" s="17"/>
      <c r="M184" s="11"/>
      <c r="N184" s="17"/>
      <c r="O184" s="17"/>
      <c r="P184" s="70"/>
      <c r="Q184" s="70"/>
    </row>
    <row r="185" spans="1:17">
      <c r="A185" s="1759"/>
      <c r="B185" s="5" t="s">
        <v>1091</v>
      </c>
      <c r="C185" s="5" t="s">
        <v>1092</v>
      </c>
      <c r="D185" s="6"/>
      <c r="E185" s="7"/>
      <c r="F185" s="7"/>
      <c r="G185" s="11"/>
      <c r="H185" s="7"/>
      <c r="I185" s="7"/>
      <c r="J185" s="7"/>
      <c r="K185" s="11"/>
      <c r="L185" s="7"/>
      <c r="M185" s="7"/>
      <c r="N185" s="7"/>
      <c r="O185" s="11"/>
      <c r="P185" s="69"/>
      <c r="Q185" s="69"/>
    </row>
    <row r="186" spans="1:17" ht="15" thickBot="1">
      <c r="A186" s="1760"/>
      <c r="B186" s="26" t="s">
        <v>1093</v>
      </c>
      <c r="C186" s="26" t="s">
        <v>1094</v>
      </c>
      <c r="D186" s="27"/>
      <c r="E186" s="25"/>
      <c r="F186" s="28"/>
      <c r="G186" s="28"/>
      <c r="H186" s="28"/>
      <c r="I186" s="25"/>
      <c r="J186" s="28"/>
      <c r="K186" s="28"/>
      <c r="L186" s="28"/>
      <c r="M186" s="25"/>
      <c r="N186" s="28"/>
      <c r="O186" s="28"/>
      <c r="P186" s="74"/>
      <c r="Q186" s="74"/>
    </row>
    <row r="187" spans="1:17">
      <c r="A187" s="1758" t="s">
        <v>81</v>
      </c>
      <c r="B187" s="16" t="s">
        <v>1095</v>
      </c>
      <c r="C187" s="16" t="s">
        <v>1096</v>
      </c>
      <c r="D187" s="18"/>
      <c r="E187" s="17"/>
      <c r="F187" s="17"/>
      <c r="G187" s="11"/>
      <c r="H187" s="17"/>
      <c r="I187" s="17"/>
      <c r="J187" s="17"/>
      <c r="K187" s="11"/>
      <c r="L187" s="17"/>
      <c r="M187" s="17"/>
      <c r="N187" s="17"/>
      <c r="O187" s="11"/>
      <c r="P187" s="70"/>
      <c r="Q187" s="70"/>
    </row>
    <row r="188" spans="1:17">
      <c r="A188" s="1759"/>
      <c r="B188" s="5" t="s">
        <v>1097</v>
      </c>
      <c r="C188" s="5" t="s">
        <v>1098</v>
      </c>
      <c r="D188" s="6"/>
      <c r="E188" s="7"/>
      <c r="F188" s="7"/>
      <c r="G188" s="11"/>
      <c r="H188" s="7"/>
      <c r="I188" s="7"/>
      <c r="J188" s="7"/>
      <c r="K188" s="11"/>
      <c r="L188" s="7"/>
      <c r="M188" s="7"/>
      <c r="N188" s="7"/>
      <c r="O188" s="11"/>
      <c r="P188" s="69"/>
      <c r="Q188" s="69"/>
    </row>
    <row r="189" spans="1:17" ht="20.399999999999999">
      <c r="A189" s="1759"/>
      <c r="B189" s="16" t="s">
        <v>1099</v>
      </c>
      <c r="C189" s="16" t="s">
        <v>1100</v>
      </c>
      <c r="D189" s="18"/>
      <c r="E189" s="17"/>
      <c r="F189" s="17"/>
      <c r="G189" s="11"/>
      <c r="H189" s="17"/>
      <c r="I189" s="17"/>
      <c r="J189" s="17"/>
      <c r="K189" s="11"/>
      <c r="L189" s="17"/>
      <c r="M189" s="17"/>
      <c r="N189" s="17"/>
      <c r="O189" s="11"/>
      <c r="P189" s="70"/>
      <c r="Q189" s="70"/>
    </row>
    <row r="190" spans="1:17">
      <c r="A190" s="1759"/>
      <c r="B190" s="5" t="s">
        <v>1101</v>
      </c>
      <c r="C190" s="5" t="s">
        <v>1102</v>
      </c>
      <c r="D190" s="6"/>
      <c r="E190" s="7"/>
      <c r="F190" s="7"/>
      <c r="G190" s="11"/>
      <c r="H190" s="7"/>
      <c r="I190" s="7"/>
      <c r="J190" s="7"/>
      <c r="K190" s="11"/>
      <c r="L190" s="7"/>
      <c r="M190" s="7"/>
      <c r="N190" s="7"/>
      <c r="O190" s="11"/>
      <c r="P190" s="69"/>
      <c r="Q190" s="69"/>
    </row>
    <row r="191" spans="1:17">
      <c r="A191" s="1759"/>
      <c r="B191" s="16" t="s">
        <v>1103</v>
      </c>
      <c r="C191" s="16" t="s">
        <v>1104</v>
      </c>
      <c r="D191" s="18"/>
      <c r="E191" s="17"/>
      <c r="F191" s="17"/>
      <c r="G191" s="11"/>
      <c r="H191" s="17"/>
      <c r="I191" s="17"/>
      <c r="J191" s="17"/>
      <c r="K191" s="11"/>
      <c r="L191" s="17"/>
      <c r="M191" s="17"/>
      <c r="N191" s="17"/>
      <c r="O191" s="11"/>
      <c r="P191" s="70"/>
      <c r="Q191" s="70"/>
    </row>
    <row r="192" spans="1:17" ht="20.399999999999999">
      <c r="A192" s="1759"/>
      <c r="B192" s="5" t="s">
        <v>1105</v>
      </c>
      <c r="C192" s="5" t="s">
        <v>1106</v>
      </c>
      <c r="D192" s="6"/>
      <c r="E192" s="11"/>
      <c r="F192" s="7"/>
      <c r="G192" s="11"/>
      <c r="H192" s="7"/>
      <c r="I192" s="11"/>
      <c r="J192" s="7"/>
      <c r="K192" s="11"/>
      <c r="L192" s="7"/>
      <c r="M192" s="11"/>
      <c r="N192" s="7"/>
      <c r="O192" s="11"/>
      <c r="P192" s="69"/>
      <c r="Q192" s="69"/>
    </row>
    <row r="193" spans="1:17">
      <c r="A193" s="1759"/>
      <c r="B193" s="16" t="s">
        <v>1107</v>
      </c>
      <c r="C193" s="16" t="s">
        <v>1108</v>
      </c>
      <c r="D193" s="18"/>
      <c r="E193" s="11"/>
      <c r="F193" s="17"/>
      <c r="G193" s="17"/>
      <c r="H193" s="17"/>
      <c r="I193" s="11"/>
      <c r="J193" s="17"/>
      <c r="K193" s="17"/>
      <c r="L193" s="17"/>
      <c r="M193" s="11"/>
      <c r="N193" s="17"/>
      <c r="O193" s="17"/>
      <c r="P193" s="70"/>
      <c r="Q193" s="70"/>
    </row>
    <row r="194" spans="1:17" ht="21.75" customHeight="1">
      <c r="A194" s="1759"/>
      <c r="B194" s="5" t="s">
        <v>1109</v>
      </c>
      <c r="C194" s="5" t="s">
        <v>1110</v>
      </c>
      <c r="D194" s="6"/>
      <c r="E194" s="11"/>
      <c r="F194" s="7"/>
      <c r="G194" s="11"/>
      <c r="H194" s="7"/>
      <c r="I194" s="11"/>
      <c r="J194" s="7"/>
      <c r="K194" s="11"/>
      <c r="L194" s="7"/>
      <c r="M194" s="11"/>
      <c r="N194" s="7"/>
      <c r="O194" s="11"/>
      <c r="P194" s="69"/>
      <c r="Q194" s="69"/>
    </row>
    <row r="195" spans="1:17">
      <c r="A195" s="1759"/>
      <c r="B195" s="16" t="s">
        <v>1111</v>
      </c>
      <c r="C195" s="16" t="s">
        <v>1112</v>
      </c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70"/>
      <c r="Q195" s="70"/>
    </row>
    <row r="196" spans="1:17">
      <c r="A196" s="1759"/>
      <c r="B196" s="5" t="s">
        <v>1113</v>
      </c>
      <c r="C196" s="5" t="s">
        <v>1114</v>
      </c>
      <c r="D196" s="6"/>
      <c r="E196" s="7"/>
      <c r="F196" s="7"/>
      <c r="G196" s="11"/>
      <c r="H196" s="7"/>
      <c r="I196" s="7"/>
      <c r="J196" s="7"/>
      <c r="K196" s="11"/>
      <c r="L196" s="7"/>
      <c r="M196" s="7"/>
      <c r="N196" s="7"/>
      <c r="O196" s="11"/>
      <c r="P196" s="69"/>
      <c r="Q196" s="69"/>
    </row>
    <row r="197" spans="1:17">
      <c r="A197" s="1759"/>
      <c r="B197" s="16" t="s">
        <v>1115</v>
      </c>
      <c r="C197" s="16" t="s">
        <v>1116</v>
      </c>
      <c r="D197" s="18"/>
      <c r="E197" s="17"/>
      <c r="F197" s="17"/>
      <c r="G197" s="11"/>
      <c r="H197" s="17"/>
      <c r="I197" s="17"/>
      <c r="J197" s="17"/>
      <c r="K197" s="11"/>
      <c r="L197" s="17"/>
      <c r="M197" s="17"/>
      <c r="N197" s="17"/>
      <c r="O197" s="11"/>
      <c r="P197" s="70"/>
      <c r="Q197" s="70"/>
    </row>
    <row r="198" spans="1:17">
      <c r="A198" s="1759"/>
      <c r="B198" s="5" t="s">
        <v>1117</v>
      </c>
      <c r="C198" s="5" t="s">
        <v>1118</v>
      </c>
      <c r="D198" s="6"/>
      <c r="E198" s="7"/>
      <c r="F198" s="7"/>
      <c r="G198" s="11"/>
      <c r="H198" s="7"/>
      <c r="I198" s="7"/>
      <c r="J198" s="7"/>
      <c r="K198" s="11"/>
      <c r="L198" s="7"/>
      <c r="M198" s="7"/>
      <c r="N198" s="7"/>
      <c r="O198" s="11"/>
      <c r="P198" s="69"/>
      <c r="Q198" s="69"/>
    </row>
    <row r="199" spans="1:17">
      <c r="A199" s="1759"/>
      <c r="B199" s="16" t="s">
        <v>1119</v>
      </c>
      <c r="C199" s="16" t="s">
        <v>1120</v>
      </c>
      <c r="D199" s="18"/>
      <c r="E199" s="11"/>
      <c r="F199" s="17"/>
      <c r="G199" s="17"/>
      <c r="H199" s="17"/>
      <c r="I199" s="11"/>
      <c r="J199" s="17"/>
      <c r="K199" s="17"/>
      <c r="L199" s="17"/>
      <c r="M199" s="11"/>
      <c r="N199" s="17"/>
      <c r="O199" s="17"/>
      <c r="P199" s="70"/>
      <c r="Q199" s="70"/>
    </row>
    <row r="200" spans="1:17" ht="15" thickBot="1">
      <c r="A200" s="1760"/>
      <c r="B200" s="22" t="s">
        <v>1121</v>
      </c>
      <c r="C200" s="22" t="s">
        <v>1122</v>
      </c>
      <c r="D200" s="23" t="s">
        <v>2115</v>
      </c>
      <c r="E200" s="24" t="s">
        <v>2115</v>
      </c>
      <c r="F200" s="24"/>
      <c r="G200" s="25"/>
      <c r="H200" s="24" t="s">
        <v>2115</v>
      </c>
      <c r="I200" s="24" t="s">
        <v>2115</v>
      </c>
      <c r="J200" s="24"/>
      <c r="K200" s="25"/>
      <c r="L200" s="24" t="s">
        <v>2115</v>
      </c>
      <c r="M200" s="24" t="s">
        <v>2115</v>
      </c>
      <c r="N200" s="24"/>
      <c r="O200" s="25"/>
      <c r="P200" s="73" t="s">
        <v>1696</v>
      </c>
      <c r="Q200" s="73"/>
    </row>
  </sheetData>
  <mergeCells count="22">
    <mergeCell ref="A187:A200"/>
    <mergeCell ref="H11:H12"/>
    <mergeCell ref="I11:K11"/>
    <mergeCell ref="L11:L12"/>
    <mergeCell ref="M11:O11"/>
    <mergeCell ref="A14:A30"/>
    <mergeCell ref="A31:A65"/>
    <mergeCell ref="A66:A151"/>
    <mergeCell ref="A152:A156"/>
    <mergeCell ref="A157:A158"/>
    <mergeCell ref="A159:A160"/>
    <mergeCell ref="A161:A186"/>
    <mergeCell ref="A8:Q8"/>
    <mergeCell ref="A9:Q9"/>
    <mergeCell ref="A10:C12"/>
    <mergeCell ref="D10:G10"/>
    <mergeCell ref="H10:K10"/>
    <mergeCell ref="L10:O10"/>
    <mergeCell ref="P10:P12"/>
    <mergeCell ref="Q10:Q12"/>
    <mergeCell ref="D11:D12"/>
    <mergeCell ref="E11:G11"/>
  </mergeCells>
  <pageMargins left="0.70866141732283472" right="0.70866141732283472" top="0.74803149606299213" bottom="0.74803149606299213" header="0.31496062992125984" footer="0.31496062992125984"/>
  <pageSetup scale="71" fitToHeight="0" orientation="landscape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5"/>
  <sheetViews>
    <sheetView topLeftCell="G1" zoomScale="80" zoomScaleNormal="80" zoomScalePageLayoutView="80" workbookViewId="0">
      <selection activeCell="U13" sqref="U13"/>
    </sheetView>
  </sheetViews>
  <sheetFormatPr baseColWidth="10" defaultRowHeight="14.4"/>
  <cols>
    <col min="1" max="1" width="5.88671875" customWidth="1"/>
    <col min="2" max="2" width="19.44140625" style="3" customWidth="1"/>
    <col min="3" max="3" width="7.44140625" style="561" customWidth="1"/>
    <col min="4" max="4" width="28.33203125" style="142" customWidth="1"/>
    <col min="5" max="6" width="28.33203125" style="142" hidden="1" customWidth="1"/>
    <col min="7" max="7" width="35.33203125" customWidth="1"/>
    <col min="8" max="8" width="15.6640625" style="596" customWidth="1"/>
    <col min="9" max="9" width="12.44140625" customWidth="1"/>
    <col min="10" max="10" width="16" customWidth="1"/>
    <col min="11" max="11" width="10.88671875" style="44"/>
    <col min="12" max="12" width="13.109375" style="44" customWidth="1"/>
    <col min="13" max="13" width="10.88671875" style="444"/>
    <col min="14" max="14" width="10.88671875" style="44"/>
    <col min="15" max="15" width="16.109375" style="592" customWidth="1"/>
    <col min="20" max="20" width="10.88671875" style="592"/>
  </cols>
  <sheetData>
    <row r="1" spans="1:23">
      <c r="D1" s="361"/>
      <c r="E1" s="361"/>
      <c r="F1" s="361"/>
      <c r="G1" s="595"/>
      <c r="I1" s="592"/>
      <c r="J1" s="592"/>
      <c r="K1" s="444"/>
      <c r="M1" s="598"/>
      <c r="N1" s="415"/>
      <c r="O1" s="415"/>
      <c r="P1" s="415"/>
      <c r="Q1" s="415"/>
      <c r="R1" s="415"/>
      <c r="S1" s="415"/>
      <c r="T1" s="415"/>
      <c r="U1" s="415"/>
      <c r="V1" s="415"/>
      <c r="W1" s="415"/>
    </row>
    <row r="2" spans="1:23">
      <c r="G2" s="592"/>
      <c r="I2" s="592"/>
      <c r="J2" s="592"/>
      <c r="K2" s="444"/>
      <c r="M2" s="598"/>
      <c r="N2" s="414"/>
      <c r="O2" s="414"/>
      <c r="P2" s="414"/>
      <c r="Q2" s="414"/>
      <c r="R2" s="414"/>
      <c r="S2" s="414"/>
      <c r="T2" s="415"/>
      <c r="U2" s="415"/>
      <c r="V2" s="415"/>
      <c r="W2" s="415"/>
    </row>
    <row r="3" spans="1:23">
      <c r="G3" s="592"/>
      <c r="I3" s="592"/>
      <c r="J3" s="592"/>
      <c r="K3" s="444"/>
      <c r="M3" s="598"/>
      <c r="N3" s="414"/>
      <c r="O3" s="414"/>
      <c r="P3" s="414"/>
      <c r="Q3" s="414"/>
      <c r="R3" s="414"/>
      <c r="S3" s="414"/>
      <c r="T3" s="415"/>
      <c r="U3" s="415"/>
      <c r="V3" s="415"/>
      <c r="W3" s="415"/>
    </row>
    <row r="4" spans="1:23" ht="18.600000000000001" thickBot="1">
      <c r="G4" s="1769" t="s">
        <v>720</v>
      </c>
      <c r="H4" s="1769"/>
      <c r="I4" s="1769"/>
      <c r="J4" s="1769"/>
      <c r="K4" s="1769"/>
      <c r="M4" s="598"/>
      <c r="N4" s="598"/>
      <c r="O4" s="598"/>
      <c r="P4" s="598"/>
      <c r="Q4" s="598"/>
      <c r="R4" s="598"/>
      <c r="S4" s="598"/>
      <c r="T4" s="599"/>
      <c r="U4" s="599"/>
      <c r="V4" s="415"/>
      <c r="W4" s="415"/>
    </row>
    <row r="5" spans="1:23" ht="18.600000000000001" thickBot="1">
      <c r="G5" s="597"/>
      <c r="H5" s="597"/>
      <c r="I5" s="597"/>
      <c r="J5" s="597"/>
      <c r="K5" s="597"/>
      <c r="M5" s="444" t="s">
        <v>1466</v>
      </c>
      <c r="N5" s="444"/>
      <c r="P5" s="592"/>
      <c r="Q5" s="592"/>
      <c r="R5" s="592"/>
      <c r="S5" s="592"/>
      <c r="U5" s="592"/>
      <c r="V5" s="592"/>
      <c r="W5" s="592"/>
    </row>
    <row r="6" spans="1:23" ht="18.600000000000001" thickBot="1">
      <c r="B6" s="171"/>
      <c r="C6" s="562"/>
      <c r="G6" s="41"/>
      <c r="H6" s="1761">
        <v>2012</v>
      </c>
      <c r="I6" s="1762"/>
      <c r="J6" s="1762"/>
      <c r="K6" s="1762"/>
      <c r="L6" s="1762"/>
      <c r="M6" s="1762"/>
      <c r="N6" s="1763"/>
      <c r="O6" s="1761">
        <v>2013</v>
      </c>
      <c r="P6" s="1762"/>
      <c r="Q6" s="1762"/>
      <c r="R6" s="1762"/>
      <c r="S6" s="1762"/>
      <c r="T6" s="1762"/>
      <c r="U6" s="1763"/>
    </row>
    <row r="7" spans="1:23" ht="72.599999999999994" thickBot="1">
      <c r="A7" s="600" t="s">
        <v>298</v>
      </c>
      <c r="B7" s="344" t="s">
        <v>291</v>
      </c>
      <c r="C7" s="559" t="s">
        <v>298</v>
      </c>
      <c r="D7" s="140" t="s">
        <v>124</v>
      </c>
      <c r="E7" s="140"/>
      <c r="F7" s="140"/>
      <c r="G7" s="68" t="s">
        <v>1492</v>
      </c>
      <c r="H7" s="659" t="s">
        <v>160</v>
      </c>
      <c r="I7" s="345" t="s">
        <v>1458</v>
      </c>
      <c r="J7" s="345" t="s">
        <v>1459</v>
      </c>
      <c r="K7" s="346" t="s">
        <v>1457</v>
      </c>
      <c r="L7" s="346" t="s">
        <v>164</v>
      </c>
      <c r="M7" s="661" t="s">
        <v>165</v>
      </c>
      <c r="N7" s="346" t="s">
        <v>1460</v>
      </c>
      <c r="O7" s="659" t="s">
        <v>160</v>
      </c>
      <c r="P7" s="345" t="s">
        <v>1458</v>
      </c>
      <c r="Q7" s="345" t="s">
        <v>1459</v>
      </c>
      <c r="R7" s="346" t="s">
        <v>1457</v>
      </c>
      <c r="S7" s="346" t="s">
        <v>164</v>
      </c>
      <c r="T7" s="661" t="s">
        <v>165</v>
      </c>
      <c r="U7" s="346" t="s">
        <v>1460</v>
      </c>
    </row>
    <row r="8" spans="1:23" ht="15" thickBot="1">
      <c r="B8" s="411"/>
      <c r="C8" s="560"/>
      <c r="D8" s="410"/>
      <c r="E8" s="723"/>
      <c r="F8" s="723"/>
      <c r="G8" s="408"/>
      <c r="H8" s="660" t="s">
        <v>1461</v>
      </c>
      <c r="I8" s="409" t="s">
        <v>1462</v>
      </c>
      <c r="J8" s="409" t="s">
        <v>1463</v>
      </c>
      <c r="K8" s="412" t="s">
        <v>1464</v>
      </c>
      <c r="L8" s="412" t="s">
        <v>1465</v>
      </c>
      <c r="M8" s="662" t="s">
        <v>1467</v>
      </c>
      <c r="N8" s="412"/>
      <c r="O8" s="660" t="s">
        <v>1461</v>
      </c>
      <c r="P8" s="409" t="s">
        <v>1462</v>
      </c>
      <c r="Q8" s="409" t="s">
        <v>1463</v>
      </c>
      <c r="R8" s="412" t="s">
        <v>1464</v>
      </c>
      <c r="S8" s="412" t="s">
        <v>1465</v>
      </c>
      <c r="T8" s="662" t="s">
        <v>1467</v>
      </c>
      <c r="U8" s="412"/>
    </row>
    <row r="9" spans="1:23" s="658" customFormat="1" ht="31.2" hidden="1" thickBot="1">
      <c r="A9" s="979" t="s">
        <v>298</v>
      </c>
      <c r="B9" s="690" t="s">
        <v>291</v>
      </c>
      <c r="C9" s="691" t="s">
        <v>298</v>
      </c>
      <c r="D9" s="692" t="s">
        <v>124</v>
      </c>
      <c r="E9" s="691" t="s">
        <v>298</v>
      </c>
      <c r="F9" s="692" t="s">
        <v>124</v>
      </c>
      <c r="G9" s="693" t="s">
        <v>1492</v>
      </c>
      <c r="H9" s="694" t="s">
        <v>160</v>
      </c>
      <c r="I9" s="695" t="s">
        <v>1458</v>
      </c>
      <c r="J9" s="695" t="s">
        <v>1459</v>
      </c>
      <c r="K9" s="696" t="s">
        <v>1457</v>
      </c>
      <c r="L9" s="696" t="s">
        <v>164</v>
      </c>
      <c r="M9" s="697" t="s">
        <v>165</v>
      </c>
      <c r="N9" s="696" t="s">
        <v>1460</v>
      </c>
      <c r="O9" s="694" t="s">
        <v>160</v>
      </c>
      <c r="P9" s="695" t="s">
        <v>1458</v>
      </c>
      <c r="Q9" s="695" t="s">
        <v>1459</v>
      </c>
      <c r="R9" s="696" t="s">
        <v>1457</v>
      </c>
      <c r="S9" s="696" t="s">
        <v>164</v>
      </c>
      <c r="T9" s="697" t="s">
        <v>165</v>
      </c>
      <c r="U9" s="696" t="s">
        <v>1460</v>
      </c>
    </row>
    <row r="10" spans="1:23" ht="28.8">
      <c r="A10" s="1773">
        <v>1</v>
      </c>
      <c r="B10" s="1765" t="s">
        <v>252</v>
      </c>
      <c r="C10" s="711" t="s">
        <v>1520</v>
      </c>
      <c r="D10" s="712" t="s">
        <v>253</v>
      </c>
      <c r="E10" s="959" t="str">
        <f>C10</f>
        <v>1.1</v>
      </c>
      <c r="F10" s="959" t="str">
        <f>D10</f>
        <v>Consulta externa y procedimientos</v>
      </c>
      <c r="G10" s="960" t="s">
        <v>57</v>
      </c>
      <c r="H10" s="619">
        <v>1</v>
      </c>
      <c r="I10" s="395">
        <v>8</v>
      </c>
      <c r="J10" s="395">
        <v>2</v>
      </c>
      <c r="K10" s="1159">
        <f>+H10*8*2</f>
        <v>16</v>
      </c>
      <c r="L10" s="1159">
        <f t="shared" ref="L10:L11" si="0">+K10*22</f>
        <v>352</v>
      </c>
      <c r="M10" s="1159">
        <f t="shared" ref="M10:M11" si="1">+L10*12</f>
        <v>4224</v>
      </c>
      <c r="N10" s="1159">
        <v>2538</v>
      </c>
      <c r="O10" s="619">
        <v>1</v>
      </c>
      <c r="P10" s="395">
        <v>8</v>
      </c>
      <c r="Q10" s="395">
        <v>2</v>
      </c>
      <c r="R10" s="1159">
        <f>+O10*8*2</f>
        <v>16</v>
      </c>
      <c r="S10" s="1159">
        <f t="shared" ref="S10:S11" si="2">+R10*22</f>
        <v>352</v>
      </c>
      <c r="T10" s="1159">
        <f t="shared" ref="T10:T11" si="3">+S10*12</f>
        <v>4224</v>
      </c>
      <c r="U10" s="1159">
        <v>2737</v>
      </c>
    </row>
    <row r="11" spans="1:23" ht="28.8">
      <c r="A11" s="1771"/>
      <c r="B11" s="1766"/>
      <c r="C11" s="698" t="s">
        <v>1521</v>
      </c>
      <c r="D11" s="699" t="s">
        <v>256</v>
      </c>
      <c r="E11" s="980" t="str">
        <f t="shared" ref="E11:E59" si="4">C11</f>
        <v>1.2</v>
      </c>
      <c r="F11" s="980" t="str">
        <f t="shared" ref="F11:F59" si="5">D11</f>
        <v>Actividades de promoción y prevención</v>
      </c>
      <c r="G11" s="961" t="s">
        <v>58</v>
      </c>
      <c r="H11" s="619">
        <v>1</v>
      </c>
      <c r="I11" s="395">
        <v>8</v>
      </c>
      <c r="J11" s="395">
        <v>2</v>
      </c>
      <c r="K11" s="1159">
        <f>+H11*8*2</f>
        <v>16</v>
      </c>
      <c r="L11" s="1159">
        <f t="shared" si="0"/>
        <v>352</v>
      </c>
      <c r="M11" s="1159">
        <f t="shared" si="1"/>
        <v>4224</v>
      </c>
      <c r="N11" s="1159">
        <v>915</v>
      </c>
      <c r="O11" s="619">
        <v>1</v>
      </c>
      <c r="P11" s="395">
        <v>8</v>
      </c>
      <c r="Q11" s="395">
        <v>2</v>
      </c>
      <c r="R11" s="1159">
        <f>+O11*8*2</f>
        <v>16</v>
      </c>
      <c r="S11" s="1159">
        <f t="shared" si="2"/>
        <v>352</v>
      </c>
      <c r="T11" s="1159">
        <f t="shared" si="3"/>
        <v>4224</v>
      </c>
      <c r="U11" s="1159">
        <v>706</v>
      </c>
    </row>
    <row r="12" spans="1:23">
      <c r="A12" s="1771"/>
      <c r="B12" s="1766"/>
      <c r="C12" s="698" t="s">
        <v>1522</v>
      </c>
      <c r="D12" s="699" t="s">
        <v>254</v>
      </c>
      <c r="E12" s="980" t="str">
        <f t="shared" si="4"/>
        <v>1.3</v>
      </c>
      <c r="F12" s="980" t="str">
        <f t="shared" si="5"/>
        <v>Consulta especializada</v>
      </c>
      <c r="G12" s="961" t="s">
        <v>161</v>
      </c>
      <c r="H12" s="681"/>
      <c r="I12" s="946"/>
      <c r="J12" s="946"/>
      <c r="K12" s="962"/>
      <c r="L12" s="962"/>
      <c r="M12" s="963"/>
      <c r="N12" s="962"/>
      <c r="O12" s="677"/>
      <c r="P12" s="946"/>
      <c r="Q12" s="946"/>
      <c r="R12" s="962"/>
      <c r="S12" s="962"/>
      <c r="T12" s="963"/>
      <c r="U12" s="964"/>
    </row>
    <row r="13" spans="1:23">
      <c r="A13" s="1771"/>
      <c r="B13" s="1766"/>
      <c r="C13" s="698" t="s">
        <v>1523</v>
      </c>
      <c r="D13" s="699" t="s">
        <v>255</v>
      </c>
      <c r="E13" s="980" t="str">
        <f t="shared" si="4"/>
        <v>1.4</v>
      </c>
      <c r="F13" s="980" t="str">
        <f t="shared" si="5"/>
        <v>Actividades de salud oral</v>
      </c>
      <c r="G13" s="961" t="s">
        <v>59</v>
      </c>
      <c r="H13" s="619">
        <v>1</v>
      </c>
      <c r="I13" s="395">
        <v>6</v>
      </c>
      <c r="J13" s="395">
        <v>2</v>
      </c>
      <c r="K13" s="1159">
        <f>+H13*6*2</f>
        <v>12</v>
      </c>
      <c r="L13" s="1159">
        <f t="shared" ref="L13" si="6">+K13*22</f>
        <v>264</v>
      </c>
      <c r="M13" s="1159">
        <f t="shared" ref="M13" si="7">+L13*12</f>
        <v>3168</v>
      </c>
      <c r="N13" s="1159">
        <v>820</v>
      </c>
      <c r="O13" s="619">
        <v>1</v>
      </c>
      <c r="P13" s="395">
        <v>6</v>
      </c>
      <c r="Q13" s="395">
        <v>2</v>
      </c>
      <c r="R13" s="1159">
        <f>+O13*6*2</f>
        <v>12</v>
      </c>
      <c r="S13" s="1159">
        <f t="shared" ref="S13" si="8">+R13*22</f>
        <v>264</v>
      </c>
      <c r="T13" s="1159">
        <f t="shared" ref="T13" si="9">+S13*12</f>
        <v>3168</v>
      </c>
      <c r="U13" s="1159">
        <v>973</v>
      </c>
    </row>
    <row r="14" spans="1:23">
      <c r="A14" s="1771"/>
      <c r="B14" s="1766"/>
      <c r="C14" s="701" t="s">
        <v>1523</v>
      </c>
      <c r="D14" s="702" t="s">
        <v>255</v>
      </c>
      <c r="E14" s="980" t="str">
        <f t="shared" si="4"/>
        <v>1.4</v>
      </c>
      <c r="F14" s="980" t="str">
        <f t="shared" si="5"/>
        <v>Actividades de salud oral</v>
      </c>
      <c r="G14" s="961" t="s">
        <v>60</v>
      </c>
      <c r="H14" s="681"/>
      <c r="I14" s="946"/>
      <c r="J14" s="946"/>
      <c r="K14" s="962"/>
      <c r="L14" s="962"/>
      <c r="M14" s="963"/>
      <c r="N14" s="962"/>
      <c r="O14" s="677"/>
      <c r="P14" s="946"/>
      <c r="Q14" s="946"/>
      <c r="R14" s="962"/>
      <c r="S14" s="962"/>
      <c r="T14" s="963"/>
      <c r="U14" s="964"/>
    </row>
    <row r="15" spans="1:23">
      <c r="A15" s="1771"/>
      <c r="B15" s="1766"/>
      <c r="C15" s="698" t="s">
        <v>1524</v>
      </c>
      <c r="D15" s="699" t="s">
        <v>293</v>
      </c>
      <c r="E15" s="980" t="str">
        <f t="shared" si="4"/>
        <v>1.5</v>
      </c>
      <c r="F15" s="980" t="str">
        <f t="shared" si="5"/>
        <v>Otras actividades</v>
      </c>
      <c r="G15" s="961" t="s">
        <v>61</v>
      </c>
      <c r="H15" s="681"/>
      <c r="I15" s="946"/>
      <c r="J15" s="946"/>
      <c r="K15" s="965"/>
      <c r="L15" s="965"/>
      <c r="M15" s="966"/>
      <c r="N15" s="965"/>
      <c r="O15" s="677"/>
      <c r="P15" s="946"/>
      <c r="Q15" s="946"/>
      <c r="R15" s="962"/>
      <c r="S15" s="965"/>
      <c r="T15" s="966"/>
      <c r="U15" s="967"/>
    </row>
    <row r="16" spans="1:23" ht="21" customHeight="1">
      <c r="A16" s="1771"/>
      <c r="B16" s="1766"/>
      <c r="C16" s="703" t="s">
        <v>1584</v>
      </c>
      <c r="D16" s="704" t="s">
        <v>1585</v>
      </c>
      <c r="E16" s="980" t="str">
        <f t="shared" si="4"/>
        <v>1</v>
      </c>
      <c r="F16" s="980" t="str">
        <f t="shared" si="5"/>
        <v>Servicios Ambulatorios</v>
      </c>
      <c r="G16" s="972" t="s">
        <v>1491</v>
      </c>
      <c r="H16" s="681"/>
      <c r="I16" s="946"/>
      <c r="J16" s="946"/>
      <c r="K16" s="962"/>
      <c r="L16" s="962"/>
      <c r="M16" s="963"/>
      <c r="N16" s="962"/>
      <c r="O16" s="677"/>
      <c r="P16" s="946"/>
      <c r="Q16" s="946"/>
      <c r="R16" s="962"/>
      <c r="S16" s="962"/>
      <c r="T16" s="963"/>
      <c r="U16" s="964"/>
    </row>
    <row r="17" spans="1:21" hidden="1">
      <c r="A17" s="619"/>
      <c r="B17" s="705"/>
      <c r="C17" s="706"/>
      <c r="D17" s="417"/>
      <c r="E17" s="980">
        <f t="shared" si="4"/>
        <v>0</v>
      </c>
      <c r="F17" s="980">
        <f t="shared" si="5"/>
        <v>0</v>
      </c>
      <c r="G17" s="973"/>
      <c r="H17" s="681"/>
      <c r="I17" s="946"/>
      <c r="J17" s="946"/>
      <c r="K17" s="962"/>
      <c r="L17" s="962"/>
      <c r="M17" s="963"/>
      <c r="N17" s="962"/>
      <c r="O17" s="677"/>
      <c r="P17" s="946"/>
      <c r="Q17" s="946"/>
      <c r="R17" s="962"/>
      <c r="S17" s="962"/>
      <c r="T17" s="963"/>
      <c r="U17" s="964"/>
    </row>
    <row r="18" spans="1:21">
      <c r="A18" s="1771">
        <v>2</v>
      </c>
      <c r="B18" s="1766" t="s">
        <v>78</v>
      </c>
      <c r="C18" s="1768" t="s">
        <v>320</v>
      </c>
      <c r="D18" s="1764" t="s">
        <v>250</v>
      </c>
      <c r="E18" s="980" t="s">
        <v>320</v>
      </c>
      <c r="F18" s="980" t="s">
        <v>250</v>
      </c>
      <c r="G18" s="961" t="s">
        <v>294</v>
      </c>
      <c r="H18" s="681"/>
      <c r="I18" s="946"/>
      <c r="J18" s="946"/>
      <c r="K18" s="962"/>
      <c r="L18" s="962"/>
      <c r="M18" s="963"/>
      <c r="N18" s="962"/>
      <c r="O18" s="677"/>
      <c r="P18" s="946"/>
      <c r="Q18" s="946"/>
      <c r="R18" s="962"/>
      <c r="S18" s="962"/>
      <c r="T18" s="963"/>
      <c r="U18" s="964"/>
    </row>
    <row r="19" spans="1:21">
      <c r="A19" s="1771"/>
      <c r="B19" s="1766"/>
      <c r="C19" s="1768"/>
      <c r="D19" s="1764"/>
      <c r="E19" s="980" t="s">
        <v>320</v>
      </c>
      <c r="F19" s="980" t="s">
        <v>250</v>
      </c>
      <c r="G19" s="961" t="s">
        <v>62</v>
      </c>
      <c r="H19" s="619">
        <v>1</v>
      </c>
      <c r="I19" s="395">
        <v>24</v>
      </c>
      <c r="J19" s="395">
        <v>1</v>
      </c>
      <c r="K19" s="1159">
        <f>+H19*24*1</f>
        <v>24</v>
      </c>
      <c r="L19" s="1159">
        <f t="shared" ref="L19:L22" si="10">+K19*30</f>
        <v>720</v>
      </c>
      <c r="M19" s="1159">
        <f t="shared" ref="M19:M22" si="11">+L19*12</f>
        <v>8640</v>
      </c>
      <c r="N19" s="1159">
        <v>179</v>
      </c>
      <c r="O19" s="619">
        <v>1</v>
      </c>
      <c r="P19" s="395">
        <v>24</v>
      </c>
      <c r="Q19" s="395">
        <v>1</v>
      </c>
      <c r="R19" s="1159">
        <f>+O19*24*1</f>
        <v>24</v>
      </c>
      <c r="S19" s="1159">
        <f t="shared" ref="S19:S22" si="12">+R19*30</f>
        <v>720</v>
      </c>
      <c r="T19" s="1159">
        <f t="shared" ref="T19:T22" si="13">+S19*12</f>
        <v>8640</v>
      </c>
      <c r="U19" s="1159">
        <v>333</v>
      </c>
    </row>
    <row r="20" spans="1:21">
      <c r="A20" s="1771"/>
      <c r="B20" s="1766"/>
      <c r="C20" s="1768"/>
      <c r="D20" s="1764"/>
      <c r="E20" s="980" t="s">
        <v>320</v>
      </c>
      <c r="F20" s="980" t="s">
        <v>250</v>
      </c>
      <c r="G20" s="961" t="s">
        <v>63</v>
      </c>
      <c r="H20" s="619">
        <v>1</v>
      </c>
      <c r="I20" s="395">
        <v>24</v>
      </c>
      <c r="J20" s="395">
        <v>1</v>
      </c>
      <c r="K20" s="1159">
        <v>24</v>
      </c>
      <c r="L20" s="1159">
        <f t="shared" si="10"/>
        <v>720</v>
      </c>
      <c r="M20" s="1159">
        <f t="shared" si="11"/>
        <v>8640</v>
      </c>
      <c r="N20" s="1159">
        <v>72</v>
      </c>
      <c r="O20" s="619">
        <v>1</v>
      </c>
      <c r="P20" s="395">
        <v>24</v>
      </c>
      <c r="Q20" s="395">
        <v>1</v>
      </c>
      <c r="R20" s="1159">
        <v>24</v>
      </c>
      <c r="S20" s="1159">
        <f t="shared" si="12"/>
        <v>720</v>
      </c>
      <c r="T20" s="1159">
        <f t="shared" si="13"/>
        <v>8640</v>
      </c>
      <c r="U20" s="1159">
        <v>79</v>
      </c>
    </row>
    <row r="21" spans="1:21">
      <c r="A21" s="1771"/>
      <c r="B21" s="1766"/>
      <c r="C21" s="1768"/>
      <c r="D21" s="1764"/>
      <c r="E21" s="980" t="s">
        <v>320</v>
      </c>
      <c r="F21" s="980" t="s">
        <v>250</v>
      </c>
      <c r="G21" s="961" t="s">
        <v>65</v>
      </c>
      <c r="H21" s="619">
        <v>1</v>
      </c>
      <c r="I21" s="395">
        <v>24</v>
      </c>
      <c r="J21" s="395">
        <v>2</v>
      </c>
      <c r="K21" s="1159">
        <v>24</v>
      </c>
      <c r="L21" s="1159">
        <f t="shared" si="10"/>
        <v>720</v>
      </c>
      <c r="M21" s="1159">
        <f t="shared" si="11"/>
        <v>8640</v>
      </c>
      <c r="N21" s="1159">
        <v>0</v>
      </c>
      <c r="O21" s="619">
        <v>1</v>
      </c>
      <c r="P21" s="395">
        <v>24</v>
      </c>
      <c r="Q21" s="395">
        <v>2</v>
      </c>
      <c r="R21" s="1159">
        <v>24</v>
      </c>
      <c r="S21" s="1159">
        <f t="shared" si="12"/>
        <v>720</v>
      </c>
      <c r="T21" s="1159">
        <f t="shared" si="13"/>
        <v>8640</v>
      </c>
      <c r="U21" s="1159">
        <v>0</v>
      </c>
    </row>
    <row r="22" spans="1:21" ht="15" thickBot="1">
      <c r="A22" s="1771"/>
      <c r="B22" s="1766"/>
      <c r="C22" s="1768" t="s">
        <v>319</v>
      </c>
      <c r="D22" s="1764" t="s">
        <v>251</v>
      </c>
      <c r="E22" s="980" t="s">
        <v>319</v>
      </c>
      <c r="F22" s="980" t="s">
        <v>251</v>
      </c>
      <c r="G22" s="961" t="s">
        <v>297</v>
      </c>
      <c r="H22" s="943">
        <v>1</v>
      </c>
      <c r="I22" s="1160">
        <v>24</v>
      </c>
      <c r="J22" s="1160">
        <v>1</v>
      </c>
      <c r="K22" s="1161">
        <v>24</v>
      </c>
      <c r="L22" s="1161">
        <f t="shared" si="10"/>
        <v>720</v>
      </c>
      <c r="M22" s="1161">
        <f t="shared" si="11"/>
        <v>8640</v>
      </c>
      <c r="N22" s="1161">
        <v>192</v>
      </c>
      <c r="O22" s="943">
        <v>1</v>
      </c>
      <c r="P22" s="1160">
        <v>24</v>
      </c>
      <c r="Q22" s="1160">
        <v>1</v>
      </c>
      <c r="R22" s="1161">
        <v>24</v>
      </c>
      <c r="S22" s="1161">
        <f t="shared" si="12"/>
        <v>720</v>
      </c>
      <c r="T22" s="1161">
        <f t="shared" si="13"/>
        <v>8640</v>
      </c>
      <c r="U22" s="1161">
        <v>201</v>
      </c>
    </row>
    <row r="23" spans="1:21">
      <c r="A23" s="1771"/>
      <c r="B23" s="1766"/>
      <c r="C23" s="1768"/>
      <c r="D23" s="1764"/>
      <c r="E23" s="980" t="s">
        <v>319</v>
      </c>
      <c r="F23" s="980" t="s">
        <v>251</v>
      </c>
      <c r="G23" s="961" t="s">
        <v>64</v>
      </c>
      <c r="H23" s="681"/>
      <c r="I23" s="946"/>
      <c r="J23" s="946"/>
      <c r="K23" s="962"/>
      <c r="L23" s="962"/>
      <c r="M23" s="963"/>
      <c r="N23" s="962"/>
      <c r="O23" s="677"/>
      <c r="P23" s="946"/>
      <c r="Q23" s="946"/>
      <c r="R23" s="962"/>
      <c r="S23" s="962"/>
      <c r="T23" s="963"/>
      <c r="U23" s="964"/>
    </row>
    <row r="24" spans="1:21" hidden="1">
      <c r="A24" s="619"/>
      <c r="B24" s="705"/>
      <c r="C24" s="706"/>
      <c r="D24" s="417"/>
      <c r="E24" s="980">
        <f t="shared" si="4"/>
        <v>0</v>
      </c>
      <c r="F24" s="980">
        <f t="shared" si="5"/>
        <v>0</v>
      </c>
      <c r="G24" s="946"/>
      <c r="H24" s="681"/>
      <c r="I24" s="946"/>
      <c r="J24" s="946"/>
      <c r="K24" s="962"/>
      <c r="L24" s="962"/>
      <c r="M24" s="963"/>
      <c r="N24" s="962"/>
      <c r="O24" s="677"/>
      <c r="P24" s="946"/>
      <c r="Q24" s="946"/>
      <c r="R24" s="962"/>
      <c r="S24" s="962"/>
      <c r="T24" s="963"/>
      <c r="U24" s="964"/>
    </row>
    <row r="25" spans="1:21">
      <c r="A25" s="1771">
        <v>3</v>
      </c>
      <c r="B25" s="1766" t="s">
        <v>258</v>
      </c>
      <c r="C25" s="1768" t="s">
        <v>1525</v>
      </c>
      <c r="D25" s="1764" t="s">
        <v>259</v>
      </c>
      <c r="E25" s="980" t="s">
        <v>1525</v>
      </c>
      <c r="F25" s="980" t="s">
        <v>259</v>
      </c>
      <c r="G25" s="961" t="s">
        <v>1468</v>
      </c>
      <c r="H25" s="681"/>
      <c r="I25" s="946"/>
      <c r="J25" s="946"/>
      <c r="K25" s="962"/>
      <c r="L25" s="962"/>
      <c r="M25" s="963"/>
      <c r="N25" s="962"/>
      <c r="O25" s="677"/>
      <c r="P25" s="946"/>
      <c r="Q25" s="946"/>
      <c r="R25" s="962"/>
      <c r="S25" s="962"/>
      <c r="T25" s="963"/>
      <c r="U25" s="964"/>
    </row>
    <row r="26" spans="1:21">
      <c r="A26" s="1771"/>
      <c r="B26" s="1766"/>
      <c r="C26" s="1768"/>
      <c r="D26" s="1764"/>
      <c r="E26" s="980" t="s">
        <v>1525</v>
      </c>
      <c r="F26" s="980" t="s">
        <v>259</v>
      </c>
      <c r="G26" s="961" t="s">
        <v>1472</v>
      </c>
      <c r="H26" s="619"/>
      <c r="I26" s="395"/>
      <c r="J26" s="395"/>
      <c r="K26" s="1159"/>
      <c r="L26" s="1159"/>
      <c r="M26" s="1159"/>
      <c r="N26" s="1159"/>
      <c r="O26" s="619"/>
      <c r="P26" s="395"/>
      <c r="Q26" s="395"/>
      <c r="R26" s="1159"/>
      <c r="S26" s="1159"/>
      <c r="T26" s="1159"/>
      <c r="U26" s="1159"/>
    </row>
    <row r="27" spans="1:21">
      <c r="A27" s="1771"/>
      <c r="B27" s="1766"/>
      <c r="C27" s="1768"/>
      <c r="D27" s="1764"/>
      <c r="E27" s="980" t="s">
        <v>1525</v>
      </c>
      <c r="F27" s="980" t="s">
        <v>259</v>
      </c>
      <c r="G27" s="961" t="s">
        <v>1473</v>
      </c>
      <c r="H27" s="681"/>
      <c r="I27" s="946"/>
      <c r="J27" s="946"/>
      <c r="K27" s="962"/>
      <c r="L27" s="962"/>
      <c r="M27" s="963"/>
      <c r="N27" s="962"/>
      <c r="O27" s="677"/>
      <c r="P27" s="946"/>
      <c r="Q27" s="946"/>
      <c r="R27" s="962"/>
      <c r="S27" s="962"/>
      <c r="T27" s="963"/>
      <c r="U27" s="964"/>
    </row>
    <row r="28" spans="1:21">
      <c r="A28" s="1771"/>
      <c r="B28" s="1766"/>
      <c r="C28" s="1768"/>
      <c r="D28" s="1764"/>
      <c r="E28" s="980" t="s">
        <v>1525</v>
      </c>
      <c r="F28" s="980" t="s">
        <v>259</v>
      </c>
      <c r="G28" s="961" t="s">
        <v>1471</v>
      </c>
      <c r="H28" s="681"/>
      <c r="I28" s="946"/>
      <c r="J28" s="946"/>
      <c r="K28" s="962"/>
      <c r="L28" s="962"/>
      <c r="M28" s="963"/>
      <c r="N28" s="962"/>
      <c r="O28" s="677"/>
      <c r="P28" s="946"/>
      <c r="Q28" s="946"/>
      <c r="R28" s="962"/>
      <c r="S28" s="962"/>
      <c r="T28" s="963"/>
      <c r="U28" s="964"/>
    </row>
    <row r="29" spans="1:21">
      <c r="A29" s="1771"/>
      <c r="B29" s="1766"/>
      <c r="C29" s="1768" t="s">
        <v>1526</v>
      </c>
      <c r="D29" s="1764" t="s">
        <v>262</v>
      </c>
      <c r="E29" s="980" t="s">
        <v>1526</v>
      </c>
      <c r="F29" s="980" t="s">
        <v>262</v>
      </c>
      <c r="G29" s="961" t="s">
        <v>1470</v>
      </c>
      <c r="H29" s="681"/>
      <c r="I29" s="946"/>
      <c r="J29" s="946"/>
      <c r="K29" s="962"/>
      <c r="L29" s="962"/>
      <c r="M29" s="963"/>
      <c r="N29" s="962"/>
      <c r="O29" s="677"/>
      <c r="P29" s="946"/>
      <c r="Q29" s="946"/>
      <c r="R29" s="962"/>
      <c r="S29" s="962"/>
      <c r="T29" s="963"/>
      <c r="U29" s="964"/>
    </row>
    <row r="30" spans="1:21">
      <c r="A30" s="1771"/>
      <c r="B30" s="1766"/>
      <c r="C30" s="1768"/>
      <c r="D30" s="1764"/>
      <c r="E30" s="980" t="s">
        <v>1526</v>
      </c>
      <c r="F30" s="980" t="s">
        <v>262</v>
      </c>
      <c r="G30" s="961" t="s">
        <v>1469</v>
      </c>
      <c r="H30" s="681"/>
      <c r="I30" s="946"/>
      <c r="J30" s="946"/>
      <c r="K30" s="962"/>
      <c r="L30" s="962"/>
      <c r="M30" s="963"/>
      <c r="N30" s="962"/>
      <c r="O30" s="677"/>
      <c r="P30" s="946"/>
      <c r="Q30" s="946"/>
      <c r="R30" s="962"/>
      <c r="S30" s="962"/>
      <c r="T30" s="963"/>
      <c r="U30" s="964"/>
    </row>
    <row r="31" spans="1:21">
      <c r="A31" s="1771"/>
      <c r="B31" s="1766"/>
      <c r="C31" s="716" t="s">
        <v>1527</v>
      </c>
      <c r="D31" s="416" t="s">
        <v>264</v>
      </c>
      <c r="E31" s="980" t="str">
        <f t="shared" si="4"/>
        <v>3.3</v>
      </c>
      <c r="F31" s="980" t="str">
        <f t="shared" si="5"/>
        <v>Quemados</v>
      </c>
      <c r="G31" s="961" t="s">
        <v>1474</v>
      </c>
      <c r="H31" s="681"/>
      <c r="I31" s="946"/>
      <c r="J31" s="946"/>
      <c r="K31" s="962"/>
      <c r="L31" s="962"/>
      <c r="M31" s="963"/>
      <c r="N31" s="962"/>
      <c r="O31" s="677"/>
      <c r="P31" s="946"/>
      <c r="Q31" s="946"/>
      <c r="R31" s="962"/>
      <c r="S31" s="962"/>
      <c r="T31" s="963"/>
      <c r="U31" s="964"/>
    </row>
    <row r="32" spans="1:21">
      <c r="A32" s="1771"/>
      <c r="B32" s="1766"/>
      <c r="C32" s="716" t="s">
        <v>1528</v>
      </c>
      <c r="D32" s="416" t="s">
        <v>261</v>
      </c>
      <c r="E32" s="980" t="str">
        <f t="shared" si="4"/>
        <v>3.4</v>
      </c>
      <c r="F32" s="980" t="str">
        <f t="shared" si="5"/>
        <v>Cuidados intermedios</v>
      </c>
      <c r="G32" s="961" t="s">
        <v>1475</v>
      </c>
      <c r="H32" s="681"/>
      <c r="I32" s="946"/>
      <c r="J32" s="946"/>
      <c r="K32" s="962"/>
      <c r="L32" s="962"/>
      <c r="M32" s="963"/>
      <c r="N32" s="962"/>
      <c r="O32" s="677"/>
      <c r="P32" s="946"/>
      <c r="Q32" s="946"/>
      <c r="R32" s="962"/>
      <c r="S32" s="962"/>
      <c r="T32" s="963"/>
      <c r="U32" s="964"/>
    </row>
    <row r="33" spans="1:21">
      <c r="A33" s="1771"/>
      <c r="B33" s="1766"/>
      <c r="C33" s="716" t="s">
        <v>1529</v>
      </c>
      <c r="D33" s="416" t="s">
        <v>260</v>
      </c>
      <c r="E33" s="980" t="str">
        <f t="shared" si="4"/>
        <v>3.5</v>
      </c>
      <c r="F33" s="980" t="str">
        <f t="shared" si="5"/>
        <v>Cuidados intensivos</v>
      </c>
      <c r="G33" s="961" t="s">
        <v>1476</v>
      </c>
      <c r="H33" s="681"/>
      <c r="I33" s="946"/>
      <c r="J33" s="946"/>
      <c r="K33" s="962"/>
      <c r="L33" s="962"/>
      <c r="M33" s="963"/>
      <c r="N33" s="962"/>
      <c r="O33" s="677"/>
      <c r="P33" s="946"/>
      <c r="Q33" s="946"/>
      <c r="R33" s="962"/>
      <c r="S33" s="962"/>
      <c r="T33" s="963"/>
      <c r="U33" s="964"/>
    </row>
    <row r="34" spans="1:21">
      <c r="A34" s="1771"/>
      <c r="B34" s="1766"/>
      <c r="C34" s="716" t="s">
        <v>1530</v>
      </c>
      <c r="D34" s="416" t="s">
        <v>263</v>
      </c>
      <c r="E34" s="980" t="str">
        <f t="shared" si="4"/>
        <v>3.6</v>
      </c>
      <c r="F34" s="980" t="str">
        <f t="shared" si="5"/>
        <v>Salud mental</v>
      </c>
      <c r="G34" s="961" t="s">
        <v>1477</v>
      </c>
      <c r="H34" s="681"/>
      <c r="I34" s="946"/>
      <c r="J34" s="946"/>
      <c r="K34" s="962"/>
      <c r="L34" s="962"/>
      <c r="M34" s="963"/>
      <c r="N34" s="962"/>
      <c r="O34" s="677"/>
      <c r="P34" s="946"/>
      <c r="Q34" s="946"/>
      <c r="R34" s="962"/>
      <c r="S34" s="962"/>
      <c r="T34" s="963"/>
      <c r="U34" s="964"/>
    </row>
    <row r="35" spans="1:21">
      <c r="A35" s="1771"/>
      <c r="B35" s="1766"/>
      <c r="C35" s="716" t="s">
        <v>1531</v>
      </c>
      <c r="D35" s="416" t="s">
        <v>265</v>
      </c>
      <c r="E35" s="980" t="str">
        <f t="shared" si="4"/>
        <v>3.7</v>
      </c>
      <c r="F35" s="980" t="str">
        <f t="shared" si="5"/>
        <v>Otros cuidados especiales</v>
      </c>
      <c r="G35" s="961" t="s">
        <v>1478</v>
      </c>
      <c r="H35" s="969"/>
      <c r="I35" s="970"/>
      <c r="J35" s="970"/>
      <c r="K35" s="965"/>
      <c r="L35" s="965"/>
      <c r="M35" s="966"/>
      <c r="N35" s="965"/>
      <c r="O35" s="971"/>
      <c r="P35" s="970"/>
      <c r="Q35" s="970"/>
      <c r="R35" s="962"/>
      <c r="S35" s="965"/>
      <c r="T35" s="966"/>
      <c r="U35" s="967"/>
    </row>
    <row r="36" spans="1:21">
      <c r="A36" s="1771"/>
      <c r="B36" s="1766"/>
      <c r="C36" s="703" t="s">
        <v>1587</v>
      </c>
      <c r="D36" s="704" t="s">
        <v>258</v>
      </c>
      <c r="E36" s="980" t="str">
        <f t="shared" si="4"/>
        <v>3</v>
      </c>
      <c r="F36" s="980" t="str">
        <f t="shared" si="5"/>
        <v>Hospitalización</v>
      </c>
      <c r="G36" s="972" t="s">
        <v>1586</v>
      </c>
      <c r="H36" s="681"/>
      <c r="I36" s="946"/>
      <c r="J36" s="946"/>
      <c r="K36" s="962"/>
      <c r="L36" s="962"/>
      <c r="M36" s="963"/>
      <c r="N36" s="962"/>
      <c r="O36" s="677"/>
      <c r="P36" s="946"/>
      <c r="Q36" s="946"/>
      <c r="R36" s="962"/>
      <c r="S36" s="962"/>
      <c r="T36" s="963"/>
      <c r="U36" s="964"/>
    </row>
    <row r="37" spans="1:21" hidden="1">
      <c r="A37" s="619"/>
      <c r="B37" s="705"/>
      <c r="C37" s="706"/>
      <c r="D37" s="417"/>
      <c r="E37" s="980">
        <f t="shared" si="4"/>
        <v>0</v>
      </c>
      <c r="F37" s="980">
        <f t="shared" si="5"/>
        <v>0</v>
      </c>
      <c r="G37" s="973"/>
      <c r="H37" s="681"/>
      <c r="I37" s="946"/>
      <c r="J37" s="946"/>
      <c r="K37" s="962"/>
      <c r="L37" s="962"/>
      <c r="M37" s="963"/>
      <c r="N37" s="962"/>
      <c r="O37" s="677"/>
      <c r="P37" s="946"/>
      <c r="Q37" s="946"/>
      <c r="R37" s="962"/>
      <c r="S37" s="962"/>
      <c r="T37" s="963"/>
      <c r="U37" s="964"/>
    </row>
    <row r="38" spans="1:21" ht="15.75" customHeight="1">
      <c r="A38" s="1771">
        <v>4</v>
      </c>
      <c r="B38" s="1766" t="s">
        <v>266</v>
      </c>
      <c r="C38" s="716" t="s">
        <v>1532</v>
      </c>
      <c r="D38" s="416" t="s">
        <v>66</v>
      </c>
      <c r="E38" s="980" t="str">
        <f t="shared" si="4"/>
        <v>4.1</v>
      </c>
      <c r="F38" s="980" t="str">
        <f t="shared" si="5"/>
        <v>Salas de parto</v>
      </c>
      <c r="G38" s="961" t="s">
        <v>1483</v>
      </c>
      <c r="H38" s="619">
        <v>1</v>
      </c>
      <c r="I38" s="395">
        <v>24</v>
      </c>
      <c r="J38" s="395">
        <v>1</v>
      </c>
      <c r="K38" s="1159">
        <v>1</v>
      </c>
      <c r="L38" s="1159">
        <f>+K38*30</f>
        <v>30</v>
      </c>
      <c r="M38" s="1159">
        <f>+L38*12</f>
        <v>360</v>
      </c>
      <c r="N38" s="1159">
        <v>0</v>
      </c>
      <c r="O38" s="619">
        <v>1</v>
      </c>
      <c r="P38" s="395">
        <v>24</v>
      </c>
      <c r="Q38" s="395">
        <v>1</v>
      </c>
      <c r="R38" s="1159">
        <v>1</v>
      </c>
      <c r="S38" s="1159">
        <f>+R38*30</f>
        <v>30</v>
      </c>
      <c r="T38" s="1159">
        <f>+S38*12</f>
        <v>360</v>
      </c>
      <c r="U38" s="1159"/>
    </row>
    <row r="39" spans="1:21">
      <c r="A39" s="1771"/>
      <c r="B39" s="1766"/>
      <c r="C39" s="1768" t="s">
        <v>1533</v>
      </c>
      <c r="D39" s="1764" t="s">
        <v>267</v>
      </c>
      <c r="E39" s="980" t="s">
        <v>1533</v>
      </c>
      <c r="F39" s="980" t="s">
        <v>267</v>
      </c>
      <c r="G39" s="961" t="s">
        <v>67</v>
      </c>
      <c r="H39" s="681"/>
      <c r="I39" s="946"/>
      <c r="J39" s="946"/>
      <c r="K39" s="962"/>
      <c r="L39" s="962"/>
      <c r="M39" s="963"/>
      <c r="N39" s="962"/>
      <c r="O39" s="677"/>
      <c r="P39" s="946"/>
      <c r="Q39" s="946"/>
      <c r="R39" s="962"/>
      <c r="S39" s="962"/>
      <c r="T39" s="963"/>
      <c r="U39" s="964"/>
    </row>
    <row r="40" spans="1:21">
      <c r="A40" s="1771"/>
      <c r="B40" s="1766"/>
      <c r="C40" s="1768"/>
      <c r="D40" s="1764"/>
      <c r="E40" s="980" t="s">
        <v>1533</v>
      </c>
      <c r="F40" s="980" t="s">
        <v>267</v>
      </c>
      <c r="G40" s="961" t="s">
        <v>295</v>
      </c>
      <c r="H40" s="681"/>
      <c r="I40" s="946"/>
      <c r="J40" s="946"/>
      <c r="K40" s="962"/>
      <c r="L40" s="962"/>
      <c r="M40" s="963"/>
      <c r="N40" s="962"/>
      <c r="O40" s="677"/>
      <c r="P40" s="946"/>
      <c r="Q40" s="946"/>
      <c r="R40" s="962"/>
      <c r="S40" s="962"/>
      <c r="T40" s="963"/>
      <c r="U40" s="964"/>
    </row>
    <row r="41" spans="1:21">
      <c r="A41" s="1771"/>
      <c r="B41" s="1766"/>
      <c r="C41" s="1768"/>
      <c r="D41" s="1764"/>
      <c r="E41" s="980" t="s">
        <v>1533</v>
      </c>
      <c r="F41" s="980" t="s">
        <v>267</v>
      </c>
      <c r="G41" s="961" t="s">
        <v>296</v>
      </c>
      <c r="H41" s="681"/>
      <c r="I41" s="946"/>
      <c r="J41" s="946"/>
      <c r="K41" s="965"/>
      <c r="L41" s="965"/>
      <c r="M41" s="966"/>
      <c r="N41" s="965"/>
      <c r="O41" s="677"/>
      <c r="P41" s="946"/>
      <c r="Q41" s="946"/>
      <c r="R41" s="962"/>
      <c r="S41" s="965"/>
      <c r="T41" s="966"/>
      <c r="U41" s="967"/>
    </row>
    <row r="42" spans="1:21" ht="16.5" customHeight="1">
      <c r="A42" s="1771"/>
      <c r="B42" s="1766"/>
      <c r="C42" s="703" t="s">
        <v>1588</v>
      </c>
      <c r="D42" s="704" t="s">
        <v>266</v>
      </c>
      <c r="E42" s="980" t="str">
        <f t="shared" si="4"/>
        <v>4</v>
      </c>
      <c r="F42" s="980" t="str">
        <f t="shared" si="5"/>
        <v>Quirófanos y salas de parto</v>
      </c>
      <c r="G42" s="972" t="s">
        <v>19</v>
      </c>
      <c r="H42" s="681"/>
      <c r="I42" s="946"/>
      <c r="J42" s="946"/>
      <c r="K42" s="962"/>
      <c r="L42" s="962"/>
      <c r="M42" s="963"/>
      <c r="N42" s="962"/>
      <c r="O42" s="677"/>
      <c r="P42" s="946"/>
      <c r="Q42" s="946"/>
      <c r="R42" s="962"/>
      <c r="S42" s="962"/>
      <c r="T42" s="963"/>
      <c r="U42" s="964"/>
    </row>
    <row r="43" spans="1:21">
      <c r="A43" s="1771">
        <v>5</v>
      </c>
      <c r="B43" s="1766" t="s">
        <v>1615</v>
      </c>
      <c r="C43" s="716" t="s">
        <v>1534</v>
      </c>
      <c r="D43" s="416" t="s">
        <v>270</v>
      </c>
      <c r="E43" s="980" t="str">
        <f t="shared" si="4"/>
        <v>5.1</v>
      </c>
      <c r="F43" s="980" t="str">
        <f t="shared" si="5"/>
        <v>Imagenología</v>
      </c>
      <c r="G43" s="961" t="s">
        <v>1479</v>
      </c>
      <c r="H43" s="681"/>
      <c r="I43" s="946"/>
      <c r="J43" s="946"/>
      <c r="K43" s="962"/>
      <c r="L43" s="962"/>
      <c r="M43" s="963"/>
      <c r="N43" s="962"/>
      <c r="O43" s="677"/>
      <c r="P43" s="946"/>
      <c r="Q43" s="946"/>
      <c r="R43" s="962"/>
      <c r="S43" s="962"/>
      <c r="T43" s="963"/>
      <c r="U43" s="964"/>
    </row>
    <row r="44" spans="1:21">
      <c r="A44" s="1771"/>
      <c r="B44" s="1766"/>
      <c r="C44" s="716" t="s">
        <v>1535</v>
      </c>
      <c r="D44" s="416" t="s">
        <v>269</v>
      </c>
      <c r="E44" s="980" t="str">
        <f t="shared" si="4"/>
        <v>5.2</v>
      </c>
      <c r="F44" s="980" t="str">
        <f t="shared" si="5"/>
        <v>Laboratorio clínico</v>
      </c>
      <c r="G44" s="961" t="s">
        <v>1480</v>
      </c>
      <c r="H44" s="681"/>
      <c r="I44" s="946"/>
      <c r="J44" s="946"/>
      <c r="K44" s="962"/>
      <c r="L44" s="962"/>
      <c r="M44" s="963"/>
      <c r="N44" s="962"/>
      <c r="O44" s="677"/>
      <c r="P44" s="946"/>
      <c r="Q44" s="946"/>
      <c r="R44" s="962"/>
      <c r="S44" s="962"/>
      <c r="T44" s="963"/>
      <c r="U44" s="964"/>
    </row>
    <row r="45" spans="1:21">
      <c r="A45" s="1771"/>
      <c r="B45" s="1766"/>
      <c r="C45" s="716" t="s">
        <v>1536</v>
      </c>
      <c r="D45" s="416" t="s">
        <v>271</v>
      </c>
      <c r="E45" s="980" t="str">
        <f t="shared" si="4"/>
        <v>5.3</v>
      </c>
      <c r="F45" s="980" t="str">
        <f t="shared" si="5"/>
        <v>Anatomía patológica</v>
      </c>
      <c r="G45" s="961" t="s">
        <v>1481</v>
      </c>
      <c r="H45" s="681"/>
      <c r="I45" s="946"/>
      <c r="J45" s="946"/>
      <c r="K45" s="962"/>
      <c r="L45" s="962"/>
      <c r="M45" s="963"/>
      <c r="N45" s="962"/>
      <c r="O45" s="677"/>
      <c r="P45" s="946"/>
      <c r="Q45" s="946"/>
      <c r="R45" s="962"/>
      <c r="S45" s="962"/>
      <c r="T45" s="963"/>
      <c r="U45" s="964"/>
    </row>
    <row r="46" spans="1:21" ht="28.8">
      <c r="A46" s="1771"/>
      <c r="B46" s="1766"/>
      <c r="C46" s="716" t="s">
        <v>1537</v>
      </c>
      <c r="D46" s="416" t="s">
        <v>272</v>
      </c>
      <c r="E46" s="980" t="str">
        <f t="shared" si="4"/>
        <v>5.4</v>
      </c>
      <c r="F46" s="980" t="str">
        <f t="shared" si="5"/>
        <v>Otras unidades de apoyo diagnóstico</v>
      </c>
      <c r="G46" s="974" t="s">
        <v>1590</v>
      </c>
      <c r="H46" s="681"/>
      <c r="I46" s="946"/>
      <c r="J46" s="946"/>
      <c r="K46" s="962"/>
      <c r="L46" s="962"/>
      <c r="M46" s="963"/>
      <c r="N46" s="962"/>
      <c r="O46" s="677"/>
      <c r="P46" s="946"/>
      <c r="Q46" s="946"/>
      <c r="R46" s="962"/>
      <c r="S46" s="962"/>
      <c r="T46" s="963"/>
      <c r="U46" s="964"/>
    </row>
    <row r="47" spans="1:21">
      <c r="A47" s="1771"/>
      <c r="B47" s="1766"/>
      <c r="C47" s="703" t="s">
        <v>1589</v>
      </c>
      <c r="D47" s="704" t="s">
        <v>268</v>
      </c>
      <c r="E47" s="980" t="str">
        <f t="shared" si="4"/>
        <v>5</v>
      </c>
      <c r="F47" s="980" t="str">
        <f t="shared" si="5"/>
        <v>Apoyo diagnóstico</v>
      </c>
      <c r="G47" s="972" t="s">
        <v>19</v>
      </c>
      <c r="H47" s="681"/>
      <c r="I47" s="946"/>
      <c r="J47" s="946"/>
      <c r="K47" s="962"/>
      <c r="L47" s="962"/>
      <c r="M47" s="963"/>
      <c r="N47" s="962"/>
      <c r="O47" s="677"/>
      <c r="P47" s="946"/>
      <c r="Q47" s="946"/>
      <c r="R47" s="962"/>
      <c r="S47" s="962"/>
      <c r="T47" s="963"/>
      <c r="U47" s="964"/>
    </row>
    <row r="48" spans="1:21">
      <c r="A48" s="1771">
        <v>6</v>
      </c>
      <c r="B48" s="1766" t="s">
        <v>273</v>
      </c>
      <c r="C48" s="716" t="s">
        <v>1538</v>
      </c>
      <c r="D48" s="416" t="s">
        <v>278</v>
      </c>
      <c r="E48" s="980" t="str">
        <f t="shared" si="4"/>
        <v>6.1</v>
      </c>
      <c r="F48" s="980" t="str">
        <f t="shared" si="5"/>
        <v>Unidad hemodinamia</v>
      </c>
      <c r="G48" s="961"/>
      <c r="H48" s="681"/>
      <c r="I48" s="946"/>
      <c r="J48" s="946"/>
      <c r="K48" s="962"/>
      <c r="L48" s="962"/>
      <c r="M48" s="963"/>
      <c r="N48" s="962"/>
      <c r="O48" s="677"/>
      <c r="P48" s="946"/>
      <c r="Q48" s="946"/>
      <c r="R48" s="962"/>
      <c r="S48" s="962"/>
      <c r="T48" s="963"/>
      <c r="U48" s="964"/>
    </row>
    <row r="49" spans="1:21">
      <c r="A49" s="1771"/>
      <c r="B49" s="1766"/>
      <c r="C49" s="716" t="s">
        <v>1539</v>
      </c>
      <c r="D49" s="416" t="s">
        <v>274</v>
      </c>
      <c r="E49" s="980" t="str">
        <f t="shared" si="4"/>
        <v>6.2</v>
      </c>
      <c r="F49" s="980" t="str">
        <f t="shared" si="5"/>
        <v>Rehabilitación y terapias</v>
      </c>
      <c r="G49" s="946"/>
      <c r="H49" s="681"/>
      <c r="I49" s="946"/>
      <c r="J49" s="946"/>
      <c r="K49" s="962"/>
      <c r="L49" s="962"/>
      <c r="M49" s="963"/>
      <c r="N49" s="962"/>
      <c r="O49" s="677"/>
      <c r="P49" s="946"/>
      <c r="Q49" s="946"/>
      <c r="R49" s="962"/>
      <c r="S49" s="962"/>
      <c r="T49" s="963"/>
      <c r="U49" s="964"/>
    </row>
    <row r="50" spans="1:21" ht="28.8">
      <c r="A50" s="1771"/>
      <c r="B50" s="1766"/>
      <c r="C50" s="716" t="s">
        <v>1540</v>
      </c>
      <c r="D50" s="416" t="s">
        <v>275</v>
      </c>
      <c r="E50" s="980" t="str">
        <f t="shared" si="4"/>
        <v>6.3</v>
      </c>
      <c r="F50" s="980" t="str">
        <f t="shared" si="5"/>
        <v>Banco de componentes anatómicos</v>
      </c>
      <c r="G50" s="961"/>
      <c r="H50" s="681"/>
      <c r="I50" s="946"/>
      <c r="J50" s="946"/>
      <c r="K50" s="962"/>
      <c r="L50" s="962"/>
      <c r="M50" s="963"/>
      <c r="N50" s="962"/>
      <c r="O50" s="677"/>
      <c r="P50" s="946"/>
      <c r="Q50" s="946"/>
      <c r="R50" s="962"/>
      <c r="S50" s="962"/>
      <c r="T50" s="963"/>
      <c r="U50" s="964"/>
    </row>
    <row r="51" spans="1:21">
      <c r="A51" s="1771"/>
      <c r="B51" s="1766"/>
      <c r="C51" s="716" t="s">
        <v>1541</v>
      </c>
      <c r="D51" s="416" t="s">
        <v>276</v>
      </c>
      <c r="E51" s="980" t="str">
        <f t="shared" si="4"/>
        <v>6.4</v>
      </c>
      <c r="F51" s="980" t="str">
        <f t="shared" si="5"/>
        <v>Banco de sangre</v>
      </c>
      <c r="G51" s="961"/>
      <c r="H51" s="681"/>
      <c r="I51" s="946"/>
      <c r="J51" s="946"/>
      <c r="K51" s="962"/>
      <c r="L51" s="962"/>
      <c r="M51" s="963"/>
      <c r="N51" s="962"/>
      <c r="O51" s="677"/>
      <c r="P51" s="946"/>
      <c r="Q51" s="946"/>
      <c r="R51" s="962"/>
      <c r="S51" s="962"/>
      <c r="T51" s="963"/>
      <c r="U51" s="964"/>
    </row>
    <row r="52" spans="1:21">
      <c r="A52" s="1771"/>
      <c r="B52" s="1766"/>
      <c r="C52" s="716" t="s">
        <v>1542</v>
      </c>
      <c r="D52" s="416" t="s">
        <v>277</v>
      </c>
      <c r="E52" s="980" t="str">
        <f t="shared" si="4"/>
        <v>6.5</v>
      </c>
      <c r="F52" s="980" t="str">
        <f t="shared" si="5"/>
        <v>Unidad renal</v>
      </c>
      <c r="G52" s="961"/>
      <c r="H52" s="681"/>
      <c r="I52" s="946"/>
      <c r="J52" s="946"/>
      <c r="K52" s="962"/>
      <c r="L52" s="962"/>
      <c r="M52" s="963"/>
      <c r="N52" s="962"/>
      <c r="O52" s="677"/>
      <c r="P52" s="946"/>
      <c r="Q52" s="946"/>
      <c r="R52" s="962"/>
      <c r="S52" s="962"/>
      <c r="T52" s="963"/>
      <c r="U52" s="964"/>
    </row>
    <row r="53" spans="1:21">
      <c r="A53" s="1771"/>
      <c r="B53" s="1766"/>
      <c r="C53" s="716" t="s">
        <v>1543</v>
      </c>
      <c r="D53" s="416" t="s">
        <v>279</v>
      </c>
      <c r="E53" s="980" t="str">
        <f t="shared" si="4"/>
        <v>6.6</v>
      </c>
      <c r="F53" s="980" t="str">
        <f t="shared" si="5"/>
        <v>Terapias oncológicas</v>
      </c>
      <c r="G53" s="961"/>
      <c r="H53" s="681"/>
      <c r="I53" s="946"/>
      <c r="J53" s="946"/>
      <c r="K53" s="962"/>
      <c r="L53" s="962"/>
      <c r="M53" s="963"/>
      <c r="N53" s="962"/>
      <c r="O53" s="677"/>
      <c r="P53" s="946"/>
      <c r="Q53" s="946"/>
      <c r="R53" s="962"/>
      <c r="S53" s="962"/>
      <c r="T53" s="963"/>
      <c r="U53" s="964"/>
    </row>
    <row r="54" spans="1:21" ht="29.4" thickBot="1">
      <c r="A54" s="1771"/>
      <c r="B54" s="1766"/>
      <c r="C54" s="716" t="s">
        <v>1544</v>
      </c>
      <c r="D54" s="416" t="s">
        <v>280</v>
      </c>
      <c r="E54" s="980" t="str">
        <f t="shared" si="4"/>
        <v>6.7</v>
      </c>
      <c r="F54" s="980" t="str">
        <f t="shared" si="5"/>
        <v>Farmacia e insumos hospitalarios</v>
      </c>
      <c r="G54" s="961"/>
      <c r="H54" s="943">
        <v>1</v>
      </c>
      <c r="I54" s="1160">
        <v>24</v>
      </c>
      <c r="J54" s="1160">
        <v>4</v>
      </c>
      <c r="K54" s="1161">
        <v>8</v>
      </c>
      <c r="L54" s="1161">
        <f>+K54*30</f>
        <v>240</v>
      </c>
      <c r="M54" s="1161">
        <f t="shared" ref="M54" si="14">+L54*12</f>
        <v>2880</v>
      </c>
      <c r="N54" s="1161">
        <v>3590</v>
      </c>
      <c r="O54" s="943">
        <v>1</v>
      </c>
      <c r="P54" s="1160">
        <v>24</v>
      </c>
      <c r="Q54" s="1160">
        <v>4</v>
      </c>
      <c r="R54" s="1161">
        <v>24</v>
      </c>
      <c r="S54" s="1161">
        <f>+R54*30</f>
        <v>720</v>
      </c>
      <c r="T54" s="1161">
        <f t="shared" ref="T54" si="15">+S54*12</f>
        <v>8640</v>
      </c>
      <c r="U54" s="1161">
        <v>3749</v>
      </c>
    </row>
    <row r="55" spans="1:21" ht="28.8">
      <c r="A55" s="1771"/>
      <c r="B55" s="1766"/>
      <c r="C55" s="716" t="s">
        <v>1545</v>
      </c>
      <c r="D55" s="416" t="s">
        <v>281</v>
      </c>
      <c r="E55" s="980" t="str">
        <f t="shared" si="4"/>
        <v>6.8</v>
      </c>
      <c r="F55" s="980" t="str">
        <f t="shared" si="5"/>
        <v>Otras unidades de apoyo terapéutico</v>
      </c>
      <c r="G55" s="961"/>
      <c r="H55" s="681"/>
      <c r="I55" s="946"/>
      <c r="J55" s="946"/>
      <c r="K55" s="962"/>
      <c r="L55" s="962"/>
      <c r="M55" s="963"/>
      <c r="N55" s="962"/>
      <c r="O55" s="677"/>
      <c r="P55" s="946"/>
      <c r="Q55" s="946"/>
      <c r="R55" s="962"/>
      <c r="S55" s="962"/>
      <c r="T55" s="963"/>
      <c r="U55" s="964"/>
    </row>
    <row r="56" spans="1:21">
      <c r="A56" s="1771">
        <v>7</v>
      </c>
      <c r="B56" s="1766" t="s">
        <v>282</v>
      </c>
      <c r="C56" s="716" t="s">
        <v>1546</v>
      </c>
      <c r="D56" s="416" t="s">
        <v>284</v>
      </c>
      <c r="E56" s="980" t="str">
        <f t="shared" si="4"/>
        <v>7.1</v>
      </c>
      <c r="F56" s="980" t="str">
        <f t="shared" si="5"/>
        <v>Servicios de ambulancias</v>
      </c>
      <c r="G56" s="946" t="s">
        <v>1482</v>
      </c>
      <c r="H56" s="681">
        <v>1</v>
      </c>
      <c r="I56" s="946">
        <v>24</v>
      </c>
      <c r="J56" s="946">
        <v>1</v>
      </c>
      <c r="K56" s="962">
        <v>24</v>
      </c>
      <c r="L56" s="962">
        <f>+K56*30</f>
        <v>720</v>
      </c>
      <c r="M56" s="963">
        <f>+L56*12</f>
        <v>8640</v>
      </c>
      <c r="N56" s="962">
        <v>192</v>
      </c>
      <c r="O56" s="677">
        <v>1</v>
      </c>
      <c r="P56" s="946">
        <v>24</v>
      </c>
      <c r="Q56" s="946">
        <v>1</v>
      </c>
      <c r="R56" s="962">
        <v>24</v>
      </c>
      <c r="S56" s="962">
        <v>720</v>
      </c>
      <c r="T56" s="963">
        <v>8640</v>
      </c>
      <c r="U56" s="964">
        <v>180</v>
      </c>
    </row>
    <row r="57" spans="1:21">
      <c r="A57" s="1771"/>
      <c r="B57" s="1766"/>
      <c r="C57" s="709" t="s">
        <v>1546</v>
      </c>
      <c r="D57" s="710" t="s">
        <v>284</v>
      </c>
      <c r="E57" s="980" t="str">
        <f t="shared" si="4"/>
        <v>7.1</v>
      </c>
      <c r="F57" s="980" t="str">
        <f t="shared" si="5"/>
        <v>Servicios de ambulancias</v>
      </c>
      <c r="G57" s="974" t="s">
        <v>1591</v>
      </c>
      <c r="H57" s="681"/>
      <c r="I57" s="946"/>
      <c r="J57" s="946"/>
      <c r="K57" s="962"/>
      <c r="L57" s="962"/>
      <c r="M57" s="963"/>
      <c r="N57" s="962"/>
      <c r="O57" s="677"/>
      <c r="P57" s="946"/>
      <c r="Q57" s="946"/>
      <c r="R57" s="962"/>
      <c r="S57" s="962"/>
      <c r="T57" s="963"/>
      <c r="U57" s="964"/>
    </row>
    <row r="58" spans="1:21">
      <c r="A58" s="1771"/>
      <c r="B58" s="1766"/>
      <c r="C58" s="709" t="s">
        <v>1546</v>
      </c>
      <c r="D58" s="710" t="s">
        <v>284</v>
      </c>
      <c r="E58" s="980" t="str">
        <f t="shared" si="4"/>
        <v>7.1</v>
      </c>
      <c r="F58" s="980" t="str">
        <f t="shared" si="5"/>
        <v>Servicios de ambulancias</v>
      </c>
      <c r="G58" s="974" t="s">
        <v>1591</v>
      </c>
      <c r="H58" s="681"/>
      <c r="I58" s="946"/>
      <c r="J58" s="946"/>
      <c r="K58" s="962"/>
      <c r="L58" s="962"/>
      <c r="M58" s="963"/>
      <c r="N58" s="962"/>
      <c r="O58" s="677"/>
      <c r="P58" s="946"/>
      <c r="Q58" s="946"/>
      <c r="R58" s="962"/>
      <c r="S58" s="962"/>
      <c r="T58" s="963"/>
      <c r="U58" s="964"/>
    </row>
    <row r="59" spans="1:21" ht="15" thickBot="1">
      <c r="A59" s="1772"/>
      <c r="B59" s="1770"/>
      <c r="C59" s="713" t="s">
        <v>1546</v>
      </c>
      <c r="D59" s="714" t="s">
        <v>284</v>
      </c>
      <c r="E59" s="981" t="str">
        <f t="shared" si="4"/>
        <v>7.1</v>
      </c>
      <c r="F59" s="981" t="str">
        <f t="shared" si="5"/>
        <v>Servicios de ambulancias</v>
      </c>
      <c r="G59" s="975" t="s">
        <v>1591</v>
      </c>
      <c r="H59" s="976"/>
      <c r="I59" s="977"/>
      <c r="J59" s="977"/>
      <c r="K59" s="977"/>
      <c r="L59" s="977"/>
      <c r="M59" s="976"/>
      <c r="N59" s="977"/>
      <c r="O59" s="976"/>
      <c r="P59" s="977"/>
      <c r="Q59" s="977"/>
      <c r="R59" s="977"/>
      <c r="S59" s="977"/>
      <c r="T59" s="976"/>
      <c r="U59" s="978"/>
    </row>
    <row r="60" spans="1:21">
      <c r="D60" s="1767"/>
      <c r="E60" s="715"/>
      <c r="F60" s="715"/>
      <c r="G60" s="139"/>
      <c r="K60"/>
      <c r="L60"/>
      <c r="M60" s="592"/>
      <c r="N60"/>
    </row>
    <row r="61" spans="1:21">
      <c r="D61" s="1767"/>
      <c r="E61" s="715"/>
      <c r="F61" s="715"/>
      <c r="G61" s="139"/>
      <c r="K61"/>
      <c r="L61"/>
      <c r="M61" s="592"/>
      <c r="N61"/>
    </row>
    <row r="62" spans="1:21">
      <c r="D62" s="1767"/>
      <c r="E62" s="715"/>
      <c r="F62" s="715"/>
      <c r="G62" s="139"/>
      <c r="K62"/>
      <c r="L62"/>
      <c r="M62" s="592"/>
      <c r="N62"/>
    </row>
    <row r="63" spans="1:21">
      <c r="D63" s="1767"/>
      <c r="E63" s="715"/>
      <c r="F63" s="715"/>
      <c r="G63" s="139"/>
      <c r="K63"/>
      <c r="L63"/>
      <c r="M63" s="592"/>
      <c r="N63"/>
    </row>
    <row r="64" spans="1:21">
      <c r="D64" s="1767"/>
      <c r="E64" s="715"/>
      <c r="F64" s="715"/>
      <c r="G64" s="139"/>
      <c r="K64"/>
      <c r="L64"/>
      <c r="M64" s="592"/>
      <c r="N64"/>
    </row>
    <row r="65" spans="2:14">
      <c r="D65" s="1767"/>
      <c r="E65" s="715"/>
      <c r="F65" s="715"/>
      <c r="G65" s="139"/>
      <c r="K65"/>
      <c r="L65"/>
      <c r="M65" s="592"/>
      <c r="N65"/>
    </row>
    <row r="66" spans="2:14">
      <c r="D66" s="1767"/>
      <c r="E66" s="715"/>
      <c r="F66" s="715"/>
      <c r="G66" s="139"/>
      <c r="K66"/>
      <c r="L66"/>
      <c r="M66" s="592"/>
      <c r="N66"/>
    </row>
    <row r="67" spans="2:14">
      <c r="D67" s="1767"/>
      <c r="E67" s="715"/>
      <c r="F67" s="715"/>
      <c r="G67" s="139"/>
      <c r="K67"/>
      <c r="L67"/>
      <c r="M67" s="592"/>
      <c r="N67"/>
    </row>
    <row r="68" spans="2:14">
      <c r="D68" s="1767"/>
      <c r="E68" s="715"/>
      <c r="F68" s="715"/>
      <c r="G68" s="139"/>
      <c r="K68"/>
      <c r="L68"/>
      <c r="M68" s="592"/>
      <c r="N68"/>
    </row>
    <row r="69" spans="2:14">
      <c r="D69" s="1767"/>
      <c r="E69" s="715"/>
      <c r="F69" s="715"/>
      <c r="G69" s="139"/>
      <c r="K69"/>
      <c r="L69"/>
      <c r="M69" s="592"/>
      <c r="N69"/>
    </row>
    <row r="70" spans="2:14">
      <c r="D70" s="1767"/>
      <c r="E70" s="715"/>
      <c r="F70" s="715"/>
      <c r="G70" s="139"/>
      <c r="K70"/>
      <c r="L70"/>
      <c r="M70" s="592"/>
      <c r="N70"/>
    </row>
    <row r="71" spans="2:14">
      <c r="D71" s="1767"/>
      <c r="E71" s="715"/>
      <c r="F71" s="715"/>
      <c r="G71" s="139"/>
      <c r="K71"/>
      <c r="L71"/>
      <c r="M71" s="592"/>
      <c r="N71"/>
    </row>
    <row r="72" spans="2:14">
      <c r="D72" s="1767"/>
      <c r="E72" s="715"/>
      <c r="F72" s="715"/>
      <c r="G72" s="139"/>
      <c r="K72"/>
      <c r="L72"/>
      <c r="M72" s="592"/>
      <c r="N72"/>
    </row>
    <row r="73" spans="2:14">
      <c r="D73" s="1767"/>
      <c r="E73" s="715"/>
      <c r="F73" s="715"/>
      <c r="G73" s="139"/>
      <c r="K73"/>
      <c r="L73"/>
      <c r="M73" s="592"/>
      <c r="N73"/>
    </row>
    <row r="74" spans="2:14">
      <c r="D74" s="1767"/>
      <c r="E74" s="715"/>
      <c r="F74" s="715"/>
      <c r="G74" s="139"/>
      <c r="K74"/>
      <c r="L74"/>
      <c r="M74" s="592"/>
      <c r="N74"/>
    </row>
    <row r="75" spans="2:14">
      <c r="B75"/>
      <c r="C75" s="563"/>
      <c r="D75" s="1767"/>
      <c r="E75" s="715"/>
      <c r="F75" s="715"/>
      <c r="G75" s="139"/>
      <c r="K75"/>
      <c r="L75"/>
      <c r="M75" s="592"/>
      <c r="N75"/>
    </row>
    <row r="76" spans="2:14">
      <c r="B76"/>
      <c r="C76" s="563"/>
      <c r="D76" s="1767"/>
      <c r="E76" s="715"/>
      <c r="F76" s="715"/>
      <c r="G76" s="139"/>
      <c r="K76"/>
      <c r="L76"/>
      <c r="M76" s="592"/>
      <c r="N76"/>
    </row>
    <row r="77" spans="2:14">
      <c r="B77"/>
      <c r="C77" s="563"/>
      <c r="D77" s="1767"/>
      <c r="E77" s="715"/>
      <c r="F77" s="715"/>
      <c r="G77" s="139"/>
      <c r="K77"/>
      <c r="L77"/>
      <c r="M77" s="592"/>
      <c r="N77"/>
    </row>
    <row r="78" spans="2:14">
      <c r="B78"/>
      <c r="C78" s="563"/>
      <c r="D78" s="1767"/>
      <c r="E78" s="715"/>
      <c r="F78" s="715"/>
      <c r="G78" s="139"/>
      <c r="K78"/>
      <c r="L78"/>
      <c r="M78" s="592"/>
      <c r="N78"/>
    </row>
    <row r="79" spans="2:14">
      <c r="B79"/>
      <c r="C79" s="563"/>
      <c r="D79" s="1767"/>
      <c r="E79" s="715"/>
      <c r="F79" s="715"/>
      <c r="G79" s="139"/>
      <c r="K79"/>
      <c r="L79"/>
      <c r="M79" s="592"/>
      <c r="N79"/>
    </row>
    <row r="80" spans="2:14">
      <c r="B80"/>
      <c r="C80" s="563"/>
      <c r="D80" s="1767"/>
      <c r="E80" s="715"/>
      <c r="F80" s="715"/>
      <c r="G80" s="139"/>
      <c r="K80"/>
      <c r="L80"/>
      <c r="M80" s="592"/>
      <c r="N80"/>
    </row>
    <row r="81" spans="2:14">
      <c r="B81"/>
      <c r="C81" s="563"/>
      <c r="D81" s="1767"/>
      <c r="E81" s="715"/>
      <c r="F81" s="715"/>
      <c r="G81" s="139"/>
      <c r="K81"/>
      <c r="L81"/>
      <c r="M81" s="592"/>
      <c r="N81"/>
    </row>
    <row r="82" spans="2:14">
      <c r="B82"/>
      <c r="C82" s="563"/>
      <c r="D82" s="1767"/>
      <c r="E82" s="715"/>
      <c r="F82" s="715"/>
      <c r="G82" s="139"/>
      <c r="K82"/>
      <c r="L82"/>
      <c r="M82" s="592"/>
      <c r="N82"/>
    </row>
    <row r="83" spans="2:14">
      <c r="B83"/>
      <c r="C83" s="563"/>
      <c r="D83" s="1767"/>
      <c r="E83" s="715"/>
      <c r="F83" s="715"/>
      <c r="G83" s="139"/>
      <c r="K83"/>
      <c r="L83"/>
      <c r="M83" s="592"/>
      <c r="N83"/>
    </row>
    <row r="84" spans="2:14">
      <c r="B84"/>
      <c r="C84" s="563"/>
      <c r="D84" s="1767"/>
      <c r="E84" s="715"/>
      <c r="F84" s="715"/>
      <c r="G84" s="139"/>
      <c r="K84"/>
      <c r="L84"/>
      <c r="M84" s="592"/>
      <c r="N84"/>
    </row>
    <row r="85" spans="2:14">
      <c r="B85"/>
      <c r="C85" s="563"/>
      <c r="D85" s="1767"/>
      <c r="E85" s="715"/>
      <c r="F85" s="715"/>
      <c r="G85" s="139"/>
      <c r="K85"/>
      <c r="L85"/>
      <c r="M85" s="592"/>
      <c r="N85"/>
    </row>
    <row r="86" spans="2:14">
      <c r="B86"/>
      <c r="C86" s="563"/>
      <c r="D86" s="1767"/>
      <c r="E86" s="715"/>
      <c r="F86" s="715"/>
      <c r="G86" s="139"/>
      <c r="K86"/>
      <c r="L86"/>
      <c r="M86" s="592"/>
      <c r="N86"/>
    </row>
    <row r="87" spans="2:14">
      <c r="B87"/>
      <c r="C87" s="563"/>
      <c r="D87" s="1767"/>
      <c r="E87" s="715"/>
      <c r="F87" s="715"/>
      <c r="G87" s="139"/>
      <c r="K87"/>
      <c r="L87"/>
      <c r="M87" s="592"/>
      <c r="N87"/>
    </row>
    <row r="88" spans="2:14">
      <c r="B88"/>
      <c r="C88" s="563"/>
      <c r="D88" s="1767"/>
      <c r="E88" s="715"/>
      <c r="F88" s="715"/>
      <c r="G88" s="139"/>
      <c r="K88"/>
      <c r="L88"/>
      <c r="M88" s="592"/>
      <c r="N88"/>
    </row>
    <row r="89" spans="2:14">
      <c r="B89"/>
      <c r="C89" s="563"/>
      <c r="D89" s="1767"/>
      <c r="E89" s="715"/>
      <c r="F89" s="715"/>
      <c r="G89" s="139"/>
      <c r="K89"/>
      <c r="L89"/>
      <c r="M89" s="592"/>
      <c r="N89"/>
    </row>
    <row r="90" spans="2:14">
      <c r="B90"/>
      <c r="C90" s="563"/>
      <c r="D90" s="1767"/>
      <c r="E90" s="715"/>
      <c r="F90" s="715"/>
      <c r="G90" s="139"/>
      <c r="K90"/>
      <c r="L90"/>
      <c r="M90" s="592"/>
      <c r="N90"/>
    </row>
    <row r="91" spans="2:14">
      <c r="B91"/>
      <c r="C91" s="563"/>
      <c r="D91" s="1767"/>
      <c r="E91" s="715"/>
      <c r="F91" s="715"/>
      <c r="G91" s="139"/>
      <c r="K91"/>
      <c r="L91"/>
      <c r="M91" s="592"/>
      <c r="N91"/>
    </row>
    <row r="92" spans="2:14">
      <c r="B92"/>
      <c r="C92" s="563"/>
      <c r="D92" s="1767"/>
      <c r="E92" s="715"/>
      <c r="F92" s="715"/>
      <c r="G92" s="139"/>
      <c r="K92"/>
      <c r="L92"/>
      <c r="M92" s="592"/>
      <c r="N92"/>
    </row>
    <row r="93" spans="2:14">
      <c r="B93"/>
      <c r="C93" s="563"/>
      <c r="D93" s="1767"/>
      <c r="E93" s="715"/>
      <c r="F93" s="715"/>
      <c r="G93" s="139"/>
      <c r="K93"/>
      <c r="L93"/>
      <c r="M93" s="592"/>
      <c r="N93"/>
    </row>
    <row r="94" spans="2:14">
      <c r="B94"/>
      <c r="C94" s="563"/>
      <c r="D94" s="1767"/>
      <c r="E94" s="715"/>
      <c r="F94" s="715"/>
      <c r="G94" s="139"/>
      <c r="K94"/>
      <c r="L94"/>
      <c r="M94" s="592"/>
      <c r="N94"/>
    </row>
    <row r="95" spans="2:14">
      <c r="B95"/>
      <c r="C95" s="563"/>
      <c r="D95" s="1767"/>
      <c r="E95" s="715"/>
      <c r="F95" s="715"/>
      <c r="G95" s="139"/>
      <c r="K95"/>
      <c r="L95"/>
      <c r="M95" s="592"/>
      <c r="N95"/>
    </row>
  </sheetData>
  <mergeCells count="34">
    <mergeCell ref="A56:A59"/>
    <mergeCell ref="A10:A16"/>
    <mergeCell ref="A18:A23"/>
    <mergeCell ref="A25:A36"/>
    <mergeCell ref="A38:A42"/>
    <mergeCell ref="A43:A47"/>
    <mergeCell ref="A48:A55"/>
    <mergeCell ref="G4:K4"/>
    <mergeCell ref="D88:D95"/>
    <mergeCell ref="B43:B47"/>
    <mergeCell ref="B48:B55"/>
    <mergeCell ref="B56:B59"/>
    <mergeCell ref="D25:D28"/>
    <mergeCell ref="D29:D30"/>
    <mergeCell ref="B25:B36"/>
    <mergeCell ref="D39:D41"/>
    <mergeCell ref="D60:D61"/>
    <mergeCell ref="D62:D66"/>
    <mergeCell ref="D67:D73"/>
    <mergeCell ref="D74:D75"/>
    <mergeCell ref="D76:D79"/>
    <mergeCell ref="D22:D23"/>
    <mergeCell ref="O6:U6"/>
    <mergeCell ref="D18:D21"/>
    <mergeCell ref="B10:B16"/>
    <mergeCell ref="D80:D87"/>
    <mergeCell ref="H6:N6"/>
    <mergeCell ref="C18:C21"/>
    <mergeCell ref="C22:C23"/>
    <mergeCell ref="C25:C28"/>
    <mergeCell ref="C29:C30"/>
    <mergeCell ref="C39:C41"/>
    <mergeCell ref="B18:B23"/>
    <mergeCell ref="B38:B42"/>
  </mergeCells>
  <pageMargins left="0.70866141732283472" right="0.70866141732283472" top="0.74803149606299213" bottom="0.74803149606299213" header="0.31496062992125984" footer="0.31496062992125984"/>
  <pageSetup scale="65" fitToHeight="0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T199"/>
  <sheetViews>
    <sheetView topLeftCell="D32" zoomScale="70" zoomScaleNormal="70" zoomScalePageLayoutView="70" workbookViewId="0">
      <selection activeCell="T45" sqref="T45"/>
    </sheetView>
  </sheetViews>
  <sheetFormatPr baseColWidth="10" defaultRowHeight="14.4"/>
  <cols>
    <col min="1" max="1" width="10.88671875" style="360"/>
    <col min="2" max="2" width="14.44140625" customWidth="1"/>
    <col min="3" max="3" width="7.109375" style="589" customWidth="1"/>
    <col min="4" max="4" width="23.6640625" style="1" customWidth="1"/>
    <col min="5" max="6" width="10.33203125" style="1" hidden="1" customWidth="1"/>
    <col min="7" max="7" width="5" style="1" hidden="1" customWidth="1"/>
    <col min="8" max="8" width="46.44140625" customWidth="1"/>
    <col min="9" max="9" width="18" style="592" customWidth="1"/>
    <col min="10" max="10" width="13" style="592" customWidth="1"/>
    <col min="11" max="11" width="13.44140625" style="592" customWidth="1"/>
    <col min="12" max="12" width="11.6640625" style="592" customWidth="1"/>
    <col min="13" max="13" width="17.109375" style="596" customWidth="1"/>
    <col min="14" max="14" width="15.44140625" style="596" customWidth="1"/>
    <col min="15" max="15" width="14.88671875" style="592" customWidth="1"/>
    <col min="16" max="16" width="14.6640625" style="592" customWidth="1"/>
    <col min="17" max="17" width="14.88671875" style="592" customWidth="1"/>
    <col min="18" max="18" width="10.88671875" style="592"/>
    <col min="19" max="19" width="19.109375" style="592" customWidth="1"/>
    <col min="20" max="20" width="16.44140625" style="592" customWidth="1"/>
  </cols>
  <sheetData>
    <row r="1" spans="1:20">
      <c r="H1" s="361"/>
      <c r="I1" s="361"/>
      <c r="K1" s="598"/>
      <c r="L1" s="598"/>
      <c r="M1" s="633"/>
      <c r="N1" s="633"/>
      <c r="O1" s="598"/>
      <c r="P1" s="598"/>
      <c r="Q1" s="598"/>
      <c r="R1" s="598"/>
      <c r="S1" s="598"/>
      <c r="T1" s="598"/>
    </row>
    <row r="2" spans="1:20">
      <c r="I2"/>
      <c r="K2" s="598"/>
      <c r="L2" s="598"/>
      <c r="M2" s="633"/>
      <c r="N2" s="633"/>
      <c r="O2" s="598"/>
      <c r="P2" s="598"/>
      <c r="Q2" s="598"/>
      <c r="R2" s="598"/>
      <c r="S2" s="598"/>
      <c r="T2" s="598"/>
    </row>
    <row r="3" spans="1:20">
      <c r="I3"/>
      <c r="K3" s="598"/>
      <c r="L3" s="598"/>
      <c r="M3" s="633"/>
      <c r="N3" s="633"/>
      <c r="O3" s="598"/>
      <c r="P3" s="598"/>
      <c r="Q3" s="598"/>
      <c r="R3" s="598"/>
      <c r="S3" s="598"/>
      <c r="T3" s="598"/>
    </row>
    <row r="4" spans="1:20">
      <c r="I4"/>
      <c r="K4" s="598"/>
      <c r="L4" s="599"/>
      <c r="M4" s="634"/>
      <c r="N4" s="634"/>
      <c r="O4" s="599"/>
      <c r="P4" s="599"/>
      <c r="Q4" s="599"/>
      <c r="R4" s="599"/>
      <c r="S4" s="599"/>
      <c r="T4" s="599"/>
    </row>
    <row r="5" spans="1:20">
      <c r="I5"/>
      <c r="K5"/>
      <c r="L5"/>
      <c r="M5" s="67"/>
    </row>
    <row r="6" spans="1:20">
      <c r="I6"/>
      <c r="K6"/>
      <c r="L6"/>
      <c r="M6" s="67"/>
    </row>
    <row r="7" spans="1:20">
      <c r="I7"/>
      <c r="K7"/>
      <c r="L7"/>
      <c r="M7" s="67"/>
    </row>
    <row r="8" spans="1:20" ht="18.600000000000001" thickBot="1">
      <c r="H8" s="341" t="s">
        <v>721</v>
      </c>
      <c r="I8"/>
      <c r="K8"/>
      <c r="L8"/>
      <c r="M8" s="67"/>
    </row>
    <row r="9" spans="1:20" ht="15" thickBot="1">
      <c r="I9" s="1774" t="s">
        <v>722</v>
      </c>
      <c r="J9" s="1775"/>
      <c r="K9" s="1775"/>
      <c r="L9" s="1775"/>
      <c r="M9" s="1775"/>
      <c r="N9" s="1776"/>
      <c r="O9" s="1774" t="s">
        <v>723</v>
      </c>
      <c r="P9" s="1775"/>
      <c r="Q9" s="1775"/>
      <c r="R9" s="1775"/>
      <c r="S9" s="1775"/>
      <c r="T9" s="1776"/>
    </row>
    <row r="10" spans="1:20" s="360" customFormat="1" ht="19.5" customHeight="1">
      <c r="A10" s="1814" t="s">
        <v>298</v>
      </c>
      <c r="B10" s="1804" t="s">
        <v>124</v>
      </c>
      <c r="C10" s="1804"/>
      <c r="D10" s="1804"/>
      <c r="E10" s="1804"/>
      <c r="F10" s="1804"/>
      <c r="G10" s="1804"/>
      <c r="H10" s="1804"/>
      <c r="I10" s="1777" t="s">
        <v>299</v>
      </c>
      <c r="J10" s="1777" t="s">
        <v>242</v>
      </c>
      <c r="K10" s="1777" t="s">
        <v>1484</v>
      </c>
      <c r="L10" s="1777" t="s">
        <v>705</v>
      </c>
      <c r="M10" s="1779" t="s">
        <v>315</v>
      </c>
      <c r="N10" s="1779" t="s">
        <v>165</v>
      </c>
      <c r="O10" s="1777" t="s">
        <v>299</v>
      </c>
      <c r="P10" s="1777" t="s">
        <v>242</v>
      </c>
      <c r="Q10" s="1777" t="s">
        <v>704</v>
      </c>
      <c r="R10" s="1777" t="s">
        <v>705</v>
      </c>
      <c r="S10" s="1779" t="s">
        <v>315</v>
      </c>
      <c r="T10" s="1781" t="s">
        <v>165</v>
      </c>
    </row>
    <row r="11" spans="1:20" s="149" customFormat="1" ht="39" customHeight="1">
      <c r="A11" s="1815"/>
      <c r="B11" s="1805"/>
      <c r="C11" s="1805"/>
      <c r="D11" s="1805"/>
      <c r="E11" s="1805"/>
      <c r="F11" s="1805"/>
      <c r="G11" s="1805"/>
      <c r="H11" s="1805"/>
      <c r="I11" s="1778"/>
      <c r="J11" s="1778"/>
      <c r="K11" s="1778"/>
      <c r="L11" s="1778"/>
      <c r="M11" s="1780"/>
      <c r="N11" s="1780"/>
      <c r="O11" s="1778"/>
      <c r="P11" s="1778"/>
      <c r="Q11" s="1778"/>
      <c r="R11" s="1778"/>
      <c r="S11" s="1780"/>
      <c r="T11" s="1782"/>
    </row>
    <row r="12" spans="1:20" s="35" customFormat="1" ht="38.25" customHeight="1">
      <c r="A12" s="1815"/>
      <c r="B12" s="670" t="s">
        <v>291</v>
      </c>
      <c r="C12" s="671" t="s">
        <v>1519</v>
      </c>
      <c r="D12" s="670" t="s">
        <v>124</v>
      </c>
      <c r="E12" s="670" t="s">
        <v>1579</v>
      </c>
      <c r="F12" s="670" t="s">
        <v>1580</v>
      </c>
      <c r="G12" s="1812" t="s">
        <v>24</v>
      </c>
      <c r="H12" s="1813"/>
      <c r="I12" s="1809"/>
      <c r="J12" s="1810"/>
      <c r="K12" s="1810"/>
      <c r="L12" s="1810"/>
      <c r="M12" s="1810"/>
      <c r="N12" s="1810"/>
      <c r="O12" s="1810"/>
      <c r="P12" s="1810"/>
      <c r="Q12" s="1810"/>
      <c r="R12" s="1810"/>
      <c r="S12" s="1810"/>
      <c r="T12" s="1811"/>
    </row>
    <row r="13" spans="1:20" s="35" customFormat="1" ht="19.5" hidden="1" customHeight="1">
      <c r="A13" s="672"/>
      <c r="B13" s="642"/>
      <c r="C13" s="663"/>
      <c r="D13" s="642"/>
      <c r="E13" s="643" t="s">
        <v>1579</v>
      </c>
      <c r="F13" s="643" t="s">
        <v>1580</v>
      </c>
      <c r="G13" s="673" t="s">
        <v>1581</v>
      </c>
      <c r="H13" s="666" t="s">
        <v>24</v>
      </c>
      <c r="I13" s="664" t="s">
        <v>299</v>
      </c>
      <c r="J13" s="665" t="s">
        <v>242</v>
      </c>
      <c r="K13" s="667" t="s">
        <v>1484</v>
      </c>
      <c r="L13" s="667" t="s">
        <v>705</v>
      </c>
      <c r="M13" s="667" t="s">
        <v>315</v>
      </c>
      <c r="N13" s="668" t="s">
        <v>165</v>
      </c>
      <c r="O13" s="665" t="s">
        <v>299</v>
      </c>
      <c r="P13" s="665" t="s">
        <v>242</v>
      </c>
      <c r="Q13" s="667" t="s">
        <v>704</v>
      </c>
      <c r="R13" s="667" t="s">
        <v>705</v>
      </c>
      <c r="S13" s="667" t="s">
        <v>315</v>
      </c>
      <c r="T13" s="668" t="s">
        <v>165</v>
      </c>
    </row>
    <row r="14" spans="1:20" ht="39.6">
      <c r="A14" s="1801">
        <v>2</v>
      </c>
      <c r="B14" s="1787" t="s">
        <v>78</v>
      </c>
      <c r="C14" s="1788">
        <v>2.1</v>
      </c>
      <c r="D14" s="1787" t="s">
        <v>250</v>
      </c>
      <c r="E14" s="639">
        <v>2.1</v>
      </c>
      <c r="F14" s="639" t="s">
        <v>250</v>
      </c>
      <c r="G14" s="639" t="s">
        <v>1123</v>
      </c>
      <c r="H14" s="982" t="s">
        <v>1124</v>
      </c>
      <c r="I14" s="1163" t="s">
        <v>1698</v>
      </c>
      <c r="J14" s="1163">
        <v>1</v>
      </c>
      <c r="K14" s="611">
        <v>192</v>
      </c>
      <c r="L14" s="1164">
        <f t="shared" ref="L14" si="0">+J14*K14</f>
        <v>192</v>
      </c>
      <c r="M14" s="611">
        <v>1</v>
      </c>
      <c r="N14" s="1165">
        <f t="shared" ref="N14" si="1">+K14*M14</f>
        <v>192</v>
      </c>
      <c r="O14" s="1163" t="s">
        <v>1699</v>
      </c>
      <c r="P14" s="1163">
        <v>1</v>
      </c>
      <c r="Q14" s="611">
        <v>192</v>
      </c>
      <c r="R14" s="1164">
        <f t="shared" ref="R14" si="2">+P14*Q14</f>
        <v>192</v>
      </c>
      <c r="S14" s="611">
        <v>1</v>
      </c>
      <c r="T14" s="1162">
        <f t="shared" ref="T14" si="3">+Q14*S14</f>
        <v>192</v>
      </c>
    </row>
    <row r="15" spans="1:20" ht="39.6">
      <c r="A15" s="1802"/>
      <c r="B15" s="1787"/>
      <c r="C15" s="1789"/>
      <c r="D15" s="1787"/>
      <c r="E15" s="639">
        <v>2.1</v>
      </c>
      <c r="F15" s="639" t="s">
        <v>250</v>
      </c>
      <c r="G15" s="639" t="s">
        <v>1125</v>
      </c>
      <c r="H15" s="982" t="s">
        <v>1126</v>
      </c>
      <c r="I15" s="675"/>
      <c r="J15" s="676"/>
      <c r="K15" s="677"/>
      <c r="L15" s="983">
        <f t="shared" ref="L15:L74" si="4">+J15*K15</f>
        <v>0</v>
      </c>
      <c r="M15" s="681"/>
      <c r="N15" s="984">
        <f t="shared" ref="N15:N75" si="5">+K15*M15*12</f>
        <v>0</v>
      </c>
      <c r="O15" s="676"/>
      <c r="P15" s="676"/>
      <c r="Q15" s="677"/>
      <c r="R15" s="983">
        <f t="shared" ref="R15:R74" si="6">+P15*Q15</f>
        <v>0</v>
      </c>
      <c r="S15" s="677"/>
      <c r="T15" s="985">
        <f t="shared" ref="T15:T74" si="7">+Q15*S15*12</f>
        <v>0</v>
      </c>
    </row>
    <row r="16" spans="1:20" ht="39.6">
      <c r="A16" s="1802"/>
      <c r="B16" s="1787"/>
      <c r="C16" s="1789"/>
      <c r="D16" s="1787"/>
      <c r="E16" s="639">
        <v>2.1</v>
      </c>
      <c r="F16" s="639" t="s">
        <v>250</v>
      </c>
      <c r="G16" s="639" t="s">
        <v>1127</v>
      </c>
      <c r="H16" s="986" t="s">
        <v>1128</v>
      </c>
      <c r="I16" s="675"/>
      <c r="J16" s="676"/>
      <c r="K16" s="677"/>
      <c r="L16" s="983">
        <f t="shared" si="4"/>
        <v>0</v>
      </c>
      <c r="M16" s="681"/>
      <c r="N16" s="984">
        <f t="shared" si="5"/>
        <v>0</v>
      </c>
      <c r="O16" s="676"/>
      <c r="P16" s="676"/>
      <c r="Q16" s="677"/>
      <c r="R16" s="983">
        <f t="shared" si="6"/>
        <v>0</v>
      </c>
      <c r="S16" s="677"/>
      <c r="T16" s="985">
        <f t="shared" si="7"/>
        <v>0</v>
      </c>
    </row>
    <row r="17" spans="1:20" ht="39.6">
      <c r="A17" s="1802"/>
      <c r="B17" s="1787"/>
      <c r="C17" s="1789"/>
      <c r="D17" s="1787"/>
      <c r="E17" s="639">
        <v>2.1</v>
      </c>
      <c r="F17" s="639" t="s">
        <v>250</v>
      </c>
      <c r="G17" s="639" t="s">
        <v>1129</v>
      </c>
      <c r="H17" s="986" t="s">
        <v>1130</v>
      </c>
      <c r="I17" s="675"/>
      <c r="J17" s="676"/>
      <c r="K17" s="677"/>
      <c r="L17" s="983">
        <f t="shared" si="4"/>
        <v>0</v>
      </c>
      <c r="M17" s="681"/>
      <c r="N17" s="984">
        <f t="shared" si="5"/>
        <v>0</v>
      </c>
      <c r="O17" s="676"/>
      <c r="P17" s="676"/>
      <c r="Q17" s="677"/>
      <c r="R17" s="983">
        <f t="shared" si="6"/>
        <v>0</v>
      </c>
      <c r="S17" s="677"/>
      <c r="T17" s="985">
        <f t="shared" si="7"/>
        <v>0</v>
      </c>
    </row>
    <row r="18" spans="1:20" ht="39.6">
      <c r="A18" s="1802"/>
      <c r="B18" s="1787"/>
      <c r="C18" s="1790"/>
      <c r="D18" s="1787"/>
      <c r="E18" s="639">
        <v>2.1</v>
      </c>
      <c r="F18" s="639" t="s">
        <v>250</v>
      </c>
      <c r="G18" s="639" t="s">
        <v>1131</v>
      </c>
      <c r="H18" s="986" t="s">
        <v>1132</v>
      </c>
      <c r="I18" s="675"/>
      <c r="J18" s="676"/>
      <c r="K18" s="677"/>
      <c r="L18" s="983">
        <f t="shared" si="4"/>
        <v>0</v>
      </c>
      <c r="M18" s="681"/>
      <c r="N18" s="984">
        <f t="shared" si="5"/>
        <v>0</v>
      </c>
      <c r="O18" s="676"/>
      <c r="P18" s="676"/>
      <c r="Q18" s="677"/>
      <c r="R18" s="983">
        <f t="shared" si="6"/>
        <v>0</v>
      </c>
      <c r="S18" s="677"/>
      <c r="T18" s="985">
        <f t="shared" si="7"/>
        <v>0</v>
      </c>
    </row>
    <row r="19" spans="1:20" ht="26.4">
      <c r="A19" s="1802"/>
      <c r="B19" s="1787"/>
      <c r="C19" s="1788">
        <v>2.2000000000000002</v>
      </c>
      <c r="D19" s="1787" t="s">
        <v>251</v>
      </c>
      <c r="E19" s="639">
        <v>2.2000000000000002</v>
      </c>
      <c r="F19" s="639" t="s">
        <v>251</v>
      </c>
      <c r="G19" s="639">
        <v>814</v>
      </c>
      <c r="H19" s="982" t="s">
        <v>285</v>
      </c>
      <c r="I19" s="675"/>
      <c r="J19" s="676"/>
      <c r="K19" s="677"/>
      <c r="L19" s="983">
        <f t="shared" si="4"/>
        <v>0</v>
      </c>
      <c r="M19" s="681"/>
      <c r="N19" s="984">
        <f t="shared" si="5"/>
        <v>0</v>
      </c>
      <c r="O19" s="676"/>
      <c r="P19" s="676"/>
      <c r="Q19" s="677"/>
      <c r="R19" s="983">
        <f t="shared" si="6"/>
        <v>0</v>
      </c>
      <c r="S19" s="677"/>
      <c r="T19" s="985">
        <f t="shared" si="7"/>
        <v>0</v>
      </c>
    </row>
    <row r="20" spans="1:20" ht="26.4">
      <c r="A20" s="1802"/>
      <c r="B20" s="1787"/>
      <c r="C20" s="1789"/>
      <c r="D20" s="1787"/>
      <c r="E20" s="639">
        <v>2.2000000000000002</v>
      </c>
      <c r="F20" s="639" t="s">
        <v>251</v>
      </c>
      <c r="G20" s="639" t="s">
        <v>1133</v>
      </c>
      <c r="H20" s="986" t="s">
        <v>1134</v>
      </c>
      <c r="I20" s="675"/>
      <c r="J20" s="676"/>
      <c r="K20" s="677"/>
      <c r="L20" s="983">
        <f t="shared" si="4"/>
        <v>0</v>
      </c>
      <c r="M20" s="681"/>
      <c r="N20" s="984">
        <f t="shared" si="5"/>
        <v>0</v>
      </c>
      <c r="O20" s="676"/>
      <c r="P20" s="676"/>
      <c r="Q20" s="677"/>
      <c r="R20" s="983">
        <f t="shared" si="6"/>
        <v>0</v>
      </c>
      <c r="S20" s="677"/>
      <c r="T20" s="985">
        <f t="shared" si="7"/>
        <v>0</v>
      </c>
    </row>
    <row r="21" spans="1:20" ht="26.4">
      <c r="A21" s="1803"/>
      <c r="B21" s="1787"/>
      <c r="C21" s="1790"/>
      <c r="D21" s="1787"/>
      <c r="E21" s="639">
        <v>2.2000000000000002</v>
      </c>
      <c r="F21" s="639" t="s">
        <v>251</v>
      </c>
      <c r="G21" s="639" t="s">
        <v>1135</v>
      </c>
      <c r="H21" s="986" t="s">
        <v>1136</v>
      </c>
      <c r="I21" s="675"/>
      <c r="J21" s="676"/>
      <c r="K21" s="677"/>
      <c r="L21" s="983">
        <f t="shared" si="4"/>
        <v>0</v>
      </c>
      <c r="M21" s="681"/>
      <c r="N21" s="984">
        <f t="shared" si="5"/>
        <v>0</v>
      </c>
      <c r="O21" s="676"/>
      <c r="P21" s="676"/>
      <c r="Q21" s="677"/>
      <c r="R21" s="983">
        <f t="shared" si="6"/>
        <v>0</v>
      </c>
      <c r="S21" s="677"/>
      <c r="T21" s="985">
        <f t="shared" si="7"/>
        <v>0</v>
      </c>
    </row>
    <row r="22" spans="1:20" ht="66">
      <c r="A22" s="1801">
        <v>1</v>
      </c>
      <c r="B22" s="1787" t="s">
        <v>252</v>
      </c>
      <c r="C22" s="1788">
        <v>1.2</v>
      </c>
      <c r="D22" s="1787" t="s">
        <v>256</v>
      </c>
      <c r="E22" s="639">
        <v>1.2</v>
      </c>
      <c r="F22" s="639" t="s">
        <v>256</v>
      </c>
      <c r="G22" s="639" t="s">
        <v>1137</v>
      </c>
      <c r="H22" s="986" t="s">
        <v>1138</v>
      </c>
      <c r="I22" s="1163" t="s">
        <v>1700</v>
      </c>
      <c r="J22" s="1163">
        <v>1</v>
      </c>
      <c r="K22" s="611">
        <v>10</v>
      </c>
      <c r="L22" s="1164">
        <f t="shared" si="4"/>
        <v>10</v>
      </c>
      <c r="M22" s="611">
        <v>2</v>
      </c>
      <c r="N22" s="1165">
        <f t="shared" ref="N22:N25" si="8">+K22*M22</f>
        <v>20</v>
      </c>
      <c r="O22" s="1163" t="s">
        <v>1700</v>
      </c>
      <c r="P22" s="1163">
        <v>1</v>
      </c>
      <c r="Q22" s="611">
        <v>10</v>
      </c>
      <c r="R22" s="1164">
        <f t="shared" si="6"/>
        <v>10</v>
      </c>
      <c r="S22" s="611">
        <v>2</v>
      </c>
      <c r="T22" s="1162">
        <f t="shared" ref="T22:T25" si="9">+Q22*S22</f>
        <v>20</v>
      </c>
    </row>
    <row r="23" spans="1:20" ht="66">
      <c r="A23" s="1802"/>
      <c r="B23" s="1787"/>
      <c r="C23" s="1789"/>
      <c r="D23" s="1787"/>
      <c r="E23" s="639">
        <v>1.2</v>
      </c>
      <c r="F23" s="639" t="s">
        <v>256</v>
      </c>
      <c r="G23" s="639" t="s">
        <v>1139</v>
      </c>
      <c r="H23" s="986" t="s">
        <v>1140</v>
      </c>
      <c r="I23" s="1163" t="s">
        <v>1701</v>
      </c>
      <c r="J23" s="1163">
        <v>1</v>
      </c>
      <c r="K23" s="611">
        <v>8</v>
      </c>
      <c r="L23" s="1164">
        <f t="shared" si="4"/>
        <v>8</v>
      </c>
      <c r="M23" s="611">
        <v>3</v>
      </c>
      <c r="N23" s="1165">
        <f t="shared" si="8"/>
        <v>24</v>
      </c>
      <c r="O23" s="1163" t="s">
        <v>1701</v>
      </c>
      <c r="P23" s="1163">
        <v>1</v>
      </c>
      <c r="Q23" s="611">
        <v>8</v>
      </c>
      <c r="R23" s="1164">
        <f t="shared" si="6"/>
        <v>8</v>
      </c>
      <c r="S23" s="611">
        <v>3</v>
      </c>
      <c r="T23" s="1162">
        <f t="shared" si="9"/>
        <v>24</v>
      </c>
    </row>
    <row r="24" spans="1:20" ht="66">
      <c r="A24" s="1802"/>
      <c r="B24" s="1787"/>
      <c r="C24" s="1789"/>
      <c r="D24" s="1787"/>
      <c r="E24" s="639">
        <v>1.2</v>
      </c>
      <c r="F24" s="639" t="s">
        <v>256</v>
      </c>
      <c r="G24" s="639" t="s">
        <v>1141</v>
      </c>
      <c r="H24" s="986" t="s">
        <v>1142</v>
      </c>
      <c r="I24" s="1163" t="s">
        <v>1700</v>
      </c>
      <c r="J24" s="1163">
        <v>1</v>
      </c>
      <c r="K24" s="611">
        <v>9</v>
      </c>
      <c r="L24" s="1164">
        <f t="shared" si="4"/>
        <v>9</v>
      </c>
      <c r="M24" s="611">
        <v>3</v>
      </c>
      <c r="N24" s="1165">
        <f t="shared" si="8"/>
        <v>27</v>
      </c>
      <c r="O24" s="1163" t="s">
        <v>1700</v>
      </c>
      <c r="P24" s="1163">
        <v>1</v>
      </c>
      <c r="Q24" s="611">
        <v>9</v>
      </c>
      <c r="R24" s="1164">
        <f t="shared" si="6"/>
        <v>9</v>
      </c>
      <c r="S24" s="611">
        <v>3</v>
      </c>
      <c r="T24" s="1162">
        <f t="shared" si="9"/>
        <v>27</v>
      </c>
    </row>
    <row r="25" spans="1:20" ht="66">
      <c r="A25" s="1802"/>
      <c r="B25" s="1787"/>
      <c r="C25" s="1790"/>
      <c r="D25" s="1787"/>
      <c r="E25" s="639">
        <v>1.2</v>
      </c>
      <c r="F25" s="639" t="s">
        <v>256</v>
      </c>
      <c r="G25" s="639" t="s">
        <v>1143</v>
      </c>
      <c r="H25" s="986" t="s">
        <v>1144</v>
      </c>
      <c r="I25" s="1163" t="s">
        <v>1702</v>
      </c>
      <c r="J25" s="1163">
        <v>1</v>
      </c>
      <c r="K25" s="611">
        <v>31</v>
      </c>
      <c r="L25" s="1164">
        <f t="shared" si="4"/>
        <v>31</v>
      </c>
      <c r="M25" s="611">
        <v>3</v>
      </c>
      <c r="N25" s="1165">
        <f t="shared" si="8"/>
        <v>93</v>
      </c>
      <c r="O25" s="1163" t="s">
        <v>1703</v>
      </c>
      <c r="P25" s="1163">
        <v>1</v>
      </c>
      <c r="Q25" s="611">
        <v>31</v>
      </c>
      <c r="R25" s="1164">
        <f t="shared" si="6"/>
        <v>31</v>
      </c>
      <c r="S25" s="611">
        <v>3</v>
      </c>
      <c r="T25" s="1162">
        <f t="shared" si="9"/>
        <v>93</v>
      </c>
    </row>
    <row r="26" spans="1:20" ht="52.8">
      <c r="A26" s="1802"/>
      <c r="B26" s="1787"/>
      <c r="C26" s="590">
        <v>1.5</v>
      </c>
      <c r="D26" s="639" t="s">
        <v>257</v>
      </c>
      <c r="E26" s="639">
        <f t="shared" ref="E26:E31" si="10">C26</f>
        <v>1.5</v>
      </c>
      <c r="F26" s="639" t="str">
        <f t="shared" ref="F26:F31" si="11">D26</f>
        <v>Otras actividades extramurales</v>
      </c>
      <c r="G26" s="639">
        <v>906</v>
      </c>
      <c r="H26" s="987" t="s">
        <v>1582</v>
      </c>
      <c r="I26" s="675"/>
      <c r="J26" s="676"/>
      <c r="K26" s="677"/>
      <c r="L26" s="983">
        <f t="shared" si="4"/>
        <v>0</v>
      </c>
      <c r="M26" s="681"/>
      <c r="N26" s="984">
        <f t="shared" si="5"/>
        <v>0</v>
      </c>
      <c r="O26" s="676"/>
      <c r="P26" s="676"/>
      <c r="Q26" s="677"/>
      <c r="R26" s="983">
        <f t="shared" si="6"/>
        <v>0</v>
      </c>
      <c r="S26" s="677"/>
      <c r="T26" s="985">
        <f t="shared" si="7"/>
        <v>0</v>
      </c>
    </row>
    <row r="27" spans="1:20" ht="39.6">
      <c r="A27" s="1802"/>
      <c r="B27" s="1787"/>
      <c r="C27" s="1788">
        <v>1.4</v>
      </c>
      <c r="D27" s="1787" t="s">
        <v>255</v>
      </c>
      <c r="E27" s="639">
        <v>1.4</v>
      </c>
      <c r="F27" s="639" t="s">
        <v>255</v>
      </c>
      <c r="G27" s="639" t="s">
        <v>1207</v>
      </c>
      <c r="H27" s="988" t="s">
        <v>48</v>
      </c>
      <c r="I27" s="1163" t="s">
        <v>1701</v>
      </c>
      <c r="J27" s="1163">
        <v>1</v>
      </c>
      <c r="K27" s="611">
        <v>24</v>
      </c>
      <c r="L27" s="1164">
        <f t="shared" si="4"/>
        <v>24</v>
      </c>
      <c r="M27" s="611">
        <v>3</v>
      </c>
      <c r="N27" s="1165">
        <f t="shared" ref="N27:N31" si="12">+K27*M27</f>
        <v>72</v>
      </c>
      <c r="O27" s="1163" t="s">
        <v>1701</v>
      </c>
      <c r="P27" s="1163">
        <v>1</v>
      </c>
      <c r="Q27" s="611">
        <v>24</v>
      </c>
      <c r="R27" s="1164">
        <f t="shared" si="6"/>
        <v>24</v>
      </c>
      <c r="S27" s="611">
        <v>3</v>
      </c>
      <c r="T27" s="1162">
        <f t="shared" ref="T27:T31" si="13">+Q27*S27</f>
        <v>72</v>
      </c>
    </row>
    <row r="28" spans="1:20" ht="39.6">
      <c r="A28" s="1802"/>
      <c r="B28" s="1787"/>
      <c r="C28" s="1789"/>
      <c r="D28" s="1787"/>
      <c r="E28" s="639">
        <v>1.4</v>
      </c>
      <c r="F28" s="639" t="s">
        <v>255</v>
      </c>
      <c r="G28" s="639">
        <v>909</v>
      </c>
      <c r="H28" s="988" t="s">
        <v>49</v>
      </c>
      <c r="I28" s="1163" t="s">
        <v>1701</v>
      </c>
      <c r="J28" s="1163">
        <v>1</v>
      </c>
      <c r="K28" s="611">
        <v>7</v>
      </c>
      <c r="L28" s="1164">
        <v>8</v>
      </c>
      <c r="M28" s="611">
        <v>3</v>
      </c>
      <c r="N28" s="1165">
        <f t="shared" si="12"/>
        <v>21</v>
      </c>
      <c r="O28" s="1163" t="s">
        <v>1701</v>
      </c>
      <c r="P28" s="1163">
        <v>1</v>
      </c>
      <c r="Q28" s="611">
        <v>8</v>
      </c>
      <c r="R28" s="1164">
        <f t="shared" si="6"/>
        <v>8</v>
      </c>
      <c r="S28" s="611">
        <v>3</v>
      </c>
      <c r="T28" s="1162">
        <f t="shared" si="13"/>
        <v>24</v>
      </c>
    </row>
    <row r="29" spans="1:20" ht="39.6">
      <c r="A29" s="1802"/>
      <c r="B29" s="1787"/>
      <c r="C29" s="1789"/>
      <c r="D29" s="1787"/>
      <c r="E29" s="639">
        <v>1.4</v>
      </c>
      <c r="F29" s="639" t="s">
        <v>255</v>
      </c>
      <c r="G29" s="639">
        <v>910</v>
      </c>
      <c r="H29" s="988" t="s">
        <v>286</v>
      </c>
      <c r="I29" s="1163" t="s">
        <v>1701</v>
      </c>
      <c r="J29" s="1163">
        <v>1</v>
      </c>
      <c r="K29" s="611">
        <v>12</v>
      </c>
      <c r="L29" s="1164">
        <v>10</v>
      </c>
      <c r="M29" s="611">
        <v>6</v>
      </c>
      <c r="N29" s="1165">
        <f t="shared" si="12"/>
        <v>72</v>
      </c>
      <c r="O29" s="1163" t="s">
        <v>1701</v>
      </c>
      <c r="P29" s="1163">
        <v>1</v>
      </c>
      <c r="Q29" s="611">
        <v>12</v>
      </c>
      <c r="R29" s="1164">
        <f t="shared" si="6"/>
        <v>12</v>
      </c>
      <c r="S29" s="611">
        <v>6</v>
      </c>
      <c r="T29" s="1162">
        <f t="shared" si="13"/>
        <v>72</v>
      </c>
    </row>
    <row r="30" spans="1:20" ht="39.6">
      <c r="A30" s="1802"/>
      <c r="B30" s="1787"/>
      <c r="C30" s="1790"/>
      <c r="D30" s="1787"/>
      <c r="E30" s="639">
        <v>1.4</v>
      </c>
      <c r="F30" s="639" t="s">
        <v>255</v>
      </c>
      <c r="G30" s="639">
        <v>911</v>
      </c>
      <c r="H30" s="988" t="s">
        <v>51</v>
      </c>
      <c r="I30" s="1163" t="s">
        <v>1701</v>
      </c>
      <c r="J30" s="1163">
        <v>1</v>
      </c>
      <c r="K30" s="611">
        <v>8</v>
      </c>
      <c r="L30" s="1164">
        <f t="shared" si="4"/>
        <v>8</v>
      </c>
      <c r="M30" s="611">
        <v>2</v>
      </c>
      <c r="N30" s="1165">
        <f t="shared" si="12"/>
        <v>16</v>
      </c>
      <c r="O30" s="1163" t="s">
        <v>1701</v>
      </c>
      <c r="P30" s="1163">
        <v>1</v>
      </c>
      <c r="Q30" s="611">
        <v>8</v>
      </c>
      <c r="R30" s="1164">
        <f t="shared" si="6"/>
        <v>8</v>
      </c>
      <c r="S30" s="611">
        <v>2</v>
      </c>
      <c r="T30" s="1162">
        <f t="shared" si="13"/>
        <v>16</v>
      </c>
    </row>
    <row r="31" spans="1:20" ht="30" customHeight="1">
      <c r="A31" s="1802"/>
      <c r="B31" s="1787"/>
      <c r="C31" s="590">
        <v>1.1000000000000001</v>
      </c>
      <c r="D31" s="639" t="s">
        <v>253</v>
      </c>
      <c r="E31" s="639">
        <f t="shared" si="10"/>
        <v>1.1000000000000001</v>
      </c>
      <c r="F31" s="639" t="str">
        <f t="shared" si="11"/>
        <v>Consulta externa y procedimientos</v>
      </c>
      <c r="G31" s="639">
        <v>397</v>
      </c>
      <c r="H31" s="988" t="s">
        <v>287</v>
      </c>
      <c r="I31" s="1163" t="s">
        <v>1698</v>
      </c>
      <c r="J31" s="1163">
        <v>1</v>
      </c>
      <c r="K31" s="611">
        <v>85</v>
      </c>
      <c r="L31" s="1164">
        <f t="shared" si="4"/>
        <v>85</v>
      </c>
      <c r="M31" s="611">
        <v>3</v>
      </c>
      <c r="N31" s="1165">
        <f t="shared" si="12"/>
        <v>255</v>
      </c>
      <c r="O31" s="1163" t="s">
        <v>1699</v>
      </c>
      <c r="P31" s="1163">
        <v>1</v>
      </c>
      <c r="Q31" s="611">
        <v>85</v>
      </c>
      <c r="R31" s="1164">
        <f t="shared" si="6"/>
        <v>85</v>
      </c>
      <c r="S31" s="611">
        <v>3</v>
      </c>
      <c r="T31" s="1162">
        <f t="shared" si="13"/>
        <v>255</v>
      </c>
    </row>
    <row r="32" spans="1:20" ht="39.6">
      <c r="A32" s="1802"/>
      <c r="B32" s="1787"/>
      <c r="C32" s="1788">
        <v>1.3</v>
      </c>
      <c r="D32" s="1787" t="s">
        <v>254</v>
      </c>
      <c r="E32" s="639">
        <v>1.3</v>
      </c>
      <c r="F32" s="639" t="s">
        <v>254</v>
      </c>
      <c r="G32" s="639" t="s">
        <v>1145</v>
      </c>
      <c r="H32" s="986" t="s">
        <v>1146</v>
      </c>
      <c r="I32" s="1163"/>
      <c r="J32" s="1163"/>
      <c r="K32" s="611"/>
      <c r="L32" s="1164"/>
      <c r="M32" s="611"/>
      <c r="N32" s="1165"/>
      <c r="O32" s="1163"/>
      <c r="P32" s="1163"/>
      <c r="Q32" s="611"/>
      <c r="R32" s="1164"/>
      <c r="S32" s="611"/>
      <c r="T32" s="1162"/>
    </row>
    <row r="33" spans="1:20" ht="39.6">
      <c r="A33" s="1802"/>
      <c r="B33" s="1787"/>
      <c r="C33" s="1789"/>
      <c r="D33" s="1787"/>
      <c r="E33" s="639">
        <v>1.3</v>
      </c>
      <c r="F33" s="639" t="s">
        <v>254</v>
      </c>
      <c r="G33" s="639" t="s">
        <v>1147</v>
      </c>
      <c r="H33" s="986" t="s">
        <v>1148</v>
      </c>
      <c r="I33" s="675"/>
      <c r="J33" s="676"/>
      <c r="K33" s="677"/>
      <c r="L33" s="983">
        <f t="shared" si="4"/>
        <v>0</v>
      </c>
      <c r="M33" s="681"/>
      <c r="N33" s="984">
        <f t="shared" si="5"/>
        <v>0</v>
      </c>
      <c r="O33" s="676"/>
      <c r="P33" s="676"/>
      <c r="Q33" s="677"/>
      <c r="R33" s="983">
        <f t="shared" si="6"/>
        <v>0</v>
      </c>
      <c r="S33" s="677"/>
      <c r="T33" s="985">
        <f t="shared" si="7"/>
        <v>0</v>
      </c>
    </row>
    <row r="34" spans="1:20" ht="39.6">
      <c r="A34" s="1802"/>
      <c r="B34" s="1787"/>
      <c r="C34" s="1789"/>
      <c r="D34" s="1787"/>
      <c r="E34" s="639">
        <v>1.3</v>
      </c>
      <c r="F34" s="639" t="s">
        <v>254</v>
      </c>
      <c r="G34" s="639" t="s">
        <v>1149</v>
      </c>
      <c r="H34" s="986" t="s">
        <v>1150</v>
      </c>
      <c r="I34" s="675"/>
      <c r="J34" s="676"/>
      <c r="K34" s="677"/>
      <c r="L34" s="983">
        <f t="shared" si="4"/>
        <v>0</v>
      </c>
      <c r="M34" s="681"/>
      <c r="N34" s="984">
        <f t="shared" si="5"/>
        <v>0</v>
      </c>
      <c r="O34" s="676"/>
      <c r="P34" s="676"/>
      <c r="Q34" s="677"/>
      <c r="R34" s="983">
        <f t="shared" si="6"/>
        <v>0</v>
      </c>
      <c r="S34" s="677"/>
      <c r="T34" s="985">
        <f t="shared" si="7"/>
        <v>0</v>
      </c>
    </row>
    <row r="35" spans="1:20" ht="39.6">
      <c r="A35" s="1802"/>
      <c r="B35" s="1787"/>
      <c r="C35" s="1789"/>
      <c r="D35" s="1787"/>
      <c r="E35" s="639">
        <v>1.3</v>
      </c>
      <c r="F35" s="639" t="s">
        <v>254</v>
      </c>
      <c r="G35" s="639" t="s">
        <v>1151</v>
      </c>
      <c r="H35" s="986" t="s">
        <v>1152</v>
      </c>
      <c r="I35" s="675"/>
      <c r="J35" s="676"/>
      <c r="K35" s="677"/>
      <c r="L35" s="983">
        <f t="shared" si="4"/>
        <v>0</v>
      </c>
      <c r="M35" s="681"/>
      <c r="N35" s="984">
        <f t="shared" si="5"/>
        <v>0</v>
      </c>
      <c r="O35" s="676"/>
      <c r="P35" s="676"/>
      <c r="Q35" s="677"/>
      <c r="R35" s="983">
        <f t="shared" si="6"/>
        <v>0</v>
      </c>
      <c r="S35" s="677"/>
      <c r="T35" s="985">
        <f t="shared" si="7"/>
        <v>0</v>
      </c>
    </row>
    <row r="36" spans="1:20" ht="39.6">
      <c r="A36" s="1802"/>
      <c r="B36" s="1787"/>
      <c r="C36" s="1789"/>
      <c r="D36" s="1787"/>
      <c r="E36" s="639">
        <v>1.3</v>
      </c>
      <c r="F36" s="639" t="s">
        <v>254</v>
      </c>
      <c r="G36" s="639" t="s">
        <v>1153</v>
      </c>
      <c r="H36" s="986" t="s">
        <v>1154</v>
      </c>
      <c r="I36" s="675"/>
      <c r="J36" s="676"/>
      <c r="K36" s="677"/>
      <c r="L36" s="983">
        <f t="shared" si="4"/>
        <v>0</v>
      </c>
      <c r="M36" s="681"/>
      <c r="N36" s="984">
        <f t="shared" si="5"/>
        <v>0</v>
      </c>
      <c r="O36" s="676"/>
      <c r="P36" s="676"/>
      <c r="Q36" s="677"/>
      <c r="R36" s="983">
        <f t="shared" si="6"/>
        <v>0</v>
      </c>
      <c r="S36" s="677"/>
      <c r="T36" s="985">
        <f t="shared" si="7"/>
        <v>0</v>
      </c>
    </row>
    <row r="37" spans="1:20" ht="39.6">
      <c r="A37" s="1802"/>
      <c r="B37" s="1787"/>
      <c r="C37" s="1789"/>
      <c r="D37" s="1787"/>
      <c r="E37" s="639">
        <v>1.3</v>
      </c>
      <c r="F37" s="639" t="s">
        <v>254</v>
      </c>
      <c r="G37" s="639" t="s">
        <v>1155</v>
      </c>
      <c r="H37" s="986" t="s">
        <v>1156</v>
      </c>
      <c r="I37" s="675"/>
      <c r="J37" s="676"/>
      <c r="K37" s="677"/>
      <c r="L37" s="983">
        <f t="shared" si="4"/>
        <v>0</v>
      </c>
      <c r="M37" s="681"/>
      <c r="N37" s="984">
        <f t="shared" si="5"/>
        <v>0</v>
      </c>
      <c r="O37" s="676"/>
      <c r="P37" s="676"/>
      <c r="Q37" s="677"/>
      <c r="R37" s="983">
        <f t="shared" si="6"/>
        <v>0</v>
      </c>
      <c r="S37" s="677"/>
      <c r="T37" s="985">
        <f t="shared" si="7"/>
        <v>0</v>
      </c>
    </row>
    <row r="38" spans="1:20" ht="39.6">
      <c r="A38" s="1802"/>
      <c r="B38" s="1787"/>
      <c r="C38" s="1789"/>
      <c r="D38" s="1787"/>
      <c r="E38" s="639">
        <v>1.3</v>
      </c>
      <c r="F38" s="639" t="s">
        <v>254</v>
      </c>
      <c r="G38" s="639" t="s">
        <v>1157</v>
      </c>
      <c r="H38" s="986" t="s">
        <v>1158</v>
      </c>
      <c r="I38" s="675"/>
      <c r="J38" s="676"/>
      <c r="K38" s="677"/>
      <c r="L38" s="983">
        <f t="shared" si="4"/>
        <v>0</v>
      </c>
      <c r="M38" s="681"/>
      <c r="N38" s="984">
        <f t="shared" si="5"/>
        <v>0</v>
      </c>
      <c r="O38" s="676"/>
      <c r="P38" s="676"/>
      <c r="Q38" s="677"/>
      <c r="R38" s="983">
        <f t="shared" si="6"/>
        <v>0</v>
      </c>
      <c r="S38" s="677"/>
      <c r="T38" s="985">
        <f t="shared" si="7"/>
        <v>0</v>
      </c>
    </row>
    <row r="39" spans="1:20" ht="39.6">
      <c r="A39" s="1802"/>
      <c r="B39" s="1787"/>
      <c r="C39" s="1789"/>
      <c r="D39" s="1787"/>
      <c r="E39" s="639">
        <v>1.3</v>
      </c>
      <c r="F39" s="639" t="s">
        <v>254</v>
      </c>
      <c r="G39" s="639" t="s">
        <v>1159</v>
      </c>
      <c r="H39" s="986" t="s">
        <v>1160</v>
      </c>
      <c r="I39" s="675"/>
      <c r="J39" s="676"/>
      <c r="K39" s="677"/>
      <c r="L39" s="983">
        <f t="shared" si="4"/>
        <v>0</v>
      </c>
      <c r="M39" s="681"/>
      <c r="N39" s="984">
        <f t="shared" si="5"/>
        <v>0</v>
      </c>
      <c r="O39" s="676"/>
      <c r="P39" s="676"/>
      <c r="Q39" s="677"/>
      <c r="R39" s="983">
        <f t="shared" si="6"/>
        <v>0</v>
      </c>
      <c r="S39" s="677"/>
      <c r="T39" s="985">
        <f t="shared" si="7"/>
        <v>0</v>
      </c>
    </row>
    <row r="40" spans="1:20" ht="39.6">
      <c r="A40" s="1802"/>
      <c r="B40" s="1787"/>
      <c r="C40" s="1789"/>
      <c r="D40" s="1787"/>
      <c r="E40" s="639">
        <v>1.3</v>
      </c>
      <c r="F40" s="639" t="s">
        <v>254</v>
      </c>
      <c r="G40" s="639" t="s">
        <v>1161</v>
      </c>
      <c r="H40" s="986" t="s">
        <v>1162</v>
      </c>
      <c r="I40" s="675"/>
      <c r="J40" s="676"/>
      <c r="K40" s="677"/>
      <c r="L40" s="983">
        <f t="shared" si="4"/>
        <v>0</v>
      </c>
      <c r="M40" s="681"/>
      <c r="N40" s="984">
        <f t="shared" si="5"/>
        <v>0</v>
      </c>
      <c r="O40" s="676"/>
      <c r="P40" s="676"/>
      <c r="Q40" s="677"/>
      <c r="R40" s="983">
        <f t="shared" si="6"/>
        <v>0</v>
      </c>
      <c r="S40" s="677"/>
      <c r="T40" s="985">
        <f t="shared" si="7"/>
        <v>0</v>
      </c>
    </row>
    <row r="41" spans="1:20" ht="39.6">
      <c r="A41" s="1802"/>
      <c r="B41" s="1787"/>
      <c r="C41" s="1789"/>
      <c r="D41" s="1787"/>
      <c r="E41" s="639">
        <v>1.3</v>
      </c>
      <c r="F41" s="639" t="s">
        <v>254</v>
      </c>
      <c r="G41" s="639" t="s">
        <v>1163</v>
      </c>
      <c r="H41" s="986" t="s">
        <v>1164</v>
      </c>
      <c r="I41" s="675"/>
      <c r="J41" s="676"/>
      <c r="K41" s="677"/>
      <c r="L41" s="983">
        <f t="shared" si="4"/>
        <v>0</v>
      </c>
      <c r="M41" s="681"/>
      <c r="N41" s="984">
        <f t="shared" si="5"/>
        <v>0</v>
      </c>
      <c r="O41" s="676"/>
      <c r="P41" s="676"/>
      <c r="Q41" s="677"/>
      <c r="R41" s="983">
        <f t="shared" si="6"/>
        <v>0</v>
      </c>
      <c r="S41" s="677"/>
      <c r="T41" s="985">
        <f t="shared" si="7"/>
        <v>0</v>
      </c>
    </row>
    <row r="42" spans="1:20" ht="39.6">
      <c r="A42" s="1802"/>
      <c r="B42" s="1787"/>
      <c r="C42" s="1789"/>
      <c r="D42" s="1787"/>
      <c r="E42" s="639">
        <v>1.3</v>
      </c>
      <c r="F42" s="639" t="s">
        <v>254</v>
      </c>
      <c r="G42" s="639" t="s">
        <v>1165</v>
      </c>
      <c r="H42" s="986" t="s">
        <v>1166</v>
      </c>
      <c r="I42" s="675"/>
      <c r="J42" s="676"/>
      <c r="K42" s="677"/>
      <c r="L42" s="983">
        <f t="shared" si="4"/>
        <v>0</v>
      </c>
      <c r="M42" s="681"/>
      <c r="N42" s="984">
        <f t="shared" si="5"/>
        <v>0</v>
      </c>
      <c r="O42" s="676"/>
      <c r="P42" s="676"/>
      <c r="Q42" s="677"/>
      <c r="R42" s="983">
        <f t="shared" si="6"/>
        <v>0</v>
      </c>
      <c r="S42" s="677"/>
      <c r="T42" s="985">
        <f t="shared" si="7"/>
        <v>0</v>
      </c>
    </row>
    <row r="43" spans="1:20" ht="39.6">
      <c r="A43" s="1802"/>
      <c r="B43" s="1787"/>
      <c r="C43" s="1789"/>
      <c r="D43" s="1787"/>
      <c r="E43" s="639">
        <v>1.3</v>
      </c>
      <c r="F43" s="639" t="s">
        <v>254</v>
      </c>
      <c r="G43" s="639" t="s">
        <v>1167</v>
      </c>
      <c r="H43" s="986" t="s">
        <v>1168</v>
      </c>
      <c r="I43" s="675"/>
      <c r="J43" s="676"/>
      <c r="K43" s="677"/>
      <c r="L43" s="983">
        <f t="shared" si="4"/>
        <v>0</v>
      </c>
      <c r="M43" s="681"/>
      <c r="N43" s="984">
        <f t="shared" si="5"/>
        <v>0</v>
      </c>
      <c r="O43" s="676"/>
      <c r="P43" s="676"/>
      <c r="Q43" s="677"/>
      <c r="R43" s="983">
        <f t="shared" si="6"/>
        <v>0</v>
      </c>
      <c r="S43" s="677"/>
      <c r="T43" s="985">
        <f t="shared" si="7"/>
        <v>0</v>
      </c>
    </row>
    <row r="44" spans="1:20" ht="39.6">
      <c r="A44" s="1802"/>
      <c r="B44" s="1787"/>
      <c r="C44" s="1789"/>
      <c r="D44" s="1787"/>
      <c r="E44" s="639">
        <v>1.3</v>
      </c>
      <c r="F44" s="639" t="s">
        <v>254</v>
      </c>
      <c r="G44" s="639" t="s">
        <v>1173</v>
      </c>
      <c r="H44" s="986" t="s">
        <v>1174</v>
      </c>
      <c r="I44" s="675"/>
      <c r="J44" s="676"/>
      <c r="K44" s="677"/>
      <c r="L44" s="983">
        <f t="shared" si="4"/>
        <v>0</v>
      </c>
      <c r="M44" s="681"/>
      <c r="N44" s="984">
        <f t="shared" si="5"/>
        <v>0</v>
      </c>
      <c r="O44" s="676"/>
      <c r="P44" s="676"/>
      <c r="Q44" s="677"/>
      <c r="R44" s="983">
        <f t="shared" si="6"/>
        <v>0</v>
      </c>
      <c r="S44" s="677"/>
      <c r="T44" s="985">
        <f t="shared" si="7"/>
        <v>0</v>
      </c>
    </row>
    <row r="45" spans="1:20" ht="39.6">
      <c r="A45" s="1802"/>
      <c r="B45" s="1787"/>
      <c r="C45" s="1789"/>
      <c r="D45" s="1787"/>
      <c r="E45" s="639">
        <v>1.3</v>
      </c>
      <c r="F45" s="639" t="s">
        <v>254</v>
      </c>
      <c r="G45" s="639" t="s">
        <v>1175</v>
      </c>
      <c r="H45" s="986" t="s">
        <v>1176</v>
      </c>
      <c r="I45" s="675"/>
      <c r="J45" s="676"/>
      <c r="K45" s="677"/>
      <c r="L45" s="983">
        <f t="shared" si="4"/>
        <v>0</v>
      </c>
      <c r="M45" s="681"/>
      <c r="N45" s="984">
        <f t="shared" si="5"/>
        <v>0</v>
      </c>
      <c r="O45" s="676"/>
      <c r="P45" s="676"/>
      <c r="Q45" s="677"/>
      <c r="R45" s="983">
        <f t="shared" si="6"/>
        <v>0</v>
      </c>
      <c r="S45" s="677"/>
      <c r="T45" s="985">
        <f t="shared" si="7"/>
        <v>0</v>
      </c>
    </row>
    <row r="46" spans="1:20" ht="39.6">
      <c r="A46" s="1802"/>
      <c r="B46" s="1787"/>
      <c r="C46" s="1789"/>
      <c r="D46" s="1787"/>
      <c r="E46" s="639">
        <v>1.3</v>
      </c>
      <c r="F46" s="639" t="s">
        <v>254</v>
      </c>
      <c r="G46" s="639" t="s">
        <v>1177</v>
      </c>
      <c r="H46" s="986" t="s">
        <v>1178</v>
      </c>
      <c r="I46" s="675"/>
      <c r="J46" s="676"/>
      <c r="K46" s="677"/>
      <c r="L46" s="983">
        <f t="shared" si="4"/>
        <v>0</v>
      </c>
      <c r="M46" s="681"/>
      <c r="N46" s="984">
        <f t="shared" si="5"/>
        <v>0</v>
      </c>
      <c r="O46" s="676"/>
      <c r="P46" s="676"/>
      <c r="Q46" s="677"/>
      <c r="R46" s="983">
        <f t="shared" si="6"/>
        <v>0</v>
      </c>
      <c r="S46" s="677"/>
      <c r="T46" s="985">
        <f t="shared" si="7"/>
        <v>0</v>
      </c>
    </row>
    <row r="47" spans="1:20" ht="39.6">
      <c r="A47" s="1802"/>
      <c r="B47" s="1787"/>
      <c r="C47" s="1789"/>
      <c r="D47" s="1787"/>
      <c r="E47" s="639">
        <v>1.3</v>
      </c>
      <c r="F47" s="639" t="s">
        <v>254</v>
      </c>
      <c r="G47" s="639" t="s">
        <v>1179</v>
      </c>
      <c r="H47" s="986" t="s">
        <v>1180</v>
      </c>
      <c r="I47" s="675"/>
      <c r="J47" s="676"/>
      <c r="K47" s="677"/>
      <c r="L47" s="983">
        <f t="shared" si="4"/>
        <v>0</v>
      </c>
      <c r="M47" s="681"/>
      <c r="N47" s="984">
        <f t="shared" si="5"/>
        <v>0</v>
      </c>
      <c r="O47" s="676"/>
      <c r="P47" s="676"/>
      <c r="Q47" s="677"/>
      <c r="R47" s="983">
        <f t="shared" si="6"/>
        <v>0</v>
      </c>
      <c r="S47" s="677"/>
      <c r="T47" s="985">
        <f t="shared" si="7"/>
        <v>0</v>
      </c>
    </row>
    <row r="48" spans="1:20" ht="39.6">
      <c r="A48" s="1802"/>
      <c r="B48" s="1787"/>
      <c r="C48" s="1789"/>
      <c r="D48" s="1787"/>
      <c r="E48" s="639">
        <v>1.3</v>
      </c>
      <c r="F48" s="639" t="s">
        <v>254</v>
      </c>
      <c r="G48" s="639" t="s">
        <v>1181</v>
      </c>
      <c r="H48" s="986" t="s">
        <v>1182</v>
      </c>
      <c r="I48" s="675"/>
      <c r="J48" s="676"/>
      <c r="K48" s="677"/>
      <c r="L48" s="983">
        <f t="shared" si="4"/>
        <v>0</v>
      </c>
      <c r="M48" s="681"/>
      <c r="N48" s="984">
        <f t="shared" si="5"/>
        <v>0</v>
      </c>
      <c r="O48" s="676"/>
      <c r="P48" s="676"/>
      <c r="Q48" s="677"/>
      <c r="R48" s="983">
        <f t="shared" si="6"/>
        <v>0</v>
      </c>
      <c r="S48" s="677"/>
      <c r="T48" s="985">
        <f t="shared" si="7"/>
        <v>0</v>
      </c>
    </row>
    <row r="49" spans="1:20" ht="39.6">
      <c r="A49" s="1802"/>
      <c r="B49" s="1787"/>
      <c r="C49" s="1789"/>
      <c r="D49" s="1787"/>
      <c r="E49" s="639">
        <v>1.3</v>
      </c>
      <c r="F49" s="639" t="s">
        <v>254</v>
      </c>
      <c r="G49" s="639" t="s">
        <v>1183</v>
      </c>
      <c r="H49" s="986" t="s">
        <v>1184</v>
      </c>
      <c r="I49" s="675"/>
      <c r="J49" s="676"/>
      <c r="K49" s="677"/>
      <c r="L49" s="983">
        <f t="shared" si="4"/>
        <v>0</v>
      </c>
      <c r="M49" s="681"/>
      <c r="N49" s="984">
        <f t="shared" si="5"/>
        <v>0</v>
      </c>
      <c r="O49" s="676"/>
      <c r="P49" s="676"/>
      <c r="Q49" s="677"/>
      <c r="R49" s="983">
        <f t="shared" si="6"/>
        <v>0</v>
      </c>
      <c r="S49" s="677"/>
      <c r="T49" s="985">
        <f t="shared" si="7"/>
        <v>0</v>
      </c>
    </row>
    <row r="50" spans="1:20" ht="39.6">
      <c r="A50" s="1802"/>
      <c r="B50" s="1787"/>
      <c r="C50" s="1789"/>
      <c r="D50" s="1787"/>
      <c r="E50" s="639">
        <v>1.3</v>
      </c>
      <c r="F50" s="639" t="s">
        <v>254</v>
      </c>
      <c r="G50" s="639" t="s">
        <v>1185</v>
      </c>
      <c r="H50" s="986" t="s">
        <v>1186</v>
      </c>
      <c r="I50" s="675"/>
      <c r="J50" s="676"/>
      <c r="K50" s="677"/>
      <c r="L50" s="983">
        <f t="shared" si="4"/>
        <v>0</v>
      </c>
      <c r="M50" s="681"/>
      <c r="N50" s="984">
        <f t="shared" si="5"/>
        <v>0</v>
      </c>
      <c r="O50" s="676"/>
      <c r="P50" s="676"/>
      <c r="Q50" s="677"/>
      <c r="R50" s="983">
        <f t="shared" si="6"/>
        <v>0</v>
      </c>
      <c r="S50" s="677"/>
      <c r="T50" s="985">
        <f t="shared" si="7"/>
        <v>0</v>
      </c>
    </row>
    <row r="51" spans="1:20" ht="39.6">
      <c r="A51" s="1802"/>
      <c r="B51" s="1787"/>
      <c r="C51" s="1789"/>
      <c r="D51" s="1787"/>
      <c r="E51" s="639">
        <v>1.3</v>
      </c>
      <c r="F51" s="639" t="s">
        <v>254</v>
      </c>
      <c r="G51" s="639" t="s">
        <v>1187</v>
      </c>
      <c r="H51" s="986" t="s">
        <v>1188</v>
      </c>
      <c r="I51" s="675"/>
      <c r="J51" s="676"/>
      <c r="K51" s="677"/>
      <c r="L51" s="983">
        <f t="shared" si="4"/>
        <v>0</v>
      </c>
      <c r="M51" s="681"/>
      <c r="N51" s="984">
        <f t="shared" si="5"/>
        <v>0</v>
      </c>
      <c r="O51" s="676"/>
      <c r="P51" s="676"/>
      <c r="Q51" s="677"/>
      <c r="R51" s="983">
        <f t="shared" si="6"/>
        <v>0</v>
      </c>
      <c r="S51" s="677"/>
      <c r="T51" s="985">
        <f t="shared" si="7"/>
        <v>0</v>
      </c>
    </row>
    <row r="52" spans="1:20" ht="39.6">
      <c r="A52" s="1802"/>
      <c r="B52" s="1787"/>
      <c r="C52" s="1789"/>
      <c r="D52" s="1787"/>
      <c r="E52" s="639">
        <v>1.3</v>
      </c>
      <c r="F52" s="639" t="s">
        <v>254</v>
      </c>
      <c r="G52" s="639" t="s">
        <v>1189</v>
      </c>
      <c r="H52" s="986" t="s">
        <v>1190</v>
      </c>
      <c r="I52" s="675"/>
      <c r="J52" s="676"/>
      <c r="K52" s="677"/>
      <c r="L52" s="983">
        <f t="shared" si="4"/>
        <v>0</v>
      </c>
      <c r="M52" s="681"/>
      <c r="N52" s="984">
        <f t="shared" si="5"/>
        <v>0</v>
      </c>
      <c r="O52" s="676"/>
      <c r="P52" s="676"/>
      <c r="Q52" s="677"/>
      <c r="R52" s="983">
        <f t="shared" si="6"/>
        <v>0</v>
      </c>
      <c r="S52" s="677"/>
      <c r="T52" s="985">
        <f t="shared" si="7"/>
        <v>0</v>
      </c>
    </row>
    <row r="53" spans="1:20" ht="39.6">
      <c r="A53" s="1802"/>
      <c r="B53" s="1787"/>
      <c r="C53" s="1789"/>
      <c r="D53" s="1787"/>
      <c r="E53" s="639">
        <v>1.3</v>
      </c>
      <c r="F53" s="639" t="s">
        <v>254</v>
      </c>
      <c r="G53" s="639" t="s">
        <v>1191</v>
      </c>
      <c r="H53" s="986" t="s">
        <v>1192</v>
      </c>
      <c r="I53" s="675"/>
      <c r="J53" s="676"/>
      <c r="K53" s="677"/>
      <c r="L53" s="983">
        <f t="shared" si="4"/>
        <v>0</v>
      </c>
      <c r="M53" s="681"/>
      <c r="N53" s="984">
        <f t="shared" si="5"/>
        <v>0</v>
      </c>
      <c r="O53" s="676"/>
      <c r="P53" s="676"/>
      <c r="Q53" s="677"/>
      <c r="R53" s="983">
        <f t="shared" si="6"/>
        <v>0</v>
      </c>
      <c r="S53" s="677"/>
      <c r="T53" s="985">
        <f t="shared" si="7"/>
        <v>0</v>
      </c>
    </row>
    <row r="54" spans="1:20" ht="39.6">
      <c r="A54" s="1802"/>
      <c r="B54" s="1787"/>
      <c r="C54" s="1789"/>
      <c r="D54" s="1787"/>
      <c r="E54" s="639">
        <v>1.3</v>
      </c>
      <c r="F54" s="639" t="s">
        <v>254</v>
      </c>
      <c r="G54" s="639" t="s">
        <v>1193</v>
      </c>
      <c r="H54" s="986" t="s">
        <v>1194</v>
      </c>
      <c r="I54" s="675"/>
      <c r="J54" s="676"/>
      <c r="K54" s="677"/>
      <c r="L54" s="983">
        <f t="shared" si="4"/>
        <v>0</v>
      </c>
      <c r="M54" s="681"/>
      <c r="N54" s="984">
        <f t="shared" si="5"/>
        <v>0</v>
      </c>
      <c r="O54" s="676"/>
      <c r="P54" s="676"/>
      <c r="Q54" s="677"/>
      <c r="R54" s="983">
        <f t="shared" si="6"/>
        <v>0</v>
      </c>
      <c r="S54" s="677"/>
      <c r="T54" s="985">
        <f t="shared" si="7"/>
        <v>0</v>
      </c>
    </row>
    <row r="55" spans="1:20" ht="39.6">
      <c r="A55" s="1802"/>
      <c r="B55" s="1787"/>
      <c r="C55" s="1789"/>
      <c r="D55" s="1787"/>
      <c r="E55" s="639">
        <v>1.3</v>
      </c>
      <c r="F55" s="639" t="s">
        <v>254</v>
      </c>
      <c r="G55" s="446" t="s">
        <v>1195</v>
      </c>
      <c r="H55" s="989" t="s">
        <v>1196</v>
      </c>
      <c r="I55" s="675"/>
      <c r="J55" s="676"/>
      <c r="K55" s="677"/>
      <c r="L55" s="983">
        <f t="shared" si="4"/>
        <v>0</v>
      </c>
      <c r="M55" s="681"/>
      <c r="N55" s="984">
        <f t="shared" si="5"/>
        <v>0</v>
      </c>
      <c r="O55" s="676"/>
      <c r="P55" s="676"/>
      <c r="Q55" s="677"/>
      <c r="R55" s="983">
        <f t="shared" si="6"/>
        <v>0</v>
      </c>
      <c r="S55" s="677"/>
      <c r="T55" s="985">
        <f t="shared" si="7"/>
        <v>0</v>
      </c>
    </row>
    <row r="56" spans="1:20" ht="39.6">
      <c r="A56" s="1802"/>
      <c r="B56" s="1787"/>
      <c r="C56" s="1789"/>
      <c r="D56" s="1787"/>
      <c r="E56" s="639">
        <v>1.3</v>
      </c>
      <c r="F56" s="639" t="s">
        <v>254</v>
      </c>
      <c r="G56" s="639" t="s">
        <v>1197</v>
      </c>
      <c r="H56" s="986" t="s">
        <v>1198</v>
      </c>
      <c r="I56" s="675"/>
      <c r="J56" s="676"/>
      <c r="K56" s="677"/>
      <c r="L56" s="983">
        <f t="shared" si="4"/>
        <v>0</v>
      </c>
      <c r="M56" s="681"/>
      <c r="N56" s="984">
        <f t="shared" si="5"/>
        <v>0</v>
      </c>
      <c r="O56" s="676"/>
      <c r="P56" s="676"/>
      <c r="Q56" s="677"/>
      <c r="R56" s="983">
        <f t="shared" si="6"/>
        <v>0</v>
      </c>
      <c r="S56" s="677"/>
      <c r="T56" s="985">
        <f t="shared" si="7"/>
        <v>0</v>
      </c>
    </row>
    <row r="57" spans="1:20" ht="39.6">
      <c r="A57" s="1802"/>
      <c r="B57" s="1787"/>
      <c r="C57" s="1789"/>
      <c r="D57" s="1787"/>
      <c r="E57" s="639">
        <v>1.3</v>
      </c>
      <c r="F57" s="639" t="s">
        <v>254</v>
      </c>
      <c r="G57" s="639" t="s">
        <v>1199</v>
      </c>
      <c r="H57" s="986" t="s">
        <v>1200</v>
      </c>
      <c r="I57" s="675"/>
      <c r="J57" s="676"/>
      <c r="K57" s="677"/>
      <c r="L57" s="983">
        <f t="shared" si="4"/>
        <v>0</v>
      </c>
      <c r="M57" s="681"/>
      <c r="N57" s="984">
        <f t="shared" si="5"/>
        <v>0</v>
      </c>
      <c r="O57" s="676"/>
      <c r="P57" s="676"/>
      <c r="Q57" s="677"/>
      <c r="R57" s="983">
        <f t="shared" si="6"/>
        <v>0</v>
      </c>
      <c r="S57" s="677"/>
      <c r="T57" s="985">
        <f t="shared" si="7"/>
        <v>0</v>
      </c>
    </row>
    <row r="58" spans="1:20" ht="39.6">
      <c r="A58" s="1802"/>
      <c r="B58" s="1787"/>
      <c r="C58" s="1789"/>
      <c r="D58" s="1787"/>
      <c r="E58" s="639">
        <v>1.3</v>
      </c>
      <c r="F58" s="639" t="s">
        <v>254</v>
      </c>
      <c r="G58" s="639" t="s">
        <v>1201</v>
      </c>
      <c r="H58" s="986" t="s">
        <v>1202</v>
      </c>
      <c r="I58" s="675"/>
      <c r="J58" s="676"/>
      <c r="K58" s="677"/>
      <c r="L58" s="983">
        <f t="shared" si="4"/>
        <v>0</v>
      </c>
      <c r="M58" s="681"/>
      <c r="N58" s="984">
        <f t="shared" si="5"/>
        <v>0</v>
      </c>
      <c r="O58" s="676"/>
      <c r="P58" s="676"/>
      <c r="Q58" s="677"/>
      <c r="R58" s="983">
        <f t="shared" si="6"/>
        <v>0</v>
      </c>
      <c r="S58" s="677"/>
      <c r="T58" s="985">
        <f t="shared" si="7"/>
        <v>0</v>
      </c>
    </row>
    <row r="59" spans="1:20" ht="39.6">
      <c r="A59" s="1802"/>
      <c r="B59" s="1787"/>
      <c r="C59" s="1789"/>
      <c r="D59" s="1787"/>
      <c r="E59" s="639">
        <v>1.3</v>
      </c>
      <c r="F59" s="639" t="s">
        <v>254</v>
      </c>
      <c r="G59" s="639" t="s">
        <v>1203</v>
      </c>
      <c r="H59" s="986" t="s">
        <v>1204</v>
      </c>
      <c r="I59" s="675"/>
      <c r="J59" s="676"/>
      <c r="K59" s="677"/>
      <c r="L59" s="983">
        <f t="shared" si="4"/>
        <v>0</v>
      </c>
      <c r="M59" s="681"/>
      <c r="N59" s="984">
        <f t="shared" si="5"/>
        <v>0</v>
      </c>
      <c r="O59" s="676"/>
      <c r="P59" s="676"/>
      <c r="Q59" s="677"/>
      <c r="R59" s="983">
        <f t="shared" si="6"/>
        <v>0</v>
      </c>
      <c r="S59" s="677"/>
      <c r="T59" s="985">
        <f t="shared" si="7"/>
        <v>0</v>
      </c>
    </row>
    <row r="60" spans="1:20" ht="39.6">
      <c r="A60" s="1802"/>
      <c r="B60" s="1787"/>
      <c r="C60" s="1789"/>
      <c r="D60" s="1787"/>
      <c r="E60" s="639">
        <v>1.3</v>
      </c>
      <c r="F60" s="639" t="s">
        <v>254</v>
      </c>
      <c r="G60" s="639" t="s">
        <v>1205</v>
      </c>
      <c r="H60" s="986" t="s">
        <v>1206</v>
      </c>
      <c r="I60" s="675"/>
      <c r="J60" s="676"/>
      <c r="K60" s="677"/>
      <c r="L60" s="983">
        <f t="shared" si="4"/>
        <v>0</v>
      </c>
      <c r="M60" s="681"/>
      <c r="N60" s="984">
        <f t="shared" si="5"/>
        <v>0</v>
      </c>
      <c r="O60" s="676"/>
      <c r="P60" s="676"/>
      <c r="Q60" s="677"/>
      <c r="R60" s="983">
        <f t="shared" si="6"/>
        <v>0</v>
      </c>
      <c r="S60" s="677"/>
      <c r="T60" s="985">
        <f t="shared" si="7"/>
        <v>0</v>
      </c>
    </row>
    <row r="61" spans="1:20" ht="39.6">
      <c r="A61" s="1802"/>
      <c r="B61" s="1787"/>
      <c r="C61" s="1789"/>
      <c r="D61" s="1787"/>
      <c r="E61" s="639">
        <v>1.3</v>
      </c>
      <c r="F61" s="639" t="s">
        <v>254</v>
      </c>
      <c r="G61" s="639" t="s">
        <v>1208</v>
      </c>
      <c r="H61" s="986" t="s">
        <v>1209</v>
      </c>
      <c r="I61" s="675"/>
      <c r="J61" s="676"/>
      <c r="K61" s="677"/>
      <c r="L61" s="983">
        <f t="shared" si="4"/>
        <v>0</v>
      </c>
      <c r="M61" s="681"/>
      <c r="N61" s="984">
        <f t="shared" si="5"/>
        <v>0</v>
      </c>
      <c r="O61" s="676"/>
      <c r="P61" s="676"/>
      <c r="Q61" s="677"/>
      <c r="R61" s="983">
        <f t="shared" si="6"/>
        <v>0</v>
      </c>
      <c r="S61" s="677"/>
      <c r="T61" s="985">
        <f t="shared" si="7"/>
        <v>0</v>
      </c>
    </row>
    <row r="62" spans="1:20" ht="39.6">
      <c r="A62" s="1802"/>
      <c r="B62" s="1787"/>
      <c r="C62" s="1789"/>
      <c r="D62" s="1787"/>
      <c r="E62" s="639">
        <v>1.3</v>
      </c>
      <c r="F62" s="639" t="s">
        <v>254</v>
      </c>
      <c r="G62" s="639" t="s">
        <v>1210</v>
      </c>
      <c r="H62" s="986" t="s">
        <v>1211</v>
      </c>
      <c r="I62" s="675"/>
      <c r="J62" s="676"/>
      <c r="K62" s="677"/>
      <c r="L62" s="983">
        <f t="shared" si="4"/>
        <v>0</v>
      </c>
      <c r="M62" s="681"/>
      <c r="N62" s="984">
        <f t="shared" si="5"/>
        <v>0</v>
      </c>
      <c r="O62" s="676"/>
      <c r="P62" s="676"/>
      <c r="Q62" s="677"/>
      <c r="R62" s="983">
        <f t="shared" si="6"/>
        <v>0</v>
      </c>
      <c r="S62" s="677"/>
      <c r="T62" s="985">
        <f t="shared" si="7"/>
        <v>0</v>
      </c>
    </row>
    <row r="63" spans="1:20" ht="39.6">
      <c r="A63" s="1802"/>
      <c r="B63" s="1787"/>
      <c r="C63" s="1789"/>
      <c r="D63" s="1787"/>
      <c r="E63" s="639">
        <v>1.3</v>
      </c>
      <c r="F63" s="639" t="s">
        <v>254</v>
      </c>
      <c r="G63" s="639" t="s">
        <v>1212</v>
      </c>
      <c r="H63" s="986" t="s">
        <v>1213</v>
      </c>
      <c r="I63" s="675"/>
      <c r="J63" s="676"/>
      <c r="K63" s="677"/>
      <c r="L63" s="983">
        <f t="shared" si="4"/>
        <v>0</v>
      </c>
      <c r="M63" s="681"/>
      <c r="N63" s="984">
        <f t="shared" si="5"/>
        <v>0</v>
      </c>
      <c r="O63" s="676"/>
      <c r="P63" s="676"/>
      <c r="Q63" s="677"/>
      <c r="R63" s="983">
        <f t="shared" si="6"/>
        <v>0</v>
      </c>
      <c r="S63" s="677"/>
      <c r="T63" s="985">
        <f t="shared" si="7"/>
        <v>0</v>
      </c>
    </row>
    <row r="64" spans="1:20" ht="39.6">
      <c r="A64" s="1802"/>
      <c r="B64" s="1787"/>
      <c r="C64" s="1789"/>
      <c r="D64" s="1787"/>
      <c r="E64" s="639">
        <v>1.3</v>
      </c>
      <c r="F64" s="639" t="s">
        <v>254</v>
      </c>
      <c r="G64" s="639" t="s">
        <v>1214</v>
      </c>
      <c r="H64" s="986" t="s">
        <v>1215</v>
      </c>
      <c r="I64" s="675"/>
      <c r="J64" s="676"/>
      <c r="K64" s="677"/>
      <c r="L64" s="983">
        <f t="shared" si="4"/>
        <v>0</v>
      </c>
      <c r="M64" s="681"/>
      <c r="N64" s="984">
        <f t="shared" si="5"/>
        <v>0</v>
      </c>
      <c r="O64" s="676"/>
      <c r="P64" s="676"/>
      <c r="Q64" s="677"/>
      <c r="R64" s="983">
        <f t="shared" si="6"/>
        <v>0</v>
      </c>
      <c r="S64" s="677"/>
      <c r="T64" s="985">
        <f t="shared" si="7"/>
        <v>0</v>
      </c>
    </row>
    <row r="65" spans="1:20" ht="39.6">
      <c r="A65" s="1802"/>
      <c r="B65" s="1787"/>
      <c r="C65" s="1789"/>
      <c r="D65" s="1787"/>
      <c r="E65" s="639">
        <v>1.3</v>
      </c>
      <c r="F65" s="639" t="s">
        <v>254</v>
      </c>
      <c r="G65" s="639" t="s">
        <v>1216</v>
      </c>
      <c r="H65" s="986" t="s">
        <v>1217</v>
      </c>
      <c r="I65" s="675"/>
      <c r="J65" s="676"/>
      <c r="K65" s="677"/>
      <c r="L65" s="983">
        <f t="shared" si="4"/>
        <v>0</v>
      </c>
      <c r="M65" s="681"/>
      <c r="N65" s="984">
        <f t="shared" si="5"/>
        <v>0</v>
      </c>
      <c r="O65" s="676"/>
      <c r="P65" s="676"/>
      <c r="Q65" s="677"/>
      <c r="R65" s="983">
        <f t="shared" si="6"/>
        <v>0</v>
      </c>
      <c r="S65" s="677"/>
      <c r="T65" s="985">
        <f t="shared" si="7"/>
        <v>0</v>
      </c>
    </row>
    <row r="66" spans="1:20" ht="39.6">
      <c r="A66" s="1802"/>
      <c r="B66" s="1787"/>
      <c r="C66" s="1789"/>
      <c r="D66" s="1787"/>
      <c r="E66" s="639">
        <v>1.3</v>
      </c>
      <c r="F66" s="639" t="s">
        <v>254</v>
      </c>
      <c r="G66" s="639" t="s">
        <v>1218</v>
      </c>
      <c r="H66" s="986" t="s">
        <v>1219</v>
      </c>
      <c r="I66" s="675"/>
      <c r="J66" s="676"/>
      <c r="K66" s="677"/>
      <c r="L66" s="983">
        <f t="shared" si="4"/>
        <v>0</v>
      </c>
      <c r="M66" s="681"/>
      <c r="N66" s="984">
        <f t="shared" si="5"/>
        <v>0</v>
      </c>
      <c r="O66" s="676"/>
      <c r="P66" s="676"/>
      <c r="Q66" s="677"/>
      <c r="R66" s="983">
        <f t="shared" si="6"/>
        <v>0</v>
      </c>
      <c r="S66" s="677"/>
      <c r="T66" s="985">
        <f t="shared" si="7"/>
        <v>0</v>
      </c>
    </row>
    <row r="67" spans="1:20" ht="39.6">
      <c r="A67" s="1802"/>
      <c r="B67" s="1787"/>
      <c r="C67" s="1789"/>
      <c r="D67" s="1787"/>
      <c r="E67" s="639">
        <v>1.3</v>
      </c>
      <c r="F67" s="639" t="s">
        <v>254</v>
      </c>
      <c r="G67" s="639" t="s">
        <v>1220</v>
      </c>
      <c r="H67" s="986" t="s">
        <v>1221</v>
      </c>
      <c r="I67" s="675"/>
      <c r="J67" s="676"/>
      <c r="K67" s="677"/>
      <c r="L67" s="983">
        <f t="shared" si="4"/>
        <v>0</v>
      </c>
      <c r="M67" s="681"/>
      <c r="N67" s="984">
        <f t="shared" si="5"/>
        <v>0</v>
      </c>
      <c r="O67" s="676"/>
      <c r="P67" s="676"/>
      <c r="Q67" s="677"/>
      <c r="R67" s="983">
        <f t="shared" si="6"/>
        <v>0</v>
      </c>
      <c r="S67" s="677"/>
      <c r="T67" s="985">
        <f t="shared" si="7"/>
        <v>0</v>
      </c>
    </row>
    <row r="68" spans="1:20" ht="39.6">
      <c r="A68" s="1802"/>
      <c r="B68" s="1787"/>
      <c r="C68" s="1789"/>
      <c r="D68" s="1787"/>
      <c r="E68" s="639">
        <v>1.3</v>
      </c>
      <c r="F68" s="639" t="s">
        <v>254</v>
      </c>
      <c r="G68" s="639" t="s">
        <v>1222</v>
      </c>
      <c r="H68" s="986" t="s">
        <v>1223</v>
      </c>
      <c r="I68" s="675"/>
      <c r="J68" s="676"/>
      <c r="K68" s="677"/>
      <c r="L68" s="983">
        <f t="shared" si="4"/>
        <v>0</v>
      </c>
      <c r="M68" s="681"/>
      <c r="N68" s="984">
        <f t="shared" si="5"/>
        <v>0</v>
      </c>
      <c r="O68" s="676"/>
      <c r="P68" s="676"/>
      <c r="Q68" s="677"/>
      <c r="R68" s="983">
        <f t="shared" si="6"/>
        <v>0</v>
      </c>
      <c r="S68" s="677"/>
      <c r="T68" s="985">
        <f t="shared" si="7"/>
        <v>0</v>
      </c>
    </row>
    <row r="69" spans="1:20" ht="39.6">
      <c r="A69" s="1802"/>
      <c r="B69" s="1787"/>
      <c r="C69" s="1789"/>
      <c r="D69" s="1787"/>
      <c r="E69" s="639">
        <v>1.3</v>
      </c>
      <c r="F69" s="639" t="s">
        <v>254</v>
      </c>
      <c r="G69" s="639" t="s">
        <v>1224</v>
      </c>
      <c r="H69" s="986" t="s">
        <v>1225</v>
      </c>
      <c r="I69" s="675"/>
      <c r="J69" s="676"/>
      <c r="K69" s="677"/>
      <c r="L69" s="983">
        <f t="shared" si="4"/>
        <v>0</v>
      </c>
      <c r="M69" s="681"/>
      <c r="N69" s="984">
        <f t="shared" si="5"/>
        <v>0</v>
      </c>
      <c r="O69" s="676"/>
      <c r="P69" s="676"/>
      <c r="Q69" s="677"/>
      <c r="R69" s="983">
        <f t="shared" si="6"/>
        <v>0</v>
      </c>
      <c r="S69" s="677"/>
      <c r="T69" s="985">
        <f t="shared" si="7"/>
        <v>0</v>
      </c>
    </row>
    <row r="70" spans="1:20" ht="39.6">
      <c r="A70" s="1802"/>
      <c r="B70" s="1787"/>
      <c r="C70" s="1789"/>
      <c r="D70" s="1787"/>
      <c r="E70" s="639">
        <v>1.3</v>
      </c>
      <c r="F70" s="639" t="s">
        <v>254</v>
      </c>
      <c r="G70" s="639" t="s">
        <v>1226</v>
      </c>
      <c r="H70" s="986" t="s">
        <v>1227</v>
      </c>
      <c r="I70" s="675"/>
      <c r="J70" s="676"/>
      <c r="K70" s="677"/>
      <c r="L70" s="983">
        <f t="shared" si="4"/>
        <v>0</v>
      </c>
      <c r="M70" s="681"/>
      <c r="N70" s="984">
        <f t="shared" si="5"/>
        <v>0</v>
      </c>
      <c r="O70" s="676"/>
      <c r="P70" s="676"/>
      <c r="Q70" s="677"/>
      <c r="R70" s="983">
        <f t="shared" si="6"/>
        <v>0</v>
      </c>
      <c r="S70" s="677"/>
      <c r="T70" s="985">
        <f t="shared" si="7"/>
        <v>0</v>
      </c>
    </row>
    <row r="71" spans="1:20" ht="39.6">
      <c r="A71" s="1802"/>
      <c r="B71" s="1787"/>
      <c r="C71" s="1789"/>
      <c r="D71" s="1787"/>
      <c r="E71" s="639">
        <v>1.3</v>
      </c>
      <c r="F71" s="639" t="s">
        <v>254</v>
      </c>
      <c r="G71" s="639" t="s">
        <v>1228</v>
      </c>
      <c r="H71" s="986" t="s">
        <v>1229</v>
      </c>
      <c r="I71" s="675"/>
      <c r="J71" s="676"/>
      <c r="K71" s="677"/>
      <c r="L71" s="983">
        <f t="shared" si="4"/>
        <v>0</v>
      </c>
      <c r="M71" s="681"/>
      <c r="N71" s="984">
        <f t="shared" si="5"/>
        <v>0</v>
      </c>
      <c r="O71" s="676"/>
      <c r="P71" s="676"/>
      <c r="Q71" s="677"/>
      <c r="R71" s="983">
        <f t="shared" si="6"/>
        <v>0</v>
      </c>
      <c r="S71" s="677"/>
      <c r="T71" s="985">
        <f t="shared" si="7"/>
        <v>0</v>
      </c>
    </row>
    <row r="72" spans="1:20" ht="39.6">
      <c r="A72" s="1802"/>
      <c r="B72" s="1787"/>
      <c r="C72" s="1789"/>
      <c r="D72" s="1787"/>
      <c r="E72" s="639">
        <v>1.3</v>
      </c>
      <c r="F72" s="639" t="s">
        <v>254</v>
      </c>
      <c r="G72" s="639" t="s">
        <v>1230</v>
      </c>
      <c r="H72" s="986" t="s">
        <v>1231</v>
      </c>
      <c r="I72" s="675"/>
      <c r="J72" s="676"/>
      <c r="K72" s="677"/>
      <c r="L72" s="983">
        <f t="shared" si="4"/>
        <v>0</v>
      </c>
      <c r="M72" s="681"/>
      <c r="N72" s="984">
        <f t="shared" si="5"/>
        <v>0</v>
      </c>
      <c r="O72" s="676"/>
      <c r="P72" s="676"/>
      <c r="Q72" s="677"/>
      <c r="R72" s="983">
        <f t="shared" si="6"/>
        <v>0</v>
      </c>
      <c r="S72" s="677"/>
      <c r="T72" s="985">
        <f t="shared" si="7"/>
        <v>0</v>
      </c>
    </row>
    <row r="73" spans="1:20" ht="39.6">
      <c r="A73" s="1802"/>
      <c r="B73" s="1787"/>
      <c r="C73" s="1789"/>
      <c r="D73" s="1787"/>
      <c r="E73" s="639">
        <v>1.3</v>
      </c>
      <c r="F73" s="639" t="s">
        <v>254</v>
      </c>
      <c r="G73" s="639" t="s">
        <v>1232</v>
      </c>
      <c r="H73" s="986" t="s">
        <v>1233</v>
      </c>
      <c r="I73" s="675"/>
      <c r="J73" s="676"/>
      <c r="K73" s="677"/>
      <c r="L73" s="983">
        <f t="shared" si="4"/>
        <v>0</v>
      </c>
      <c r="M73" s="681"/>
      <c r="N73" s="984">
        <f t="shared" si="5"/>
        <v>0</v>
      </c>
      <c r="O73" s="676"/>
      <c r="P73" s="676"/>
      <c r="Q73" s="677"/>
      <c r="R73" s="983">
        <f t="shared" si="6"/>
        <v>0</v>
      </c>
      <c r="S73" s="677"/>
      <c r="T73" s="985">
        <f t="shared" si="7"/>
        <v>0</v>
      </c>
    </row>
    <row r="74" spans="1:20" ht="39.6">
      <c r="A74" s="1802"/>
      <c r="B74" s="1787"/>
      <c r="C74" s="1789"/>
      <c r="D74" s="1787"/>
      <c r="E74" s="639">
        <v>1.3</v>
      </c>
      <c r="F74" s="639" t="s">
        <v>254</v>
      </c>
      <c r="G74" s="639" t="s">
        <v>1234</v>
      </c>
      <c r="H74" s="986" t="s">
        <v>1235</v>
      </c>
      <c r="I74" s="675"/>
      <c r="J74" s="676"/>
      <c r="K74" s="677"/>
      <c r="L74" s="983">
        <f t="shared" si="4"/>
        <v>0</v>
      </c>
      <c r="M74" s="681"/>
      <c r="N74" s="984">
        <f t="shared" si="5"/>
        <v>0</v>
      </c>
      <c r="O74" s="676"/>
      <c r="P74" s="676"/>
      <c r="Q74" s="677"/>
      <c r="R74" s="983">
        <f t="shared" si="6"/>
        <v>0</v>
      </c>
      <c r="S74" s="677"/>
      <c r="T74" s="985">
        <f t="shared" si="7"/>
        <v>0</v>
      </c>
    </row>
    <row r="75" spans="1:20" ht="39.6">
      <c r="A75" s="1802"/>
      <c r="B75" s="1787"/>
      <c r="C75" s="1789"/>
      <c r="D75" s="1787"/>
      <c r="E75" s="639">
        <v>1.3</v>
      </c>
      <c r="F75" s="639" t="s">
        <v>254</v>
      </c>
      <c r="G75" s="639" t="s">
        <v>1236</v>
      </c>
      <c r="H75" s="986" t="s">
        <v>1237</v>
      </c>
      <c r="I75" s="675"/>
      <c r="J75" s="676"/>
      <c r="K75" s="677"/>
      <c r="L75" s="983">
        <f t="shared" ref="L75:L136" si="14">+J75*K75</f>
        <v>0</v>
      </c>
      <c r="M75" s="681"/>
      <c r="N75" s="984">
        <f t="shared" si="5"/>
        <v>0</v>
      </c>
      <c r="O75" s="676"/>
      <c r="P75" s="676"/>
      <c r="Q75" s="677"/>
      <c r="R75" s="983">
        <f t="shared" ref="R75:R136" si="15">+P75*Q75</f>
        <v>0</v>
      </c>
      <c r="S75" s="677"/>
      <c r="T75" s="985">
        <f t="shared" ref="T75:T136" si="16">+Q75*S75*12</f>
        <v>0</v>
      </c>
    </row>
    <row r="76" spans="1:20" ht="39.6">
      <c r="A76" s="1802"/>
      <c r="B76" s="1787"/>
      <c r="C76" s="1789"/>
      <c r="D76" s="1787"/>
      <c r="E76" s="639">
        <v>1.3</v>
      </c>
      <c r="F76" s="639" t="s">
        <v>254</v>
      </c>
      <c r="G76" s="639" t="s">
        <v>1238</v>
      </c>
      <c r="H76" s="986" t="s">
        <v>1239</v>
      </c>
      <c r="I76" s="675"/>
      <c r="J76" s="676"/>
      <c r="K76" s="677"/>
      <c r="L76" s="983">
        <f t="shared" si="14"/>
        <v>0</v>
      </c>
      <c r="M76" s="681"/>
      <c r="N76" s="984">
        <f t="shared" ref="N76:N137" si="17">+K76*M76*12</f>
        <v>0</v>
      </c>
      <c r="O76" s="676"/>
      <c r="P76" s="676"/>
      <c r="Q76" s="677"/>
      <c r="R76" s="983">
        <f t="shared" si="15"/>
        <v>0</v>
      </c>
      <c r="S76" s="677"/>
      <c r="T76" s="985">
        <f t="shared" si="16"/>
        <v>0</v>
      </c>
    </row>
    <row r="77" spans="1:20" s="42" customFormat="1" ht="39.6">
      <c r="A77" s="1802"/>
      <c r="B77" s="1787"/>
      <c r="C77" s="1789"/>
      <c r="D77" s="1787"/>
      <c r="E77" s="639">
        <v>1.3</v>
      </c>
      <c r="F77" s="639" t="s">
        <v>254</v>
      </c>
      <c r="G77" s="639" t="s">
        <v>1244</v>
      </c>
      <c r="H77" s="986" t="s">
        <v>1245</v>
      </c>
      <c r="I77" s="675"/>
      <c r="J77" s="676"/>
      <c r="K77" s="677"/>
      <c r="L77" s="983">
        <f t="shared" si="14"/>
        <v>0</v>
      </c>
      <c r="M77" s="682"/>
      <c r="N77" s="984">
        <f t="shared" si="17"/>
        <v>0</v>
      </c>
      <c r="O77" s="676"/>
      <c r="P77" s="676"/>
      <c r="Q77" s="677"/>
      <c r="R77" s="983">
        <f t="shared" si="15"/>
        <v>0</v>
      </c>
      <c r="S77" s="682"/>
      <c r="T77" s="985">
        <f t="shared" si="16"/>
        <v>0</v>
      </c>
    </row>
    <row r="78" spans="1:20" ht="39.6">
      <c r="A78" s="1802"/>
      <c r="B78" s="1787"/>
      <c r="C78" s="1789"/>
      <c r="D78" s="1787"/>
      <c r="E78" s="639">
        <v>1.3</v>
      </c>
      <c r="F78" s="639" t="s">
        <v>254</v>
      </c>
      <c r="G78" s="639" t="s">
        <v>1246</v>
      </c>
      <c r="H78" s="986" t="s">
        <v>1247</v>
      </c>
      <c r="I78" s="675"/>
      <c r="J78" s="676"/>
      <c r="K78" s="677"/>
      <c r="L78" s="983">
        <f t="shared" si="14"/>
        <v>0</v>
      </c>
      <c r="M78" s="681"/>
      <c r="N78" s="984">
        <f t="shared" si="17"/>
        <v>0</v>
      </c>
      <c r="O78" s="676"/>
      <c r="P78" s="676"/>
      <c r="Q78" s="677"/>
      <c r="R78" s="983">
        <f t="shared" si="15"/>
        <v>0</v>
      </c>
      <c r="S78" s="677"/>
      <c r="T78" s="985">
        <f t="shared" si="16"/>
        <v>0</v>
      </c>
    </row>
    <row r="79" spans="1:20" ht="39.6">
      <c r="A79" s="1802"/>
      <c r="B79" s="1787"/>
      <c r="C79" s="1789"/>
      <c r="D79" s="1787"/>
      <c r="E79" s="639">
        <v>1.3</v>
      </c>
      <c r="F79" s="639" t="s">
        <v>254</v>
      </c>
      <c r="G79" s="639" t="s">
        <v>1248</v>
      </c>
      <c r="H79" s="986" t="s">
        <v>1249</v>
      </c>
      <c r="I79" s="675"/>
      <c r="J79" s="676"/>
      <c r="K79" s="677"/>
      <c r="L79" s="983">
        <f t="shared" si="14"/>
        <v>0</v>
      </c>
      <c r="M79" s="681"/>
      <c r="N79" s="984">
        <f t="shared" si="17"/>
        <v>0</v>
      </c>
      <c r="O79" s="676"/>
      <c r="P79" s="676"/>
      <c r="Q79" s="677"/>
      <c r="R79" s="983">
        <f t="shared" si="15"/>
        <v>0</v>
      </c>
      <c r="S79" s="677"/>
      <c r="T79" s="985">
        <f t="shared" si="16"/>
        <v>0</v>
      </c>
    </row>
    <row r="80" spans="1:20" ht="39.6">
      <c r="A80" s="1802"/>
      <c r="B80" s="1787"/>
      <c r="C80" s="1789"/>
      <c r="D80" s="1787"/>
      <c r="E80" s="639">
        <v>1.3</v>
      </c>
      <c r="F80" s="639" t="s">
        <v>254</v>
      </c>
      <c r="G80" s="639" t="s">
        <v>1250</v>
      </c>
      <c r="H80" s="986" t="s">
        <v>1251</v>
      </c>
      <c r="I80" s="675"/>
      <c r="J80" s="676"/>
      <c r="K80" s="677"/>
      <c r="L80" s="983">
        <f t="shared" si="14"/>
        <v>0</v>
      </c>
      <c r="M80" s="681"/>
      <c r="N80" s="984">
        <f t="shared" si="17"/>
        <v>0</v>
      </c>
      <c r="O80" s="676"/>
      <c r="P80" s="676"/>
      <c r="Q80" s="677"/>
      <c r="R80" s="983">
        <f t="shared" si="15"/>
        <v>0</v>
      </c>
      <c r="S80" s="677"/>
      <c r="T80" s="985">
        <f t="shared" si="16"/>
        <v>0</v>
      </c>
    </row>
    <row r="81" spans="1:20" ht="39.6">
      <c r="A81" s="1802"/>
      <c r="B81" s="1787"/>
      <c r="C81" s="1789"/>
      <c r="D81" s="1787"/>
      <c r="E81" s="639">
        <v>1.3</v>
      </c>
      <c r="F81" s="639" t="s">
        <v>254</v>
      </c>
      <c r="G81" s="639" t="s">
        <v>1252</v>
      </c>
      <c r="H81" s="986" t="s">
        <v>1253</v>
      </c>
      <c r="I81" s="675"/>
      <c r="J81" s="676"/>
      <c r="K81" s="677"/>
      <c r="L81" s="983">
        <f t="shared" si="14"/>
        <v>0</v>
      </c>
      <c r="M81" s="681"/>
      <c r="N81" s="984">
        <f t="shared" si="17"/>
        <v>0</v>
      </c>
      <c r="O81" s="676"/>
      <c r="P81" s="676"/>
      <c r="Q81" s="677"/>
      <c r="R81" s="983">
        <f t="shared" si="15"/>
        <v>0</v>
      </c>
      <c r="S81" s="677"/>
      <c r="T81" s="985">
        <f t="shared" si="16"/>
        <v>0</v>
      </c>
    </row>
    <row r="82" spans="1:20" ht="39.6">
      <c r="A82" s="1802"/>
      <c r="B82" s="1787"/>
      <c r="C82" s="1789"/>
      <c r="D82" s="1787"/>
      <c r="E82" s="639">
        <v>1.3</v>
      </c>
      <c r="F82" s="639" t="s">
        <v>254</v>
      </c>
      <c r="G82" s="639" t="s">
        <v>1254</v>
      </c>
      <c r="H82" s="986" t="s">
        <v>1255</v>
      </c>
      <c r="I82" s="675"/>
      <c r="J82" s="676"/>
      <c r="K82" s="677"/>
      <c r="L82" s="983">
        <f t="shared" si="14"/>
        <v>0</v>
      </c>
      <c r="M82" s="681"/>
      <c r="N82" s="984">
        <f t="shared" si="17"/>
        <v>0</v>
      </c>
      <c r="O82" s="676"/>
      <c r="P82" s="676"/>
      <c r="Q82" s="677"/>
      <c r="R82" s="983">
        <f t="shared" si="15"/>
        <v>0</v>
      </c>
      <c r="S82" s="677"/>
      <c r="T82" s="985">
        <f t="shared" si="16"/>
        <v>0</v>
      </c>
    </row>
    <row r="83" spans="1:20" ht="39.6">
      <c r="A83" s="1802"/>
      <c r="B83" s="1787"/>
      <c r="C83" s="1789"/>
      <c r="D83" s="1787"/>
      <c r="E83" s="639">
        <v>1.3</v>
      </c>
      <c r="F83" s="639" t="s">
        <v>254</v>
      </c>
      <c r="G83" s="639" t="s">
        <v>1256</v>
      </c>
      <c r="H83" s="986" t="s">
        <v>1257</v>
      </c>
      <c r="I83" s="675"/>
      <c r="J83" s="676"/>
      <c r="K83" s="677"/>
      <c r="L83" s="983">
        <f t="shared" si="14"/>
        <v>0</v>
      </c>
      <c r="M83" s="681"/>
      <c r="N83" s="984">
        <f t="shared" si="17"/>
        <v>0</v>
      </c>
      <c r="O83" s="676"/>
      <c r="P83" s="676"/>
      <c r="Q83" s="677"/>
      <c r="R83" s="983">
        <f t="shared" si="15"/>
        <v>0</v>
      </c>
      <c r="S83" s="677"/>
      <c r="T83" s="985">
        <f t="shared" si="16"/>
        <v>0</v>
      </c>
    </row>
    <row r="84" spans="1:20" ht="39.6">
      <c r="A84" s="1802"/>
      <c r="B84" s="1787"/>
      <c r="C84" s="1789"/>
      <c r="D84" s="1787"/>
      <c r="E84" s="639">
        <v>1.3</v>
      </c>
      <c r="F84" s="639" t="s">
        <v>254</v>
      </c>
      <c r="G84" s="639" t="s">
        <v>1258</v>
      </c>
      <c r="H84" s="986" t="s">
        <v>1259</v>
      </c>
      <c r="I84" s="675"/>
      <c r="J84" s="676"/>
      <c r="K84" s="677"/>
      <c r="L84" s="983">
        <f t="shared" si="14"/>
        <v>0</v>
      </c>
      <c r="M84" s="681"/>
      <c r="N84" s="984">
        <f t="shared" si="17"/>
        <v>0</v>
      </c>
      <c r="O84" s="676"/>
      <c r="P84" s="676"/>
      <c r="Q84" s="677"/>
      <c r="R84" s="983">
        <f t="shared" si="15"/>
        <v>0</v>
      </c>
      <c r="S84" s="677"/>
      <c r="T84" s="985">
        <f t="shared" si="16"/>
        <v>0</v>
      </c>
    </row>
    <row r="85" spans="1:20" ht="39.6">
      <c r="A85" s="1802"/>
      <c r="B85" s="1787"/>
      <c r="C85" s="1789"/>
      <c r="D85" s="1787"/>
      <c r="E85" s="639">
        <v>1.3</v>
      </c>
      <c r="F85" s="639" t="s">
        <v>254</v>
      </c>
      <c r="G85" s="639" t="s">
        <v>1260</v>
      </c>
      <c r="H85" s="986" t="s">
        <v>1261</v>
      </c>
      <c r="I85" s="675"/>
      <c r="J85" s="676"/>
      <c r="K85" s="677"/>
      <c r="L85" s="983">
        <f t="shared" si="14"/>
        <v>0</v>
      </c>
      <c r="M85" s="681"/>
      <c r="N85" s="984">
        <f t="shared" si="17"/>
        <v>0</v>
      </c>
      <c r="O85" s="676"/>
      <c r="P85" s="676"/>
      <c r="Q85" s="677"/>
      <c r="R85" s="983">
        <f t="shared" si="15"/>
        <v>0</v>
      </c>
      <c r="S85" s="677"/>
      <c r="T85" s="985">
        <f t="shared" si="16"/>
        <v>0</v>
      </c>
    </row>
    <row r="86" spans="1:20" ht="39.6">
      <c r="A86" s="1802"/>
      <c r="B86" s="1787"/>
      <c r="C86" s="1789"/>
      <c r="D86" s="1787"/>
      <c r="E86" s="639">
        <v>1.3</v>
      </c>
      <c r="F86" s="639" t="s">
        <v>254</v>
      </c>
      <c r="G86" s="639" t="s">
        <v>1262</v>
      </c>
      <c r="H86" s="986" t="s">
        <v>1263</v>
      </c>
      <c r="I86" s="675"/>
      <c r="J86" s="676"/>
      <c r="K86" s="677"/>
      <c r="L86" s="983">
        <f t="shared" si="14"/>
        <v>0</v>
      </c>
      <c r="M86" s="681"/>
      <c r="N86" s="984">
        <f t="shared" si="17"/>
        <v>0</v>
      </c>
      <c r="O86" s="676"/>
      <c r="P86" s="676"/>
      <c r="Q86" s="677"/>
      <c r="R86" s="983">
        <f t="shared" si="15"/>
        <v>0</v>
      </c>
      <c r="S86" s="677"/>
      <c r="T86" s="985">
        <f t="shared" si="16"/>
        <v>0</v>
      </c>
    </row>
    <row r="87" spans="1:20" ht="39.6">
      <c r="A87" s="1802"/>
      <c r="B87" s="1787"/>
      <c r="C87" s="1789"/>
      <c r="D87" s="1787"/>
      <c r="E87" s="639">
        <v>1.3</v>
      </c>
      <c r="F87" s="639" t="s">
        <v>254</v>
      </c>
      <c r="G87" s="639" t="s">
        <v>1264</v>
      </c>
      <c r="H87" s="986" t="s">
        <v>1265</v>
      </c>
      <c r="I87" s="675"/>
      <c r="J87" s="676"/>
      <c r="K87" s="677"/>
      <c r="L87" s="983">
        <f t="shared" si="14"/>
        <v>0</v>
      </c>
      <c r="M87" s="681"/>
      <c r="N87" s="984">
        <f t="shared" si="17"/>
        <v>0</v>
      </c>
      <c r="O87" s="676"/>
      <c r="P87" s="676"/>
      <c r="Q87" s="677"/>
      <c r="R87" s="983">
        <f t="shared" si="15"/>
        <v>0</v>
      </c>
      <c r="S87" s="677"/>
      <c r="T87" s="985">
        <f t="shared" si="16"/>
        <v>0</v>
      </c>
    </row>
    <row r="88" spans="1:20" ht="39.6">
      <c r="A88" s="1802"/>
      <c r="B88" s="1787"/>
      <c r="C88" s="1789"/>
      <c r="D88" s="1787"/>
      <c r="E88" s="639">
        <v>1.3</v>
      </c>
      <c r="F88" s="639" t="s">
        <v>254</v>
      </c>
      <c r="G88" s="639" t="s">
        <v>1266</v>
      </c>
      <c r="H88" s="986" t="s">
        <v>1267</v>
      </c>
      <c r="I88" s="675"/>
      <c r="J88" s="676"/>
      <c r="K88" s="677"/>
      <c r="L88" s="983">
        <f t="shared" si="14"/>
        <v>0</v>
      </c>
      <c r="M88" s="681"/>
      <c r="N88" s="984">
        <f t="shared" si="17"/>
        <v>0</v>
      </c>
      <c r="O88" s="676"/>
      <c r="P88" s="676"/>
      <c r="Q88" s="677"/>
      <c r="R88" s="983">
        <f t="shared" si="15"/>
        <v>0</v>
      </c>
      <c r="S88" s="677"/>
      <c r="T88" s="985">
        <f t="shared" si="16"/>
        <v>0</v>
      </c>
    </row>
    <row r="89" spans="1:20" ht="39.6">
      <c r="A89" s="1802"/>
      <c r="B89" s="1787"/>
      <c r="C89" s="1789"/>
      <c r="D89" s="1787"/>
      <c r="E89" s="639">
        <v>1.3</v>
      </c>
      <c r="F89" s="639" t="s">
        <v>254</v>
      </c>
      <c r="G89" s="639" t="s">
        <v>1268</v>
      </c>
      <c r="H89" s="986" t="s">
        <v>1269</v>
      </c>
      <c r="I89" s="675"/>
      <c r="J89" s="676"/>
      <c r="K89" s="677"/>
      <c r="L89" s="983">
        <f t="shared" si="14"/>
        <v>0</v>
      </c>
      <c r="M89" s="681"/>
      <c r="N89" s="984">
        <f t="shared" si="17"/>
        <v>0</v>
      </c>
      <c r="O89" s="676"/>
      <c r="P89" s="676"/>
      <c r="Q89" s="677"/>
      <c r="R89" s="983">
        <f t="shared" si="15"/>
        <v>0</v>
      </c>
      <c r="S89" s="677"/>
      <c r="T89" s="985">
        <f t="shared" si="16"/>
        <v>0</v>
      </c>
    </row>
    <row r="90" spans="1:20" ht="39.6">
      <c r="A90" s="1802"/>
      <c r="B90" s="1787"/>
      <c r="C90" s="1789"/>
      <c r="D90" s="1787"/>
      <c r="E90" s="639">
        <v>1.3</v>
      </c>
      <c r="F90" s="639" t="s">
        <v>254</v>
      </c>
      <c r="G90" s="639" t="s">
        <v>1270</v>
      </c>
      <c r="H90" s="986" t="s">
        <v>1271</v>
      </c>
      <c r="I90" s="675"/>
      <c r="J90" s="676"/>
      <c r="K90" s="677"/>
      <c r="L90" s="983">
        <f t="shared" si="14"/>
        <v>0</v>
      </c>
      <c r="M90" s="681"/>
      <c r="N90" s="984">
        <f t="shared" si="17"/>
        <v>0</v>
      </c>
      <c r="O90" s="676"/>
      <c r="P90" s="676"/>
      <c r="Q90" s="677"/>
      <c r="R90" s="983">
        <f t="shared" si="15"/>
        <v>0</v>
      </c>
      <c r="S90" s="677"/>
      <c r="T90" s="985">
        <f t="shared" si="16"/>
        <v>0</v>
      </c>
    </row>
    <row r="91" spans="1:20" ht="39.6">
      <c r="A91" s="1802"/>
      <c r="B91" s="1787"/>
      <c r="C91" s="1789"/>
      <c r="D91" s="1787"/>
      <c r="E91" s="639">
        <v>1.3</v>
      </c>
      <c r="F91" s="639" t="s">
        <v>254</v>
      </c>
      <c r="G91" s="639" t="s">
        <v>1272</v>
      </c>
      <c r="H91" s="986" t="s">
        <v>1273</v>
      </c>
      <c r="I91" s="675"/>
      <c r="J91" s="676"/>
      <c r="K91" s="677"/>
      <c r="L91" s="983">
        <f t="shared" si="14"/>
        <v>0</v>
      </c>
      <c r="M91" s="681"/>
      <c r="N91" s="984">
        <f t="shared" si="17"/>
        <v>0</v>
      </c>
      <c r="O91" s="676"/>
      <c r="P91" s="676"/>
      <c r="Q91" s="677"/>
      <c r="R91" s="983">
        <f t="shared" si="15"/>
        <v>0</v>
      </c>
      <c r="S91" s="677"/>
      <c r="T91" s="985">
        <f t="shared" si="16"/>
        <v>0</v>
      </c>
    </row>
    <row r="92" spans="1:20" ht="39.6">
      <c r="A92" s="1802"/>
      <c r="B92" s="1787"/>
      <c r="C92" s="1789"/>
      <c r="D92" s="1787"/>
      <c r="E92" s="639">
        <v>1.3</v>
      </c>
      <c r="F92" s="639" t="s">
        <v>254</v>
      </c>
      <c r="G92" s="639" t="s">
        <v>1274</v>
      </c>
      <c r="H92" s="986" t="s">
        <v>1275</v>
      </c>
      <c r="I92" s="675"/>
      <c r="J92" s="676"/>
      <c r="K92" s="677"/>
      <c r="L92" s="983">
        <f t="shared" si="14"/>
        <v>0</v>
      </c>
      <c r="M92" s="681"/>
      <c r="N92" s="984">
        <f t="shared" si="17"/>
        <v>0</v>
      </c>
      <c r="O92" s="676"/>
      <c r="P92" s="676"/>
      <c r="Q92" s="677"/>
      <c r="R92" s="983">
        <f t="shared" si="15"/>
        <v>0</v>
      </c>
      <c r="S92" s="677"/>
      <c r="T92" s="985">
        <f t="shared" si="16"/>
        <v>0</v>
      </c>
    </row>
    <row r="93" spans="1:20" ht="39.6">
      <c r="A93" s="1802"/>
      <c r="B93" s="1787"/>
      <c r="C93" s="1789"/>
      <c r="D93" s="1787"/>
      <c r="E93" s="639">
        <v>1.3</v>
      </c>
      <c r="F93" s="639" t="s">
        <v>254</v>
      </c>
      <c r="G93" s="639" t="s">
        <v>1276</v>
      </c>
      <c r="H93" s="986" t="s">
        <v>1277</v>
      </c>
      <c r="I93" s="675"/>
      <c r="J93" s="676"/>
      <c r="K93" s="677"/>
      <c r="L93" s="983">
        <f t="shared" si="14"/>
        <v>0</v>
      </c>
      <c r="M93" s="681"/>
      <c r="N93" s="984">
        <f t="shared" si="17"/>
        <v>0</v>
      </c>
      <c r="O93" s="676"/>
      <c r="P93" s="676"/>
      <c r="Q93" s="677"/>
      <c r="R93" s="983">
        <f t="shared" si="15"/>
        <v>0</v>
      </c>
      <c r="S93" s="677"/>
      <c r="T93" s="985">
        <f t="shared" si="16"/>
        <v>0</v>
      </c>
    </row>
    <row r="94" spans="1:20" ht="39.6">
      <c r="A94" s="1802"/>
      <c r="B94" s="1787"/>
      <c r="C94" s="1789"/>
      <c r="D94" s="1787"/>
      <c r="E94" s="639">
        <v>1.3</v>
      </c>
      <c r="F94" s="639" t="s">
        <v>254</v>
      </c>
      <c r="G94" s="639" t="s">
        <v>1278</v>
      </c>
      <c r="H94" s="986" t="s">
        <v>1279</v>
      </c>
      <c r="I94" s="675"/>
      <c r="J94" s="676"/>
      <c r="K94" s="677"/>
      <c r="L94" s="983">
        <f t="shared" si="14"/>
        <v>0</v>
      </c>
      <c r="M94" s="681"/>
      <c r="N94" s="984">
        <f t="shared" si="17"/>
        <v>0</v>
      </c>
      <c r="O94" s="676"/>
      <c r="P94" s="676"/>
      <c r="Q94" s="677"/>
      <c r="R94" s="983">
        <f t="shared" si="15"/>
        <v>0</v>
      </c>
      <c r="S94" s="677"/>
      <c r="T94" s="985">
        <f t="shared" si="16"/>
        <v>0</v>
      </c>
    </row>
    <row r="95" spans="1:20" ht="39.6">
      <c r="A95" s="1802"/>
      <c r="B95" s="1787"/>
      <c r="C95" s="1789"/>
      <c r="D95" s="1787"/>
      <c r="E95" s="639">
        <v>1.3</v>
      </c>
      <c r="F95" s="639" t="s">
        <v>254</v>
      </c>
      <c r="G95" s="639" t="s">
        <v>1280</v>
      </c>
      <c r="H95" s="986" t="s">
        <v>1281</v>
      </c>
      <c r="I95" s="675"/>
      <c r="J95" s="676"/>
      <c r="K95" s="677"/>
      <c r="L95" s="983">
        <f t="shared" si="14"/>
        <v>0</v>
      </c>
      <c r="M95" s="681"/>
      <c r="N95" s="984">
        <f t="shared" si="17"/>
        <v>0</v>
      </c>
      <c r="O95" s="676"/>
      <c r="P95" s="676"/>
      <c r="Q95" s="677"/>
      <c r="R95" s="983">
        <f t="shared" si="15"/>
        <v>0</v>
      </c>
      <c r="S95" s="677"/>
      <c r="T95" s="985">
        <f t="shared" si="16"/>
        <v>0</v>
      </c>
    </row>
    <row r="96" spans="1:20" ht="39.6">
      <c r="A96" s="1802"/>
      <c r="B96" s="1787"/>
      <c r="C96" s="1789"/>
      <c r="D96" s="1787"/>
      <c r="E96" s="639">
        <v>1.3</v>
      </c>
      <c r="F96" s="639" t="s">
        <v>254</v>
      </c>
      <c r="G96" s="639" t="s">
        <v>1282</v>
      </c>
      <c r="H96" s="986" t="s">
        <v>1283</v>
      </c>
      <c r="I96" s="675"/>
      <c r="J96" s="676"/>
      <c r="K96" s="677"/>
      <c r="L96" s="983">
        <f t="shared" si="14"/>
        <v>0</v>
      </c>
      <c r="M96" s="681"/>
      <c r="N96" s="984">
        <f t="shared" si="17"/>
        <v>0</v>
      </c>
      <c r="O96" s="676"/>
      <c r="P96" s="676"/>
      <c r="Q96" s="677"/>
      <c r="R96" s="983">
        <f t="shared" si="15"/>
        <v>0</v>
      </c>
      <c r="S96" s="677"/>
      <c r="T96" s="985">
        <f t="shared" si="16"/>
        <v>0</v>
      </c>
    </row>
    <row r="97" spans="1:20" ht="39.6">
      <c r="A97" s="1802"/>
      <c r="B97" s="1787"/>
      <c r="C97" s="1789"/>
      <c r="D97" s="1787"/>
      <c r="E97" s="639">
        <v>1.3</v>
      </c>
      <c r="F97" s="639" t="s">
        <v>254</v>
      </c>
      <c r="G97" s="639" t="s">
        <v>1284</v>
      </c>
      <c r="H97" s="986" t="s">
        <v>1285</v>
      </c>
      <c r="I97" s="675"/>
      <c r="J97" s="676"/>
      <c r="K97" s="677"/>
      <c r="L97" s="983">
        <f t="shared" si="14"/>
        <v>0</v>
      </c>
      <c r="M97" s="681"/>
      <c r="N97" s="984">
        <f t="shared" si="17"/>
        <v>0</v>
      </c>
      <c r="O97" s="676"/>
      <c r="P97" s="676"/>
      <c r="Q97" s="677"/>
      <c r="R97" s="983">
        <f t="shared" si="15"/>
        <v>0</v>
      </c>
      <c r="S97" s="677"/>
      <c r="T97" s="985">
        <f t="shared" si="16"/>
        <v>0</v>
      </c>
    </row>
    <row r="98" spans="1:20" ht="39.6">
      <c r="A98" s="1802"/>
      <c r="B98" s="1787"/>
      <c r="C98" s="1789"/>
      <c r="D98" s="1787"/>
      <c r="E98" s="639">
        <v>1.3</v>
      </c>
      <c r="F98" s="639" t="s">
        <v>254</v>
      </c>
      <c r="G98" s="639" t="s">
        <v>1286</v>
      </c>
      <c r="H98" s="986" t="s">
        <v>1287</v>
      </c>
      <c r="I98" s="675"/>
      <c r="J98" s="676"/>
      <c r="K98" s="677"/>
      <c r="L98" s="983">
        <f t="shared" si="14"/>
        <v>0</v>
      </c>
      <c r="M98" s="681"/>
      <c r="N98" s="984">
        <f t="shared" si="17"/>
        <v>0</v>
      </c>
      <c r="O98" s="676"/>
      <c r="P98" s="676"/>
      <c r="Q98" s="677"/>
      <c r="R98" s="983">
        <f t="shared" si="15"/>
        <v>0</v>
      </c>
      <c r="S98" s="677"/>
      <c r="T98" s="985">
        <f t="shared" si="16"/>
        <v>0</v>
      </c>
    </row>
    <row r="99" spans="1:20" ht="39.6">
      <c r="A99" s="1802"/>
      <c r="B99" s="1787"/>
      <c r="C99" s="1789"/>
      <c r="D99" s="1787"/>
      <c r="E99" s="639">
        <v>1.3</v>
      </c>
      <c r="F99" s="639" t="s">
        <v>254</v>
      </c>
      <c r="G99" s="639" t="s">
        <v>1288</v>
      </c>
      <c r="H99" s="986" t="s">
        <v>1289</v>
      </c>
      <c r="I99" s="675"/>
      <c r="J99" s="676"/>
      <c r="K99" s="677"/>
      <c r="L99" s="983">
        <f t="shared" si="14"/>
        <v>0</v>
      </c>
      <c r="M99" s="681"/>
      <c r="N99" s="984">
        <f t="shared" si="17"/>
        <v>0</v>
      </c>
      <c r="O99" s="676"/>
      <c r="P99" s="676"/>
      <c r="Q99" s="677"/>
      <c r="R99" s="983">
        <f t="shared" si="15"/>
        <v>0</v>
      </c>
      <c r="S99" s="677"/>
      <c r="T99" s="985">
        <f t="shared" si="16"/>
        <v>0</v>
      </c>
    </row>
    <row r="100" spans="1:20" ht="39.6">
      <c r="A100" s="1802"/>
      <c r="B100" s="1787"/>
      <c r="C100" s="1789"/>
      <c r="D100" s="1787"/>
      <c r="E100" s="639">
        <v>1.3</v>
      </c>
      <c r="F100" s="639" t="s">
        <v>254</v>
      </c>
      <c r="G100" s="639" t="s">
        <v>1290</v>
      </c>
      <c r="H100" s="986" t="s">
        <v>1291</v>
      </c>
      <c r="I100" s="675"/>
      <c r="J100" s="676"/>
      <c r="K100" s="677"/>
      <c r="L100" s="983">
        <f t="shared" si="14"/>
        <v>0</v>
      </c>
      <c r="M100" s="681"/>
      <c r="N100" s="984">
        <f t="shared" si="17"/>
        <v>0</v>
      </c>
      <c r="O100" s="676"/>
      <c r="P100" s="676"/>
      <c r="Q100" s="677"/>
      <c r="R100" s="983">
        <f t="shared" si="15"/>
        <v>0</v>
      </c>
      <c r="S100" s="677"/>
      <c r="T100" s="985">
        <f t="shared" si="16"/>
        <v>0</v>
      </c>
    </row>
    <row r="101" spans="1:20" ht="39.6">
      <c r="A101" s="1802"/>
      <c r="B101" s="1787"/>
      <c r="C101" s="1789"/>
      <c r="D101" s="1787"/>
      <c r="E101" s="639">
        <v>1.3</v>
      </c>
      <c r="F101" s="639" t="s">
        <v>254</v>
      </c>
      <c r="G101" s="639" t="s">
        <v>1292</v>
      </c>
      <c r="H101" s="986" t="s">
        <v>1293</v>
      </c>
      <c r="I101" s="675"/>
      <c r="J101" s="676"/>
      <c r="K101" s="677"/>
      <c r="L101" s="983">
        <f t="shared" si="14"/>
        <v>0</v>
      </c>
      <c r="M101" s="681"/>
      <c r="N101" s="984">
        <f t="shared" si="17"/>
        <v>0</v>
      </c>
      <c r="O101" s="676"/>
      <c r="P101" s="676"/>
      <c r="Q101" s="677"/>
      <c r="R101" s="983">
        <f t="shared" si="15"/>
        <v>0</v>
      </c>
      <c r="S101" s="677"/>
      <c r="T101" s="985">
        <f t="shared" si="16"/>
        <v>0</v>
      </c>
    </row>
    <row r="102" spans="1:20" ht="39.6">
      <c r="A102" s="1802"/>
      <c r="B102" s="1787"/>
      <c r="C102" s="1789"/>
      <c r="D102" s="1787"/>
      <c r="E102" s="639">
        <v>1.3</v>
      </c>
      <c r="F102" s="639" t="s">
        <v>254</v>
      </c>
      <c r="G102" s="639" t="s">
        <v>1294</v>
      </c>
      <c r="H102" s="986" t="s">
        <v>1295</v>
      </c>
      <c r="I102" s="675"/>
      <c r="J102" s="676"/>
      <c r="K102" s="677"/>
      <c r="L102" s="983">
        <f t="shared" si="14"/>
        <v>0</v>
      </c>
      <c r="M102" s="681"/>
      <c r="N102" s="984">
        <f t="shared" si="17"/>
        <v>0</v>
      </c>
      <c r="O102" s="676"/>
      <c r="P102" s="676"/>
      <c r="Q102" s="677"/>
      <c r="R102" s="983">
        <f t="shared" si="15"/>
        <v>0</v>
      </c>
      <c r="S102" s="677"/>
      <c r="T102" s="985">
        <f t="shared" si="16"/>
        <v>0</v>
      </c>
    </row>
    <row r="103" spans="1:20" ht="39.6">
      <c r="A103" s="1802"/>
      <c r="B103" s="1787"/>
      <c r="C103" s="1789"/>
      <c r="D103" s="1787"/>
      <c r="E103" s="639">
        <v>1.3</v>
      </c>
      <c r="F103" s="639" t="s">
        <v>254</v>
      </c>
      <c r="G103" s="639" t="s">
        <v>1296</v>
      </c>
      <c r="H103" s="986" t="s">
        <v>1297</v>
      </c>
      <c r="I103" s="675"/>
      <c r="J103" s="676"/>
      <c r="K103" s="677"/>
      <c r="L103" s="983">
        <f t="shared" si="14"/>
        <v>0</v>
      </c>
      <c r="M103" s="681"/>
      <c r="N103" s="984">
        <f t="shared" si="17"/>
        <v>0</v>
      </c>
      <c r="O103" s="676"/>
      <c r="P103" s="676"/>
      <c r="Q103" s="677"/>
      <c r="R103" s="983">
        <f t="shared" si="15"/>
        <v>0</v>
      </c>
      <c r="S103" s="677"/>
      <c r="T103" s="985">
        <f t="shared" si="16"/>
        <v>0</v>
      </c>
    </row>
    <row r="104" spans="1:20" ht="39.6">
      <c r="A104" s="1802"/>
      <c r="B104" s="1787"/>
      <c r="C104" s="1789"/>
      <c r="D104" s="1787"/>
      <c r="E104" s="639">
        <v>1.3</v>
      </c>
      <c r="F104" s="639" t="s">
        <v>254</v>
      </c>
      <c r="G104" s="639" t="s">
        <v>1298</v>
      </c>
      <c r="H104" s="986" t="s">
        <v>1299</v>
      </c>
      <c r="I104" s="675"/>
      <c r="J104" s="676"/>
      <c r="K104" s="677"/>
      <c r="L104" s="983">
        <f t="shared" si="14"/>
        <v>0</v>
      </c>
      <c r="M104" s="681"/>
      <c r="N104" s="984">
        <f t="shared" si="17"/>
        <v>0</v>
      </c>
      <c r="O104" s="676"/>
      <c r="P104" s="676"/>
      <c r="Q104" s="677"/>
      <c r="R104" s="983">
        <f t="shared" si="15"/>
        <v>0</v>
      </c>
      <c r="S104" s="677"/>
      <c r="T104" s="985">
        <f t="shared" si="16"/>
        <v>0</v>
      </c>
    </row>
    <row r="105" spans="1:20" ht="39.6">
      <c r="A105" s="1802"/>
      <c r="B105" s="1787"/>
      <c r="C105" s="1789"/>
      <c r="D105" s="1787"/>
      <c r="E105" s="639">
        <v>1.3</v>
      </c>
      <c r="F105" s="639" t="s">
        <v>254</v>
      </c>
      <c r="G105" s="639" t="s">
        <v>1300</v>
      </c>
      <c r="H105" s="986" t="s">
        <v>1301</v>
      </c>
      <c r="I105" s="675"/>
      <c r="J105" s="676"/>
      <c r="K105" s="677"/>
      <c r="L105" s="983">
        <f t="shared" si="14"/>
        <v>0</v>
      </c>
      <c r="M105" s="681"/>
      <c r="N105" s="984">
        <f t="shared" si="17"/>
        <v>0</v>
      </c>
      <c r="O105" s="676"/>
      <c r="P105" s="676"/>
      <c r="Q105" s="677"/>
      <c r="R105" s="983">
        <f t="shared" si="15"/>
        <v>0</v>
      </c>
      <c r="S105" s="677"/>
      <c r="T105" s="985">
        <f t="shared" si="16"/>
        <v>0</v>
      </c>
    </row>
    <row r="106" spans="1:20" ht="39.6">
      <c r="A106" s="1802"/>
      <c r="B106" s="1787"/>
      <c r="C106" s="1789"/>
      <c r="D106" s="1787"/>
      <c r="E106" s="639">
        <v>1.3</v>
      </c>
      <c r="F106" s="639" t="s">
        <v>254</v>
      </c>
      <c r="G106" s="639" t="s">
        <v>1302</v>
      </c>
      <c r="H106" s="986" t="s">
        <v>1303</v>
      </c>
      <c r="I106" s="675"/>
      <c r="J106" s="676"/>
      <c r="K106" s="677"/>
      <c r="L106" s="983">
        <f t="shared" si="14"/>
        <v>0</v>
      </c>
      <c r="M106" s="681"/>
      <c r="N106" s="984">
        <f t="shared" si="17"/>
        <v>0</v>
      </c>
      <c r="O106" s="676"/>
      <c r="P106" s="676"/>
      <c r="Q106" s="677"/>
      <c r="R106" s="983">
        <f t="shared" si="15"/>
        <v>0</v>
      </c>
      <c r="S106" s="677"/>
      <c r="T106" s="985">
        <f t="shared" si="16"/>
        <v>0</v>
      </c>
    </row>
    <row r="107" spans="1:20" ht="39.6">
      <c r="A107" s="1802"/>
      <c r="B107" s="1787"/>
      <c r="C107" s="1789"/>
      <c r="D107" s="1787"/>
      <c r="E107" s="639">
        <v>1.3</v>
      </c>
      <c r="F107" s="639" t="s">
        <v>254</v>
      </c>
      <c r="G107" s="639" t="s">
        <v>1304</v>
      </c>
      <c r="H107" s="986" t="s">
        <v>1305</v>
      </c>
      <c r="I107" s="675"/>
      <c r="J107" s="676"/>
      <c r="K107" s="677"/>
      <c r="L107" s="983">
        <f t="shared" si="14"/>
        <v>0</v>
      </c>
      <c r="M107" s="681"/>
      <c r="N107" s="984">
        <f t="shared" si="17"/>
        <v>0</v>
      </c>
      <c r="O107" s="676"/>
      <c r="P107" s="676"/>
      <c r="Q107" s="677"/>
      <c r="R107" s="983">
        <f t="shared" si="15"/>
        <v>0</v>
      </c>
      <c r="S107" s="677"/>
      <c r="T107" s="985">
        <f t="shared" si="16"/>
        <v>0</v>
      </c>
    </row>
    <row r="108" spans="1:20" ht="39.6">
      <c r="A108" s="1802"/>
      <c r="B108" s="1787"/>
      <c r="C108" s="1789"/>
      <c r="D108" s="1787"/>
      <c r="E108" s="639">
        <v>1.3</v>
      </c>
      <c r="F108" s="639" t="s">
        <v>254</v>
      </c>
      <c r="G108" s="639" t="s">
        <v>1306</v>
      </c>
      <c r="H108" s="986" t="s">
        <v>1307</v>
      </c>
      <c r="I108" s="675"/>
      <c r="J108" s="676"/>
      <c r="K108" s="677"/>
      <c r="L108" s="983">
        <f t="shared" si="14"/>
        <v>0</v>
      </c>
      <c r="M108" s="681"/>
      <c r="N108" s="984">
        <f t="shared" si="17"/>
        <v>0</v>
      </c>
      <c r="O108" s="676"/>
      <c r="P108" s="676"/>
      <c r="Q108" s="677"/>
      <c r="R108" s="983">
        <f t="shared" si="15"/>
        <v>0</v>
      </c>
      <c r="S108" s="677"/>
      <c r="T108" s="985">
        <f t="shared" si="16"/>
        <v>0</v>
      </c>
    </row>
    <row r="109" spans="1:20" ht="39.6">
      <c r="A109" s="1802"/>
      <c r="B109" s="1787"/>
      <c r="C109" s="1789"/>
      <c r="D109" s="1787"/>
      <c r="E109" s="639">
        <v>1.3</v>
      </c>
      <c r="F109" s="639" t="s">
        <v>254</v>
      </c>
      <c r="G109" s="639" t="s">
        <v>1308</v>
      </c>
      <c r="H109" s="986" t="s">
        <v>1309</v>
      </c>
      <c r="I109" s="675"/>
      <c r="J109" s="676"/>
      <c r="K109" s="677"/>
      <c r="L109" s="983">
        <f t="shared" si="14"/>
        <v>0</v>
      </c>
      <c r="M109" s="681"/>
      <c r="N109" s="984">
        <f t="shared" si="17"/>
        <v>0</v>
      </c>
      <c r="O109" s="676"/>
      <c r="P109" s="676"/>
      <c r="Q109" s="677"/>
      <c r="R109" s="983">
        <f t="shared" si="15"/>
        <v>0</v>
      </c>
      <c r="S109" s="677"/>
      <c r="T109" s="985">
        <f t="shared" si="16"/>
        <v>0</v>
      </c>
    </row>
    <row r="110" spans="1:20" ht="39.6">
      <c r="A110" s="1802"/>
      <c r="B110" s="1787"/>
      <c r="C110" s="1789"/>
      <c r="D110" s="1787"/>
      <c r="E110" s="639">
        <v>1.3</v>
      </c>
      <c r="F110" s="639" t="s">
        <v>254</v>
      </c>
      <c r="G110" s="639" t="s">
        <v>1310</v>
      </c>
      <c r="H110" s="986" t="s">
        <v>1311</v>
      </c>
      <c r="I110" s="675"/>
      <c r="J110" s="676"/>
      <c r="K110" s="677"/>
      <c r="L110" s="983">
        <f t="shared" si="14"/>
        <v>0</v>
      </c>
      <c r="M110" s="681"/>
      <c r="N110" s="984">
        <f t="shared" si="17"/>
        <v>0</v>
      </c>
      <c r="O110" s="676"/>
      <c r="P110" s="676"/>
      <c r="Q110" s="677"/>
      <c r="R110" s="983">
        <f t="shared" si="15"/>
        <v>0</v>
      </c>
      <c r="S110" s="677"/>
      <c r="T110" s="985">
        <f t="shared" si="16"/>
        <v>0</v>
      </c>
    </row>
    <row r="111" spans="1:20" ht="39.6">
      <c r="A111" s="1803"/>
      <c r="B111" s="1787"/>
      <c r="C111" s="1790"/>
      <c r="D111" s="1787"/>
      <c r="E111" s="639">
        <v>1.3</v>
      </c>
      <c r="F111" s="639" t="s">
        <v>254</v>
      </c>
      <c r="G111" s="639" t="s">
        <v>1312</v>
      </c>
      <c r="H111" s="986" t="s">
        <v>1313</v>
      </c>
      <c r="I111" s="675"/>
      <c r="J111" s="676"/>
      <c r="K111" s="677"/>
      <c r="L111" s="983">
        <f t="shared" si="14"/>
        <v>0</v>
      </c>
      <c r="M111" s="681"/>
      <c r="N111" s="984">
        <f t="shared" si="17"/>
        <v>0</v>
      </c>
      <c r="O111" s="676"/>
      <c r="P111" s="676"/>
      <c r="Q111" s="677"/>
      <c r="R111" s="983">
        <f t="shared" si="15"/>
        <v>0</v>
      </c>
      <c r="S111" s="677"/>
      <c r="T111" s="985">
        <f t="shared" si="16"/>
        <v>0</v>
      </c>
    </row>
    <row r="112" spans="1:20" ht="26.4">
      <c r="A112" s="1801">
        <v>3</v>
      </c>
      <c r="B112" s="1784" t="s">
        <v>258</v>
      </c>
      <c r="C112" s="1788">
        <v>3.1</v>
      </c>
      <c r="D112" s="1784" t="s">
        <v>259</v>
      </c>
      <c r="E112" s="639">
        <v>3.1</v>
      </c>
      <c r="F112" s="639" t="s">
        <v>259</v>
      </c>
      <c r="G112" s="639" t="s">
        <v>1314</v>
      </c>
      <c r="H112" s="986" t="s">
        <v>1315</v>
      </c>
      <c r="I112" s="675"/>
      <c r="J112" s="676"/>
      <c r="K112" s="677"/>
      <c r="L112" s="983">
        <f t="shared" si="14"/>
        <v>0</v>
      </c>
      <c r="M112" s="681"/>
      <c r="N112" s="984">
        <f t="shared" si="17"/>
        <v>0</v>
      </c>
      <c r="O112" s="676"/>
      <c r="P112" s="676"/>
      <c r="Q112" s="677"/>
      <c r="R112" s="983">
        <f t="shared" si="15"/>
        <v>0</v>
      </c>
      <c r="S112" s="677"/>
      <c r="T112" s="985">
        <f t="shared" si="16"/>
        <v>0</v>
      </c>
    </row>
    <row r="113" spans="1:20" ht="26.4">
      <c r="A113" s="1802"/>
      <c r="B113" s="1784"/>
      <c r="C113" s="1789"/>
      <c r="D113" s="1784"/>
      <c r="E113" s="639">
        <v>3.1</v>
      </c>
      <c r="F113" s="639" t="s">
        <v>259</v>
      </c>
      <c r="G113" s="639" t="s">
        <v>1316</v>
      </c>
      <c r="H113" s="986" t="s">
        <v>1317</v>
      </c>
      <c r="I113" s="675"/>
      <c r="J113" s="676"/>
      <c r="K113" s="677"/>
      <c r="L113" s="983">
        <f t="shared" si="14"/>
        <v>0</v>
      </c>
      <c r="M113" s="681"/>
      <c r="N113" s="984">
        <f t="shared" si="17"/>
        <v>0</v>
      </c>
      <c r="O113" s="676"/>
      <c r="P113" s="676"/>
      <c r="Q113" s="677"/>
      <c r="R113" s="983">
        <f t="shared" si="15"/>
        <v>0</v>
      </c>
      <c r="S113" s="677"/>
      <c r="T113" s="985">
        <f t="shared" si="16"/>
        <v>0</v>
      </c>
    </row>
    <row r="114" spans="1:20" ht="27" thickBot="1">
      <c r="A114" s="1802"/>
      <c r="B114" s="1784"/>
      <c r="C114" s="1790"/>
      <c r="D114" s="1785"/>
      <c r="E114" s="639">
        <v>3.1</v>
      </c>
      <c r="F114" s="639" t="s">
        <v>259</v>
      </c>
      <c r="G114" s="639" t="s">
        <v>1318</v>
      </c>
      <c r="H114" s="986" t="s">
        <v>1319</v>
      </c>
      <c r="I114" s="675"/>
      <c r="J114" s="676"/>
      <c r="K114" s="677"/>
      <c r="L114" s="983">
        <f t="shared" si="14"/>
        <v>0</v>
      </c>
      <c r="M114" s="681"/>
      <c r="N114" s="984">
        <f t="shared" si="17"/>
        <v>0</v>
      </c>
      <c r="O114" s="676"/>
      <c r="P114" s="676"/>
      <c r="Q114" s="677"/>
      <c r="R114" s="983">
        <f t="shared" si="15"/>
        <v>0</v>
      </c>
      <c r="S114" s="677"/>
      <c r="T114" s="985">
        <f t="shared" si="16"/>
        <v>0</v>
      </c>
    </row>
    <row r="115" spans="1:20" ht="26.4">
      <c r="A115" s="1802"/>
      <c r="B115" s="1784"/>
      <c r="C115" s="1788">
        <v>3.2</v>
      </c>
      <c r="D115" s="1783" t="s">
        <v>262</v>
      </c>
      <c r="E115" s="639">
        <v>3.2</v>
      </c>
      <c r="F115" s="639" t="s">
        <v>262</v>
      </c>
      <c r="G115" s="639" t="s">
        <v>1320</v>
      </c>
      <c r="H115" s="986" t="s">
        <v>1321</v>
      </c>
      <c r="I115" s="675"/>
      <c r="J115" s="676"/>
      <c r="K115" s="677"/>
      <c r="L115" s="983">
        <f t="shared" si="14"/>
        <v>0</v>
      </c>
      <c r="M115" s="681"/>
      <c r="N115" s="984">
        <f t="shared" si="17"/>
        <v>0</v>
      </c>
      <c r="O115" s="676"/>
      <c r="P115" s="676"/>
      <c r="Q115" s="677"/>
      <c r="R115" s="983">
        <f t="shared" si="15"/>
        <v>0</v>
      </c>
      <c r="S115" s="677"/>
      <c r="T115" s="985">
        <f t="shared" si="16"/>
        <v>0</v>
      </c>
    </row>
    <row r="116" spans="1:20" ht="27" thickBot="1">
      <c r="A116" s="1802"/>
      <c r="B116" s="1784"/>
      <c r="C116" s="1790"/>
      <c r="D116" s="1785"/>
      <c r="E116" s="639">
        <v>3.2</v>
      </c>
      <c r="F116" s="639" t="s">
        <v>262</v>
      </c>
      <c r="G116" s="639" t="s">
        <v>1322</v>
      </c>
      <c r="H116" s="986" t="s">
        <v>1323</v>
      </c>
      <c r="I116" s="675"/>
      <c r="J116" s="676"/>
      <c r="K116" s="677"/>
      <c r="L116" s="983">
        <f t="shared" si="14"/>
        <v>0</v>
      </c>
      <c r="M116" s="681"/>
      <c r="N116" s="984">
        <f t="shared" si="17"/>
        <v>0</v>
      </c>
      <c r="O116" s="676"/>
      <c r="P116" s="676"/>
      <c r="Q116" s="677"/>
      <c r="R116" s="983">
        <f t="shared" si="15"/>
        <v>0</v>
      </c>
      <c r="S116" s="677"/>
      <c r="T116" s="985">
        <f t="shared" si="16"/>
        <v>0</v>
      </c>
    </row>
    <row r="117" spans="1:20" ht="26.4">
      <c r="A117" s="1802"/>
      <c r="B117" s="1784"/>
      <c r="C117" s="1788">
        <v>3.4</v>
      </c>
      <c r="D117" s="1783" t="s">
        <v>261</v>
      </c>
      <c r="E117" s="639">
        <v>3.4</v>
      </c>
      <c r="F117" s="639" t="s">
        <v>261</v>
      </c>
      <c r="G117" s="639" t="s">
        <v>1324</v>
      </c>
      <c r="H117" s="986" t="s">
        <v>1325</v>
      </c>
      <c r="I117" s="675"/>
      <c r="J117" s="676"/>
      <c r="K117" s="677"/>
      <c r="L117" s="983">
        <f t="shared" si="14"/>
        <v>0</v>
      </c>
      <c r="M117" s="681"/>
      <c r="N117" s="984">
        <f t="shared" si="17"/>
        <v>0</v>
      </c>
      <c r="O117" s="676"/>
      <c r="P117" s="676"/>
      <c r="Q117" s="677"/>
      <c r="R117" s="983">
        <f t="shared" si="15"/>
        <v>0</v>
      </c>
      <c r="S117" s="677"/>
      <c r="T117" s="985">
        <f t="shared" si="16"/>
        <v>0</v>
      </c>
    </row>
    <row r="118" spans="1:20" ht="27" thickBot="1">
      <c r="A118" s="1802"/>
      <c r="B118" s="1784"/>
      <c r="C118" s="1790"/>
      <c r="D118" s="1785"/>
      <c r="E118" s="639">
        <v>3.4</v>
      </c>
      <c r="F118" s="639" t="s">
        <v>261</v>
      </c>
      <c r="G118" s="639" t="s">
        <v>1326</v>
      </c>
      <c r="H118" s="986" t="s">
        <v>1327</v>
      </c>
      <c r="I118" s="675"/>
      <c r="J118" s="676"/>
      <c r="K118" s="677"/>
      <c r="L118" s="983">
        <f t="shared" si="14"/>
        <v>0</v>
      </c>
      <c r="M118" s="681"/>
      <c r="N118" s="984">
        <f t="shared" si="17"/>
        <v>0</v>
      </c>
      <c r="O118" s="676"/>
      <c r="P118" s="676"/>
      <c r="Q118" s="677"/>
      <c r="R118" s="983">
        <f t="shared" si="15"/>
        <v>0</v>
      </c>
      <c r="S118" s="677"/>
      <c r="T118" s="985">
        <f t="shared" si="16"/>
        <v>0</v>
      </c>
    </row>
    <row r="119" spans="1:20" ht="26.4">
      <c r="A119" s="1802"/>
      <c r="B119" s="1784"/>
      <c r="C119" s="1788">
        <v>3.5</v>
      </c>
      <c r="D119" s="1783" t="s">
        <v>260</v>
      </c>
      <c r="E119" s="639">
        <v>3.5</v>
      </c>
      <c r="F119" s="639" t="s">
        <v>260</v>
      </c>
      <c r="G119" s="639" t="s">
        <v>1328</v>
      </c>
      <c r="H119" s="986" t="s">
        <v>1329</v>
      </c>
      <c r="I119" s="675"/>
      <c r="J119" s="676"/>
      <c r="K119" s="677"/>
      <c r="L119" s="983">
        <f t="shared" si="14"/>
        <v>0</v>
      </c>
      <c r="M119" s="681"/>
      <c r="N119" s="984">
        <f t="shared" si="17"/>
        <v>0</v>
      </c>
      <c r="O119" s="676"/>
      <c r="P119" s="676"/>
      <c r="Q119" s="677"/>
      <c r="R119" s="983">
        <f t="shared" si="15"/>
        <v>0</v>
      </c>
      <c r="S119" s="677"/>
      <c r="T119" s="985">
        <f t="shared" si="16"/>
        <v>0</v>
      </c>
    </row>
    <row r="120" spans="1:20" ht="27" thickBot="1">
      <c r="A120" s="1802"/>
      <c r="B120" s="1784"/>
      <c r="C120" s="1790"/>
      <c r="D120" s="1785"/>
      <c r="E120" s="639">
        <v>3.5</v>
      </c>
      <c r="F120" s="639" t="s">
        <v>260</v>
      </c>
      <c r="G120" s="639" t="s">
        <v>1330</v>
      </c>
      <c r="H120" s="986" t="s">
        <v>1331</v>
      </c>
      <c r="I120" s="675"/>
      <c r="J120" s="676"/>
      <c r="K120" s="677"/>
      <c r="L120" s="983">
        <f t="shared" si="14"/>
        <v>0</v>
      </c>
      <c r="M120" s="681"/>
      <c r="N120" s="984">
        <f t="shared" si="17"/>
        <v>0</v>
      </c>
      <c r="O120" s="676"/>
      <c r="P120" s="676"/>
      <c r="Q120" s="677"/>
      <c r="R120" s="983">
        <f t="shared" si="15"/>
        <v>0</v>
      </c>
      <c r="S120" s="677"/>
      <c r="T120" s="985">
        <f t="shared" si="16"/>
        <v>0</v>
      </c>
    </row>
    <row r="121" spans="1:20">
      <c r="A121" s="1802"/>
      <c r="B121" s="1784"/>
      <c r="C121" s="1788">
        <v>3.3</v>
      </c>
      <c r="D121" s="1783" t="s">
        <v>264</v>
      </c>
      <c r="E121" s="639">
        <v>3.3</v>
      </c>
      <c r="F121" s="639" t="s">
        <v>264</v>
      </c>
      <c r="G121" s="639" t="s">
        <v>1332</v>
      </c>
      <c r="H121" s="986" t="s">
        <v>1333</v>
      </c>
      <c r="I121" s="675"/>
      <c r="J121" s="676"/>
      <c r="K121" s="677"/>
      <c r="L121" s="983">
        <f t="shared" si="14"/>
        <v>0</v>
      </c>
      <c r="M121" s="681"/>
      <c r="N121" s="984">
        <f t="shared" si="17"/>
        <v>0</v>
      </c>
      <c r="O121" s="676"/>
      <c r="P121" s="676"/>
      <c r="Q121" s="677"/>
      <c r="R121" s="983">
        <f t="shared" si="15"/>
        <v>0</v>
      </c>
      <c r="S121" s="677"/>
      <c r="T121" s="985">
        <f t="shared" si="16"/>
        <v>0</v>
      </c>
    </row>
    <row r="122" spans="1:20" ht="15" thickBot="1">
      <c r="A122" s="1802"/>
      <c r="B122" s="1784"/>
      <c r="C122" s="1790"/>
      <c r="D122" s="1785"/>
      <c r="E122" s="639">
        <v>3.3</v>
      </c>
      <c r="F122" s="639" t="s">
        <v>264</v>
      </c>
      <c r="G122" s="639" t="s">
        <v>1334</v>
      </c>
      <c r="H122" s="986" t="s">
        <v>1335</v>
      </c>
      <c r="I122" s="675"/>
      <c r="J122" s="676"/>
      <c r="K122" s="677"/>
      <c r="L122" s="983">
        <f t="shared" si="14"/>
        <v>0</v>
      </c>
      <c r="M122" s="681"/>
      <c r="N122" s="984">
        <f t="shared" si="17"/>
        <v>0</v>
      </c>
      <c r="O122" s="676"/>
      <c r="P122" s="676"/>
      <c r="Q122" s="677"/>
      <c r="R122" s="983">
        <f t="shared" si="15"/>
        <v>0</v>
      </c>
      <c r="S122" s="677"/>
      <c r="T122" s="985">
        <f t="shared" si="16"/>
        <v>0</v>
      </c>
    </row>
    <row r="123" spans="1:20" ht="26.4">
      <c r="A123" s="1802"/>
      <c r="B123" s="1784"/>
      <c r="C123" s="1788">
        <v>3.6</v>
      </c>
      <c r="D123" s="1783" t="s">
        <v>263</v>
      </c>
      <c r="E123" s="639">
        <v>3.6</v>
      </c>
      <c r="F123" s="639" t="s">
        <v>263</v>
      </c>
      <c r="G123" s="639" t="s">
        <v>1336</v>
      </c>
      <c r="H123" s="986" t="s">
        <v>1337</v>
      </c>
      <c r="I123" s="675"/>
      <c r="J123" s="676"/>
      <c r="K123" s="677"/>
      <c r="L123" s="983">
        <f t="shared" si="14"/>
        <v>0</v>
      </c>
      <c r="M123" s="681"/>
      <c r="N123" s="984">
        <f t="shared" si="17"/>
        <v>0</v>
      </c>
      <c r="O123" s="676"/>
      <c r="P123" s="676"/>
      <c r="Q123" s="677"/>
      <c r="R123" s="983">
        <f t="shared" si="15"/>
        <v>0</v>
      </c>
      <c r="S123" s="677"/>
      <c r="T123" s="985">
        <f t="shared" si="16"/>
        <v>0</v>
      </c>
    </row>
    <row r="124" spans="1:20" ht="26.4">
      <c r="A124" s="1802"/>
      <c r="B124" s="1784"/>
      <c r="C124" s="1789"/>
      <c r="D124" s="1784"/>
      <c r="E124" s="639">
        <v>3.6</v>
      </c>
      <c r="F124" s="639" t="s">
        <v>263</v>
      </c>
      <c r="G124" s="639" t="s">
        <v>1338</v>
      </c>
      <c r="H124" s="986" t="s">
        <v>1339</v>
      </c>
      <c r="I124" s="675"/>
      <c r="J124" s="676"/>
      <c r="K124" s="677"/>
      <c r="L124" s="983">
        <f t="shared" si="14"/>
        <v>0</v>
      </c>
      <c r="M124" s="681"/>
      <c r="N124" s="984">
        <f t="shared" si="17"/>
        <v>0</v>
      </c>
      <c r="O124" s="676"/>
      <c r="P124" s="676"/>
      <c r="Q124" s="677"/>
      <c r="R124" s="983">
        <f t="shared" si="15"/>
        <v>0</v>
      </c>
      <c r="S124" s="677"/>
      <c r="T124" s="985">
        <f t="shared" si="16"/>
        <v>0</v>
      </c>
    </row>
    <row r="125" spans="1:20" ht="26.4">
      <c r="A125" s="1802"/>
      <c r="B125" s="1784"/>
      <c r="C125" s="1789"/>
      <c r="D125" s="1784"/>
      <c r="E125" s="639">
        <v>3.6</v>
      </c>
      <c r="F125" s="639" t="s">
        <v>263</v>
      </c>
      <c r="G125" s="639" t="s">
        <v>1340</v>
      </c>
      <c r="H125" s="986" t="s">
        <v>1341</v>
      </c>
      <c r="I125" s="675"/>
      <c r="J125" s="676"/>
      <c r="K125" s="677"/>
      <c r="L125" s="983">
        <f t="shared" si="14"/>
        <v>0</v>
      </c>
      <c r="M125" s="681"/>
      <c r="N125" s="984">
        <f t="shared" si="17"/>
        <v>0</v>
      </c>
      <c r="O125" s="676"/>
      <c r="P125" s="676"/>
      <c r="Q125" s="677"/>
      <c r="R125" s="983">
        <f t="shared" si="15"/>
        <v>0</v>
      </c>
      <c r="S125" s="677"/>
      <c r="T125" s="985">
        <f t="shared" si="16"/>
        <v>0</v>
      </c>
    </row>
    <row r="126" spans="1:20" ht="27" thickBot="1">
      <c r="A126" s="1802"/>
      <c r="B126" s="1784"/>
      <c r="C126" s="1790"/>
      <c r="D126" s="1785"/>
      <c r="E126" s="639">
        <v>3.6</v>
      </c>
      <c r="F126" s="639" t="s">
        <v>263</v>
      </c>
      <c r="G126" s="639" t="s">
        <v>1342</v>
      </c>
      <c r="H126" s="986" t="s">
        <v>1343</v>
      </c>
      <c r="I126" s="675"/>
      <c r="J126" s="676"/>
      <c r="K126" s="677"/>
      <c r="L126" s="983">
        <f t="shared" si="14"/>
        <v>0</v>
      </c>
      <c r="M126" s="681"/>
      <c r="N126" s="984">
        <f t="shared" si="17"/>
        <v>0</v>
      </c>
      <c r="O126" s="676"/>
      <c r="P126" s="676"/>
      <c r="Q126" s="677"/>
      <c r="R126" s="983">
        <f t="shared" si="15"/>
        <v>0</v>
      </c>
      <c r="S126" s="677"/>
      <c r="T126" s="985">
        <f t="shared" si="16"/>
        <v>0</v>
      </c>
    </row>
    <row r="127" spans="1:20" ht="39.6">
      <c r="A127" s="1802"/>
      <c r="B127" s="1784"/>
      <c r="C127" s="1788">
        <v>3.7</v>
      </c>
      <c r="D127" s="1783" t="s">
        <v>265</v>
      </c>
      <c r="E127" s="639">
        <v>3.7</v>
      </c>
      <c r="F127" s="639" t="s">
        <v>265</v>
      </c>
      <c r="G127" s="639" t="s">
        <v>1344</v>
      </c>
      <c r="H127" s="986" t="s">
        <v>1345</v>
      </c>
      <c r="I127" s="675"/>
      <c r="J127" s="676"/>
      <c r="K127" s="677"/>
      <c r="L127" s="983">
        <f t="shared" si="14"/>
        <v>0</v>
      </c>
      <c r="M127" s="681"/>
      <c r="N127" s="984">
        <f t="shared" si="17"/>
        <v>0</v>
      </c>
      <c r="O127" s="676"/>
      <c r="P127" s="676"/>
      <c r="Q127" s="677"/>
      <c r="R127" s="983">
        <f t="shared" si="15"/>
        <v>0</v>
      </c>
      <c r="S127" s="677"/>
      <c r="T127" s="985">
        <f t="shared" si="16"/>
        <v>0</v>
      </c>
    </row>
    <row r="128" spans="1:20" ht="40.200000000000003" thickBot="1">
      <c r="A128" s="1803"/>
      <c r="B128" s="1786"/>
      <c r="C128" s="1790"/>
      <c r="D128" s="1786"/>
      <c r="E128" s="639">
        <v>3.7</v>
      </c>
      <c r="F128" s="639" t="s">
        <v>265</v>
      </c>
      <c r="G128" s="639" t="s">
        <v>1346</v>
      </c>
      <c r="H128" s="986" t="s">
        <v>1347</v>
      </c>
      <c r="I128" s="675"/>
      <c r="J128" s="676"/>
      <c r="K128" s="677"/>
      <c r="L128" s="983">
        <f t="shared" si="14"/>
        <v>0</v>
      </c>
      <c r="M128" s="681"/>
      <c r="N128" s="984">
        <f t="shared" si="17"/>
        <v>0</v>
      </c>
      <c r="O128" s="676"/>
      <c r="P128" s="676"/>
      <c r="Q128" s="677"/>
      <c r="R128" s="983">
        <f t="shared" si="15"/>
        <v>0</v>
      </c>
      <c r="S128" s="677"/>
      <c r="T128" s="985">
        <f t="shared" si="16"/>
        <v>0</v>
      </c>
    </row>
    <row r="129" spans="1:20" ht="27" thickBot="1">
      <c r="A129" s="1801">
        <v>4</v>
      </c>
      <c r="B129" s="1794" t="s">
        <v>266</v>
      </c>
      <c r="C129" s="590">
        <v>4.0999999999999996</v>
      </c>
      <c r="D129" s="638" t="s">
        <v>66</v>
      </c>
      <c r="E129" s="639">
        <f t="shared" ref="E129" si="18">C129</f>
        <v>4.0999999999999996</v>
      </c>
      <c r="F129" s="639" t="str">
        <f t="shared" ref="F129" si="19">D129</f>
        <v>Salas de parto</v>
      </c>
      <c r="G129" s="639">
        <v>238</v>
      </c>
      <c r="H129" s="988" t="s">
        <v>288</v>
      </c>
      <c r="I129" s="675"/>
      <c r="J129" s="676"/>
      <c r="K129" s="677"/>
      <c r="L129" s="983">
        <f t="shared" si="14"/>
        <v>0</v>
      </c>
      <c r="M129" s="681"/>
      <c r="N129" s="984">
        <f t="shared" si="17"/>
        <v>0</v>
      </c>
      <c r="O129" s="676"/>
      <c r="P129" s="676"/>
      <c r="Q129" s="677"/>
      <c r="R129" s="983">
        <f t="shared" si="15"/>
        <v>0</v>
      </c>
      <c r="S129" s="677"/>
      <c r="T129" s="985">
        <f t="shared" si="16"/>
        <v>0</v>
      </c>
    </row>
    <row r="130" spans="1:20">
      <c r="A130" s="1802"/>
      <c r="B130" s="1784"/>
      <c r="C130" s="1788">
        <v>4.2</v>
      </c>
      <c r="D130" s="1783" t="s">
        <v>267</v>
      </c>
      <c r="E130" s="639">
        <v>4.2</v>
      </c>
      <c r="F130" s="639" t="s">
        <v>267</v>
      </c>
      <c r="G130" s="639">
        <v>239</v>
      </c>
      <c r="H130" s="988" t="s">
        <v>289</v>
      </c>
      <c r="I130" s="675"/>
      <c r="J130" s="676"/>
      <c r="K130" s="677"/>
      <c r="L130" s="983">
        <f t="shared" si="14"/>
        <v>0</v>
      </c>
      <c r="M130" s="681"/>
      <c r="N130" s="984">
        <f t="shared" si="17"/>
        <v>0</v>
      </c>
      <c r="O130" s="676"/>
      <c r="P130" s="676"/>
      <c r="Q130" s="677"/>
      <c r="R130" s="983">
        <f t="shared" si="15"/>
        <v>0</v>
      </c>
      <c r="S130" s="677"/>
      <c r="T130" s="985">
        <f t="shared" si="16"/>
        <v>0</v>
      </c>
    </row>
    <row r="131" spans="1:20">
      <c r="A131" s="1802"/>
      <c r="B131" s="1784"/>
      <c r="C131" s="1789"/>
      <c r="D131" s="1784"/>
      <c r="E131" s="639">
        <v>4.2</v>
      </c>
      <c r="F131" s="639" t="s">
        <v>267</v>
      </c>
      <c r="G131" s="639" t="s">
        <v>1348</v>
      </c>
      <c r="H131" s="986" t="s">
        <v>1255</v>
      </c>
      <c r="I131" s="675"/>
      <c r="J131" s="676"/>
      <c r="K131" s="677"/>
      <c r="L131" s="983">
        <f t="shared" si="14"/>
        <v>0</v>
      </c>
      <c r="M131" s="681"/>
      <c r="N131" s="984">
        <f t="shared" si="17"/>
        <v>0</v>
      </c>
      <c r="O131" s="676"/>
      <c r="P131" s="676"/>
      <c r="Q131" s="677"/>
      <c r="R131" s="983">
        <f t="shared" si="15"/>
        <v>0</v>
      </c>
      <c r="S131" s="677"/>
      <c r="T131" s="985">
        <f t="shared" si="16"/>
        <v>0</v>
      </c>
    </row>
    <row r="132" spans="1:20">
      <c r="A132" s="1802"/>
      <c r="B132" s="1784"/>
      <c r="C132" s="1789"/>
      <c r="D132" s="1784"/>
      <c r="E132" s="639">
        <v>4.2</v>
      </c>
      <c r="F132" s="639" t="s">
        <v>267</v>
      </c>
      <c r="G132" s="639" t="s">
        <v>1349</v>
      </c>
      <c r="H132" s="986" t="s">
        <v>1150</v>
      </c>
      <c r="I132" s="675"/>
      <c r="J132" s="676"/>
      <c r="K132" s="677"/>
      <c r="L132" s="983">
        <f t="shared" si="14"/>
        <v>0</v>
      </c>
      <c r="M132" s="681"/>
      <c r="N132" s="984">
        <f t="shared" si="17"/>
        <v>0</v>
      </c>
      <c r="O132" s="676"/>
      <c r="P132" s="676"/>
      <c r="Q132" s="677"/>
      <c r="R132" s="983">
        <f t="shared" si="15"/>
        <v>0</v>
      </c>
      <c r="S132" s="677"/>
      <c r="T132" s="985">
        <f t="shared" si="16"/>
        <v>0</v>
      </c>
    </row>
    <row r="133" spans="1:20">
      <c r="A133" s="1802"/>
      <c r="B133" s="1784"/>
      <c r="C133" s="1789"/>
      <c r="D133" s="1784"/>
      <c r="E133" s="639">
        <v>4.2</v>
      </c>
      <c r="F133" s="639" t="s">
        <v>267</v>
      </c>
      <c r="G133" s="639" t="s">
        <v>1350</v>
      </c>
      <c r="H133" s="986" t="s">
        <v>1152</v>
      </c>
      <c r="I133" s="675"/>
      <c r="J133" s="676"/>
      <c r="K133" s="677"/>
      <c r="L133" s="983">
        <f t="shared" si="14"/>
        <v>0</v>
      </c>
      <c r="M133" s="681"/>
      <c r="N133" s="984">
        <f t="shared" si="17"/>
        <v>0</v>
      </c>
      <c r="O133" s="676"/>
      <c r="P133" s="676"/>
      <c r="Q133" s="677"/>
      <c r="R133" s="983">
        <f t="shared" si="15"/>
        <v>0</v>
      </c>
      <c r="S133" s="677"/>
      <c r="T133" s="985">
        <f t="shared" si="16"/>
        <v>0</v>
      </c>
    </row>
    <row r="134" spans="1:20">
      <c r="A134" s="1802"/>
      <c r="B134" s="1784"/>
      <c r="C134" s="1789"/>
      <c r="D134" s="1784"/>
      <c r="E134" s="639">
        <v>4.2</v>
      </c>
      <c r="F134" s="639" t="s">
        <v>267</v>
      </c>
      <c r="G134" s="639" t="s">
        <v>1351</v>
      </c>
      <c r="H134" s="986" t="s">
        <v>1352</v>
      </c>
      <c r="I134" s="675"/>
      <c r="J134" s="676"/>
      <c r="K134" s="677"/>
      <c r="L134" s="983">
        <f t="shared" si="14"/>
        <v>0</v>
      </c>
      <c r="M134" s="681"/>
      <c r="N134" s="984">
        <f t="shared" si="17"/>
        <v>0</v>
      </c>
      <c r="O134" s="676"/>
      <c r="P134" s="676"/>
      <c r="Q134" s="677"/>
      <c r="R134" s="983">
        <f t="shared" si="15"/>
        <v>0</v>
      </c>
      <c r="S134" s="677"/>
      <c r="T134" s="985">
        <f t="shared" si="16"/>
        <v>0</v>
      </c>
    </row>
    <row r="135" spans="1:20">
      <c r="A135" s="1802"/>
      <c r="B135" s="1784"/>
      <c r="C135" s="1789"/>
      <c r="D135" s="1784"/>
      <c r="E135" s="639">
        <v>4.2</v>
      </c>
      <c r="F135" s="639" t="s">
        <v>267</v>
      </c>
      <c r="G135" s="639" t="s">
        <v>1353</v>
      </c>
      <c r="H135" s="986" t="s">
        <v>1354</v>
      </c>
      <c r="I135" s="675"/>
      <c r="J135" s="676"/>
      <c r="K135" s="677"/>
      <c r="L135" s="983">
        <f t="shared" si="14"/>
        <v>0</v>
      </c>
      <c r="M135" s="681"/>
      <c r="N135" s="984">
        <f t="shared" si="17"/>
        <v>0</v>
      </c>
      <c r="O135" s="676"/>
      <c r="P135" s="676"/>
      <c r="Q135" s="677"/>
      <c r="R135" s="983">
        <f t="shared" si="15"/>
        <v>0</v>
      </c>
      <c r="S135" s="677"/>
      <c r="T135" s="985">
        <f t="shared" si="16"/>
        <v>0</v>
      </c>
    </row>
    <row r="136" spans="1:20">
      <c r="A136" s="1802"/>
      <c r="B136" s="1784"/>
      <c r="C136" s="1789"/>
      <c r="D136" s="1784"/>
      <c r="E136" s="639">
        <v>4.2</v>
      </c>
      <c r="F136" s="639" t="s">
        <v>267</v>
      </c>
      <c r="G136" s="639" t="s">
        <v>1355</v>
      </c>
      <c r="H136" s="986" t="s">
        <v>1154</v>
      </c>
      <c r="I136" s="675"/>
      <c r="J136" s="676"/>
      <c r="K136" s="677"/>
      <c r="L136" s="983">
        <f t="shared" si="14"/>
        <v>0</v>
      </c>
      <c r="M136" s="681"/>
      <c r="N136" s="984">
        <f t="shared" si="17"/>
        <v>0</v>
      </c>
      <c r="O136" s="676"/>
      <c r="P136" s="676"/>
      <c r="Q136" s="677"/>
      <c r="R136" s="983">
        <f t="shared" si="15"/>
        <v>0</v>
      </c>
      <c r="S136" s="677"/>
      <c r="T136" s="985">
        <f t="shared" si="16"/>
        <v>0</v>
      </c>
    </row>
    <row r="137" spans="1:20">
      <c r="A137" s="1802"/>
      <c r="B137" s="1784"/>
      <c r="C137" s="1789"/>
      <c r="D137" s="1784"/>
      <c r="E137" s="639">
        <v>4.2</v>
      </c>
      <c r="F137" s="639" t="s">
        <v>267</v>
      </c>
      <c r="G137" s="639" t="s">
        <v>1356</v>
      </c>
      <c r="H137" s="986" t="s">
        <v>1357</v>
      </c>
      <c r="I137" s="675"/>
      <c r="J137" s="676"/>
      <c r="K137" s="677"/>
      <c r="L137" s="983">
        <f t="shared" ref="L137:L199" si="20">+J137*K137</f>
        <v>0</v>
      </c>
      <c r="M137" s="681"/>
      <c r="N137" s="984">
        <f t="shared" si="17"/>
        <v>0</v>
      </c>
      <c r="O137" s="676"/>
      <c r="P137" s="676"/>
      <c r="Q137" s="677"/>
      <c r="R137" s="983">
        <f t="shared" ref="R137:R199" si="21">+P137*Q137</f>
        <v>0</v>
      </c>
      <c r="S137" s="677"/>
      <c r="T137" s="985">
        <f t="shared" ref="T137:T199" si="22">+Q137*S137*12</f>
        <v>0</v>
      </c>
    </row>
    <row r="138" spans="1:20">
      <c r="A138" s="1802"/>
      <c r="B138" s="1784"/>
      <c r="C138" s="1789"/>
      <c r="D138" s="1784"/>
      <c r="E138" s="639">
        <v>4.2</v>
      </c>
      <c r="F138" s="639" t="s">
        <v>267</v>
      </c>
      <c r="G138" s="639" t="s">
        <v>1358</v>
      </c>
      <c r="H138" s="986" t="s">
        <v>1359</v>
      </c>
      <c r="I138" s="675"/>
      <c r="J138" s="676"/>
      <c r="K138" s="677"/>
      <c r="L138" s="983">
        <f t="shared" si="20"/>
        <v>0</v>
      </c>
      <c r="M138" s="681"/>
      <c r="N138" s="984">
        <f t="shared" ref="N138:N199" si="23">+K138*M138*12</f>
        <v>0</v>
      </c>
      <c r="O138" s="676"/>
      <c r="P138" s="676"/>
      <c r="Q138" s="677"/>
      <c r="R138" s="983">
        <f t="shared" si="21"/>
        <v>0</v>
      </c>
      <c r="S138" s="677"/>
      <c r="T138" s="985">
        <f t="shared" si="22"/>
        <v>0</v>
      </c>
    </row>
    <row r="139" spans="1:20">
      <c r="A139" s="1802"/>
      <c r="B139" s="1784"/>
      <c r="C139" s="1789"/>
      <c r="D139" s="1784"/>
      <c r="E139" s="639">
        <v>4.2</v>
      </c>
      <c r="F139" s="639" t="s">
        <v>267</v>
      </c>
      <c r="G139" s="639" t="s">
        <v>1360</v>
      </c>
      <c r="H139" s="986" t="s">
        <v>1361</v>
      </c>
      <c r="I139" s="675"/>
      <c r="J139" s="676"/>
      <c r="K139" s="677"/>
      <c r="L139" s="983">
        <f t="shared" si="20"/>
        <v>0</v>
      </c>
      <c r="M139" s="681"/>
      <c r="N139" s="984">
        <f t="shared" si="23"/>
        <v>0</v>
      </c>
      <c r="O139" s="676"/>
      <c r="P139" s="676"/>
      <c r="Q139" s="677"/>
      <c r="R139" s="983">
        <f t="shared" si="21"/>
        <v>0</v>
      </c>
      <c r="S139" s="677"/>
      <c r="T139" s="985">
        <f t="shared" si="22"/>
        <v>0</v>
      </c>
    </row>
    <row r="140" spans="1:20">
      <c r="A140" s="1802"/>
      <c r="B140" s="1784"/>
      <c r="C140" s="1789"/>
      <c r="D140" s="1784"/>
      <c r="E140" s="639">
        <v>4.2</v>
      </c>
      <c r="F140" s="639" t="s">
        <v>267</v>
      </c>
      <c r="G140" s="639" t="s">
        <v>1362</v>
      </c>
      <c r="H140" s="986" t="s">
        <v>1275</v>
      </c>
      <c r="I140" s="675"/>
      <c r="J140" s="676"/>
      <c r="K140" s="677"/>
      <c r="L140" s="983">
        <f t="shared" si="20"/>
        <v>0</v>
      </c>
      <c r="M140" s="681"/>
      <c r="N140" s="984">
        <f t="shared" si="23"/>
        <v>0</v>
      </c>
      <c r="O140" s="676"/>
      <c r="P140" s="676"/>
      <c r="Q140" s="677"/>
      <c r="R140" s="983">
        <f t="shared" si="21"/>
        <v>0</v>
      </c>
      <c r="S140" s="677"/>
      <c r="T140" s="985">
        <f t="shared" si="22"/>
        <v>0</v>
      </c>
    </row>
    <row r="141" spans="1:20">
      <c r="A141" s="1802"/>
      <c r="B141" s="1784"/>
      <c r="C141" s="1789"/>
      <c r="D141" s="1784"/>
      <c r="E141" s="639">
        <v>4.2</v>
      </c>
      <c r="F141" s="639" t="s">
        <v>267</v>
      </c>
      <c r="G141" s="639" t="s">
        <v>1363</v>
      </c>
      <c r="H141" s="986" t="s">
        <v>1364</v>
      </c>
      <c r="I141" s="675"/>
      <c r="J141" s="676"/>
      <c r="K141" s="677"/>
      <c r="L141" s="983">
        <f t="shared" si="20"/>
        <v>0</v>
      </c>
      <c r="M141" s="681"/>
      <c r="N141" s="984">
        <f t="shared" si="23"/>
        <v>0</v>
      </c>
      <c r="O141" s="676"/>
      <c r="P141" s="676"/>
      <c r="Q141" s="677"/>
      <c r="R141" s="983">
        <f t="shared" si="21"/>
        <v>0</v>
      </c>
      <c r="S141" s="677"/>
      <c r="T141" s="985">
        <f t="shared" si="22"/>
        <v>0</v>
      </c>
    </row>
    <row r="142" spans="1:20">
      <c r="A142" s="1802"/>
      <c r="B142" s="1784"/>
      <c r="C142" s="1789"/>
      <c r="D142" s="1784"/>
      <c r="E142" s="639">
        <v>4.2</v>
      </c>
      <c r="F142" s="639" t="s">
        <v>267</v>
      </c>
      <c r="G142" s="639" t="s">
        <v>1365</v>
      </c>
      <c r="H142" s="986" t="s">
        <v>1156</v>
      </c>
      <c r="I142" s="675"/>
      <c r="J142" s="676"/>
      <c r="K142" s="677"/>
      <c r="L142" s="983">
        <f t="shared" si="20"/>
        <v>0</v>
      </c>
      <c r="M142" s="681"/>
      <c r="N142" s="984">
        <f t="shared" si="23"/>
        <v>0</v>
      </c>
      <c r="O142" s="676"/>
      <c r="P142" s="676"/>
      <c r="Q142" s="677"/>
      <c r="R142" s="983">
        <f t="shared" si="21"/>
        <v>0</v>
      </c>
      <c r="S142" s="677"/>
      <c r="T142" s="985">
        <f t="shared" si="22"/>
        <v>0</v>
      </c>
    </row>
    <row r="143" spans="1:20">
      <c r="A143" s="1802"/>
      <c r="B143" s="1784"/>
      <c r="C143" s="1789"/>
      <c r="D143" s="1784"/>
      <c r="E143" s="639">
        <v>4.2</v>
      </c>
      <c r="F143" s="639" t="s">
        <v>267</v>
      </c>
      <c r="G143" s="639" t="s">
        <v>1366</v>
      </c>
      <c r="H143" s="986" t="s">
        <v>1269</v>
      </c>
      <c r="I143" s="675"/>
      <c r="J143" s="676"/>
      <c r="K143" s="677"/>
      <c r="L143" s="983">
        <f t="shared" si="20"/>
        <v>0</v>
      </c>
      <c r="M143" s="681"/>
      <c r="N143" s="984">
        <f t="shared" si="23"/>
        <v>0</v>
      </c>
      <c r="O143" s="676"/>
      <c r="P143" s="676"/>
      <c r="Q143" s="677"/>
      <c r="R143" s="983">
        <f t="shared" si="21"/>
        <v>0</v>
      </c>
      <c r="S143" s="677"/>
      <c r="T143" s="985">
        <f t="shared" si="22"/>
        <v>0</v>
      </c>
    </row>
    <row r="144" spans="1:20">
      <c r="A144" s="1802"/>
      <c r="B144" s="1784"/>
      <c r="C144" s="1789"/>
      <c r="D144" s="1784"/>
      <c r="E144" s="639">
        <v>4.2</v>
      </c>
      <c r="F144" s="639" t="s">
        <v>267</v>
      </c>
      <c r="G144" s="639" t="s">
        <v>1367</v>
      </c>
      <c r="H144" s="986" t="s">
        <v>1368</v>
      </c>
      <c r="I144" s="675"/>
      <c r="J144" s="676"/>
      <c r="K144" s="677"/>
      <c r="L144" s="983">
        <f t="shared" si="20"/>
        <v>0</v>
      </c>
      <c r="M144" s="681"/>
      <c r="N144" s="984">
        <f t="shared" si="23"/>
        <v>0</v>
      </c>
      <c r="O144" s="676"/>
      <c r="P144" s="676"/>
      <c r="Q144" s="677"/>
      <c r="R144" s="983">
        <f t="shared" si="21"/>
        <v>0</v>
      </c>
      <c r="S144" s="677"/>
      <c r="T144" s="985">
        <f t="shared" si="22"/>
        <v>0</v>
      </c>
    </row>
    <row r="145" spans="1:20">
      <c r="A145" s="1802"/>
      <c r="B145" s="1784"/>
      <c r="C145" s="1789"/>
      <c r="D145" s="1784"/>
      <c r="E145" s="639">
        <v>4.2</v>
      </c>
      <c r="F145" s="639" t="s">
        <v>267</v>
      </c>
      <c r="G145" s="639" t="s">
        <v>1369</v>
      </c>
      <c r="H145" s="986" t="s">
        <v>1370</v>
      </c>
      <c r="I145" s="675"/>
      <c r="J145" s="676"/>
      <c r="K145" s="677"/>
      <c r="L145" s="983">
        <f t="shared" si="20"/>
        <v>0</v>
      </c>
      <c r="M145" s="681"/>
      <c r="N145" s="984">
        <f t="shared" si="23"/>
        <v>0</v>
      </c>
      <c r="O145" s="676"/>
      <c r="P145" s="676"/>
      <c r="Q145" s="677"/>
      <c r="R145" s="983">
        <f t="shared" si="21"/>
        <v>0</v>
      </c>
      <c r="S145" s="677"/>
      <c r="T145" s="985">
        <f t="shared" si="22"/>
        <v>0</v>
      </c>
    </row>
    <row r="146" spans="1:20">
      <c r="A146" s="1802"/>
      <c r="B146" s="1784"/>
      <c r="C146" s="1789"/>
      <c r="D146" s="1784"/>
      <c r="E146" s="639">
        <v>4.2</v>
      </c>
      <c r="F146" s="639" t="s">
        <v>267</v>
      </c>
      <c r="G146" s="639" t="s">
        <v>1371</v>
      </c>
      <c r="H146" s="986" t="s">
        <v>1372</v>
      </c>
      <c r="I146" s="675"/>
      <c r="J146" s="676"/>
      <c r="K146" s="677"/>
      <c r="L146" s="983">
        <f t="shared" si="20"/>
        <v>0</v>
      </c>
      <c r="M146" s="681"/>
      <c r="N146" s="984">
        <f t="shared" si="23"/>
        <v>0</v>
      </c>
      <c r="O146" s="676"/>
      <c r="P146" s="676"/>
      <c r="Q146" s="677"/>
      <c r="R146" s="983">
        <f t="shared" si="21"/>
        <v>0</v>
      </c>
      <c r="S146" s="677"/>
      <c r="T146" s="985">
        <f t="shared" si="22"/>
        <v>0</v>
      </c>
    </row>
    <row r="147" spans="1:20">
      <c r="A147" s="1802"/>
      <c r="B147" s="1784"/>
      <c r="C147" s="1789"/>
      <c r="D147" s="1784"/>
      <c r="E147" s="639">
        <v>4.2</v>
      </c>
      <c r="F147" s="639" t="s">
        <v>267</v>
      </c>
      <c r="G147" s="639" t="s">
        <v>1373</v>
      </c>
      <c r="H147" s="986" t="s">
        <v>1374</v>
      </c>
      <c r="I147" s="675"/>
      <c r="J147" s="676"/>
      <c r="K147" s="677"/>
      <c r="L147" s="983">
        <f t="shared" si="20"/>
        <v>0</v>
      </c>
      <c r="M147" s="681"/>
      <c r="N147" s="984">
        <f t="shared" si="23"/>
        <v>0</v>
      </c>
      <c r="O147" s="676"/>
      <c r="P147" s="676"/>
      <c r="Q147" s="677"/>
      <c r="R147" s="983">
        <f t="shared" si="21"/>
        <v>0</v>
      </c>
      <c r="S147" s="677"/>
      <c r="T147" s="985">
        <f t="shared" si="22"/>
        <v>0</v>
      </c>
    </row>
    <row r="148" spans="1:20">
      <c r="A148" s="1802"/>
      <c r="B148" s="1784"/>
      <c r="C148" s="1789"/>
      <c r="D148" s="1784"/>
      <c r="E148" s="639">
        <v>4.2</v>
      </c>
      <c r="F148" s="639" t="s">
        <v>267</v>
      </c>
      <c r="G148" s="639" t="s">
        <v>1375</v>
      </c>
      <c r="H148" s="986" t="s">
        <v>1376</v>
      </c>
      <c r="I148" s="675"/>
      <c r="J148" s="676"/>
      <c r="K148" s="677"/>
      <c r="L148" s="983">
        <f t="shared" si="20"/>
        <v>0</v>
      </c>
      <c r="M148" s="681"/>
      <c r="N148" s="984">
        <f t="shared" si="23"/>
        <v>0</v>
      </c>
      <c r="O148" s="676"/>
      <c r="P148" s="676"/>
      <c r="Q148" s="677"/>
      <c r="R148" s="983">
        <f t="shared" si="21"/>
        <v>0</v>
      </c>
      <c r="S148" s="677"/>
      <c r="T148" s="985">
        <f t="shared" si="22"/>
        <v>0</v>
      </c>
    </row>
    <row r="149" spans="1:20">
      <c r="A149" s="1802"/>
      <c r="B149" s="1784"/>
      <c r="C149" s="1789"/>
      <c r="D149" s="1784"/>
      <c r="E149" s="639">
        <v>4.2</v>
      </c>
      <c r="F149" s="639" t="s">
        <v>267</v>
      </c>
      <c r="G149" s="639" t="s">
        <v>1377</v>
      </c>
      <c r="H149" s="986" t="s">
        <v>1378</v>
      </c>
      <c r="I149" s="675"/>
      <c r="J149" s="676"/>
      <c r="K149" s="677"/>
      <c r="L149" s="983">
        <f t="shared" si="20"/>
        <v>0</v>
      </c>
      <c r="M149" s="681"/>
      <c r="N149" s="984">
        <f t="shared" si="23"/>
        <v>0</v>
      </c>
      <c r="O149" s="676"/>
      <c r="P149" s="676"/>
      <c r="Q149" s="677"/>
      <c r="R149" s="983">
        <f t="shared" si="21"/>
        <v>0</v>
      </c>
      <c r="S149" s="677"/>
      <c r="T149" s="985">
        <f t="shared" si="22"/>
        <v>0</v>
      </c>
    </row>
    <row r="150" spans="1:20">
      <c r="A150" s="1802"/>
      <c r="B150" s="1784"/>
      <c r="C150" s="1789"/>
      <c r="D150" s="1784"/>
      <c r="E150" s="639">
        <v>4.2</v>
      </c>
      <c r="F150" s="639" t="s">
        <v>267</v>
      </c>
      <c r="G150" s="639" t="s">
        <v>1379</v>
      </c>
      <c r="H150" s="986" t="s">
        <v>1380</v>
      </c>
      <c r="I150" s="675"/>
      <c r="J150" s="676"/>
      <c r="K150" s="677"/>
      <c r="L150" s="983">
        <f t="shared" si="20"/>
        <v>0</v>
      </c>
      <c r="M150" s="681"/>
      <c r="N150" s="984">
        <f t="shared" si="23"/>
        <v>0</v>
      </c>
      <c r="O150" s="676"/>
      <c r="P150" s="676"/>
      <c r="Q150" s="677"/>
      <c r="R150" s="983">
        <f t="shared" si="21"/>
        <v>0</v>
      </c>
      <c r="S150" s="677"/>
      <c r="T150" s="985">
        <f t="shared" si="22"/>
        <v>0</v>
      </c>
    </row>
    <row r="151" spans="1:20">
      <c r="A151" s="1802"/>
      <c r="B151" s="1784"/>
      <c r="C151" s="1789"/>
      <c r="D151" s="1784"/>
      <c r="E151" s="639">
        <v>4.2</v>
      </c>
      <c r="F151" s="639" t="s">
        <v>267</v>
      </c>
      <c r="G151" s="639" t="s">
        <v>1381</v>
      </c>
      <c r="H151" s="986" t="s">
        <v>1382</v>
      </c>
      <c r="I151" s="675"/>
      <c r="J151" s="676"/>
      <c r="K151" s="677"/>
      <c r="L151" s="983">
        <f t="shared" si="20"/>
        <v>0</v>
      </c>
      <c r="M151" s="681"/>
      <c r="N151" s="984">
        <f t="shared" si="23"/>
        <v>0</v>
      </c>
      <c r="O151" s="676"/>
      <c r="P151" s="676"/>
      <c r="Q151" s="677"/>
      <c r="R151" s="983">
        <f t="shared" si="21"/>
        <v>0</v>
      </c>
      <c r="S151" s="677"/>
      <c r="T151" s="985">
        <f t="shared" si="22"/>
        <v>0</v>
      </c>
    </row>
    <row r="152" spans="1:20">
      <c r="A152" s="1802"/>
      <c r="B152" s="1784"/>
      <c r="C152" s="1789"/>
      <c r="D152" s="1784"/>
      <c r="E152" s="639">
        <v>4.2</v>
      </c>
      <c r="F152" s="639" t="s">
        <v>267</v>
      </c>
      <c r="G152" s="639" t="s">
        <v>1383</v>
      </c>
      <c r="H152" s="986" t="s">
        <v>1384</v>
      </c>
      <c r="I152" s="675"/>
      <c r="J152" s="676"/>
      <c r="K152" s="677"/>
      <c r="L152" s="983">
        <f t="shared" si="20"/>
        <v>0</v>
      </c>
      <c r="M152" s="681"/>
      <c r="N152" s="984">
        <f t="shared" si="23"/>
        <v>0</v>
      </c>
      <c r="O152" s="676"/>
      <c r="P152" s="676"/>
      <c r="Q152" s="677"/>
      <c r="R152" s="983">
        <f t="shared" si="21"/>
        <v>0</v>
      </c>
      <c r="S152" s="677"/>
      <c r="T152" s="985">
        <f t="shared" si="22"/>
        <v>0</v>
      </c>
    </row>
    <row r="153" spans="1:20">
      <c r="A153" s="1802"/>
      <c r="B153" s="1784"/>
      <c r="C153" s="1789"/>
      <c r="D153" s="1784"/>
      <c r="E153" s="639">
        <v>4.2</v>
      </c>
      <c r="F153" s="639" t="s">
        <v>267</v>
      </c>
      <c r="G153" s="639" t="s">
        <v>1385</v>
      </c>
      <c r="H153" s="986" t="s">
        <v>1386</v>
      </c>
      <c r="I153" s="675"/>
      <c r="J153" s="676"/>
      <c r="K153" s="677"/>
      <c r="L153" s="983">
        <f t="shared" si="20"/>
        <v>0</v>
      </c>
      <c r="M153" s="681"/>
      <c r="N153" s="984">
        <f t="shared" si="23"/>
        <v>0</v>
      </c>
      <c r="O153" s="676"/>
      <c r="P153" s="676"/>
      <c r="Q153" s="677"/>
      <c r="R153" s="983">
        <f t="shared" si="21"/>
        <v>0</v>
      </c>
      <c r="S153" s="677"/>
      <c r="T153" s="985">
        <f t="shared" si="22"/>
        <v>0</v>
      </c>
    </row>
    <row r="154" spans="1:20">
      <c r="A154" s="1802"/>
      <c r="B154" s="1784"/>
      <c r="C154" s="1789"/>
      <c r="D154" s="1784"/>
      <c r="E154" s="639">
        <v>4.2</v>
      </c>
      <c r="F154" s="639" t="s">
        <v>267</v>
      </c>
      <c r="G154" s="639" t="s">
        <v>1387</v>
      </c>
      <c r="H154" s="986" t="s">
        <v>1388</v>
      </c>
      <c r="I154" s="675"/>
      <c r="J154" s="676"/>
      <c r="K154" s="677"/>
      <c r="L154" s="983">
        <f t="shared" si="20"/>
        <v>0</v>
      </c>
      <c r="M154" s="681"/>
      <c r="N154" s="984">
        <f t="shared" si="23"/>
        <v>0</v>
      </c>
      <c r="O154" s="676"/>
      <c r="P154" s="676"/>
      <c r="Q154" s="677"/>
      <c r="R154" s="983">
        <f t="shared" si="21"/>
        <v>0</v>
      </c>
      <c r="S154" s="677"/>
      <c r="T154" s="985">
        <f t="shared" si="22"/>
        <v>0</v>
      </c>
    </row>
    <row r="155" spans="1:20">
      <c r="A155" s="1802"/>
      <c r="B155" s="1784"/>
      <c r="C155" s="1789"/>
      <c r="D155" s="1784"/>
      <c r="E155" s="639">
        <v>4.2</v>
      </c>
      <c r="F155" s="639" t="s">
        <v>267</v>
      </c>
      <c r="G155" s="639" t="s">
        <v>1389</v>
      </c>
      <c r="H155" s="986" t="s">
        <v>1390</v>
      </c>
      <c r="I155" s="675"/>
      <c r="J155" s="676"/>
      <c r="K155" s="677"/>
      <c r="L155" s="983">
        <f t="shared" si="20"/>
        <v>0</v>
      </c>
      <c r="M155" s="681"/>
      <c r="N155" s="984">
        <f t="shared" si="23"/>
        <v>0</v>
      </c>
      <c r="O155" s="676"/>
      <c r="P155" s="676"/>
      <c r="Q155" s="677"/>
      <c r="R155" s="983">
        <f t="shared" si="21"/>
        <v>0</v>
      </c>
      <c r="S155" s="677"/>
      <c r="T155" s="985">
        <f t="shared" si="22"/>
        <v>0</v>
      </c>
    </row>
    <row r="156" spans="1:20">
      <c r="A156" s="1802"/>
      <c r="B156" s="1784"/>
      <c r="C156" s="1789"/>
      <c r="D156" s="1784"/>
      <c r="E156" s="639">
        <v>4.2</v>
      </c>
      <c r="F156" s="639" t="s">
        <v>267</v>
      </c>
      <c r="G156" s="639" t="s">
        <v>1391</v>
      </c>
      <c r="H156" s="986" t="s">
        <v>1277</v>
      </c>
      <c r="I156" s="675"/>
      <c r="J156" s="676"/>
      <c r="K156" s="677"/>
      <c r="L156" s="983">
        <f t="shared" si="20"/>
        <v>0</v>
      </c>
      <c r="M156" s="681"/>
      <c r="N156" s="984">
        <f t="shared" si="23"/>
        <v>0</v>
      </c>
      <c r="O156" s="676"/>
      <c r="P156" s="676"/>
      <c r="Q156" s="677"/>
      <c r="R156" s="983">
        <f t="shared" si="21"/>
        <v>0</v>
      </c>
      <c r="S156" s="677"/>
      <c r="T156" s="985">
        <f t="shared" si="22"/>
        <v>0</v>
      </c>
    </row>
    <row r="157" spans="1:20">
      <c r="A157" s="1802"/>
      <c r="B157" s="1784"/>
      <c r="C157" s="1789"/>
      <c r="D157" s="1784"/>
      <c r="E157" s="639">
        <v>4.2</v>
      </c>
      <c r="F157" s="639" t="s">
        <v>267</v>
      </c>
      <c r="G157" s="639" t="s">
        <v>1392</v>
      </c>
      <c r="H157" s="986" t="s">
        <v>1393</v>
      </c>
      <c r="I157" s="675"/>
      <c r="J157" s="676"/>
      <c r="K157" s="677"/>
      <c r="L157" s="983">
        <f t="shared" si="20"/>
        <v>0</v>
      </c>
      <c r="M157" s="681"/>
      <c r="N157" s="984">
        <f t="shared" si="23"/>
        <v>0</v>
      </c>
      <c r="O157" s="676"/>
      <c r="P157" s="676"/>
      <c r="Q157" s="677"/>
      <c r="R157" s="983">
        <f t="shared" si="21"/>
        <v>0</v>
      </c>
      <c r="S157" s="677"/>
      <c r="T157" s="985">
        <f t="shared" si="22"/>
        <v>0</v>
      </c>
    </row>
    <row r="158" spans="1:20">
      <c r="A158" s="1802"/>
      <c r="B158" s="1784"/>
      <c r="C158" s="1789"/>
      <c r="D158" s="1784"/>
      <c r="E158" s="639">
        <v>4.2</v>
      </c>
      <c r="F158" s="639" t="s">
        <v>267</v>
      </c>
      <c r="G158" s="639" t="s">
        <v>1394</v>
      </c>
      <c r="H158" s="986" t="s">
        <v>1395</v>
      </c>
      <c r="I158" s="675"/>
      <c r="J158" s="676"/>
      <c r="K158" s="677"/>
      <c r="L158" s="983">
        <f t="shared" si="20"/>
        <v>0</v>
      </c>
      <c r="M158" s="681"/>
      <c r="N158" s="984">
        <f t="shared" si="23"/>
        <v>0</v>
      </c>
      <c r="O158" s="676"/>
      <c r="P158" s="676"/>
      <c r="Q158" s="677"/>
      <c r="R158" s="983">
        <f t="shared" si="21"/>
        <v>0</v>
      </c>
      <c r="S158" s="677"/>
      <c r="T158" s="985">
        <f t="shared" si="22"/>
        <v>0</v>
      </c>
    </row>
    <row r="159" spans="1:20">
      <c r="A159" s="1802"/>
      <c r="B159" s="1784"/>
      <c r="C159" s="1789"/>
      <c r="D159" s="1784"/>
      <c r="E159" s="639">
        <v>4.2</v>
      </c>
      <c r="F159" s="639" t="s">
        <v>267</v>
      </c>
      <c r="G159" s="639" t="s">
        <v>1396</v>
      </c>
      <c r="H159" s="986" t="s">
        <v>1397</v>
      </c>
      <c r="I159" s="675"/>
      <c r="J159" s="676"/>
      <c r="K159" s="677"/>
      <c r="L159" s="983">
        <f t="shared" si="20"/>
        <v>0</v>
      </c>
      <c r="M159" s="681"/>
      <c r="N159" s="984">
        <f t="shared" si="23"/>
        <v>0</v>
      </c>
      <c r="O159" s="676"/>
      <c r="P159" s="676"/>
      <c r="Q159" s="677"/>
      <c r="R159" s="983">
        <f t="shared" si="21"/>
        <v>0</v>
      </c>
      <c r="S159" s="677"/>
      <c r="T159" s="985">
        <f t="shared" si="22"/>
        <v>0</v>
      </c>
    </row>
    <row r="160" spans="1:20">
      <c r="A160" s="1802"/>
      <c r="B160" s="1784"/>
      <c r="C160" s="1789"/>
      <c r="D160" s="1784"/>
      <c r="E160" s="639">
        <v>4.2</v>
      </c>
      <c r="F160" s="639" t="s">
        <v>267</v>
      </c>
      <c r="G160" s="639" t="s">
        <v>1398</v>
      </c>
      <c r="H160" s="986" t="s">
        <v>1399</v>
      </c>
      <c r="I160" s="675"/>
      <c r="J160" s="676"/>
      <c r="K160" s="677"/>
      <c r="L160" s="983">
        <f t="shared" si="20"/>
        <v>0</v>
      </c>
      <c r="M160" s="681"/>
      <c r="N160" s="984">
        <f t="shared" si="23"/>
        <v>0</v>
      </c>
      <c r="O160" s="676"/>
      <c r="P160" s="676"/>
      <c r="Q160" s="677"/>
      <c r="R160" s="983">
        <f t="shared" si="21"/>
        <v>0</v>
      </c>
      <c r="S160" s="677"/>
      <c r="T160" s="985">
        <f t="shared" si="22"/>
        <v>0</v>
      </c>
    </row>
    <row r="161" spans="1:20">
      <c r="A161" s="1802"/>
      <c r="B161" s="1784"/>
      <c r="C161" s="1789"/>
      <c r="D161" s="1784"/>
      <c r="E161" s="639">
        <v>4.2</v>
      </c>
      <c r="F161" s="639" t="s">
        <v>267</v>
      </c>
      <c r="G161" s="639" t="s">
        <v>1400</v>
      </c>
      <c r="H161" s="986" t="s">
        <v>1259</v>
      </c>
      <c r="I161" s="675"/>
      <c r="J161" s="676"/>
      <c r="K161" s="677"/>
      <c r="L161" s="983">
        <f t="shared" si="20"/>
        <v>0</v>
      </c>
      <c r="M161" s="681"/>
      <c r="N161" s="984">
        <f t="shared" si="23"/>
        <v>0</v>
      </c>
      <c r="O161" s="676"/>
      <c r="P161" s="676"/>
      <c r="Q161" s="677"/>
      <c r="R161" s="983">
        <f t="shared" si="21"/>
        <v>0</v>
      </c>
      <c r="S161" s="677"/>
      <c r="T161" s="985">
        <f t="shared" si="22"/>
        <v>0</v>
      </c>
    </row>
    <row r="162" spans="1:20">
      <c r="A162" s="1802"/>
      <c r="B162" s="1784"/>
      <c r="C162" s="1789"/>
      <c r="D162" s="1784"/>
      <c r="E162" s="639">
        <v>4.2</v>
      </c>
      <c r="F162" s="639" t="s">
        <v>267</v>
      </c>
      <c r="G162" s="639" t="s">
        <v>1401</v>
      </c>
      <c r="H162" s="986" t="s">
        <v>1261</v>
      </c>
      <c r="I162" s="675"/>
      <c r="J162" s="676"/>
      <c r="K162" s="677"/>
      <c r="L162" s="983">
        <f t="shared" si="20"/>
        <v>0</v>
      </c>
      <c r="M162" s="681"/>
      <c r="N162" s="984">
        <f t="shared" si="23"/>
        <v>0</v>
      </c>
      <c r="O162" s="676"/>
      <c r="P162" s="676"/>
      <c r="Q162" s="677"/>
      <c r="R162" s="983">
        <f t="shared" si="21"/>
        <v>0</v>
      </c>
      <c r="S162" s="677"/>
      <c r="T162" s="985">
        <f t="shared" si="22"/>
        <v>0</v>
      </c>
    </row>
    <row r="163" spans="1:20">
      <c r="A163" s="1802"/>
      <c r="B163" s="1784"/>
      <c r="C163" s="1789"/>
      <c r="D163" s="1784"/>
      <c r="E163" s="639">
        <v>4.2</v>
      </c>
      <c r="F163" s="639" t="s">
        <v>267</v>
      </c>
      <c r="G163" s="639" t="s">
        <v>1402</v>
      </c>
      <c r="H163" s="986" t="s">
        <v>1263</v>
      </c>
      <c r="I163" s="675"/>
      <c r="J163" s="676"/>
      <c r="K163" s="677"/>
      <c r="L163" s="983">
        <f t="shared" si="20"/>
        <v>0</v>
      </c>
      <c r="M163" s="681"/>
      <c r="N163" s="984">
        <f t="shared" si="23"/>
        <v>0</v>
      </c>
      <c r="O163" s="676"/>
      <c r="P163" s="676"/>
      <c r="Q163" s="677"/>
      <c r="R163" s="983">
        <f t="shared" si="21"/>
        <v>0</v>
      </c>
      <c r="S163" s="677"/>
      <c r="T163" s="985">
        <f t="shared" si="22"/>
        <v>0</v>
      </c>
    </row>
    <row r="164" spans="1:20">
      <c r="A164" s="1802"/>
      <c r="B164" s="1784"/>
      <c r="C164" s="1789"/>
      <c r="D164" s="1784"/>
      <c r="E164" s="639">
        <v>4.2</v>
      </c>
      <c r="F164" s="639" t="s">
        <v>267</v>
      </c>
      <c r="G164" s="639" t="s">
        <v>1403</v>
      </c>
      <c r="H164" s="986" t="s">
        <v>1265</v>
      </c>
      <c r="I164" s="675"/>
      <c r="J164" s="676"/>
      <c r="K164" s="677"/>
      <c r="L164" s="983">
        <f t="shared" si="20"/>
        <v>0</v>
      </c>
      <c r="M164" s="681"/>
      <c r="N164" s="984">
        <f t="shared" si="23"/>
        <v>0</v>
      </c>
      <c r="O164" s="676"/>
      <c r="P164" s="676"/>
      <c r="Q164" s="677"/>
      <c r="R164" s="983">
        <f t="shared" si="21"/>
        <v>0</v>
      </c>
      <c r="S164" s="677"/>
      <c r="T164" s="985">
        <f t="shared" si="22"/>
        <v>0</v>
      </c>
    </row>
    <row r="165" spans="1:20" ht="15" thickBot="1">
      <c r="A165" s="1803"/>
      <c r="B165" s="1786"/>
      <c r="C165" s="1790"/>
      <c r="D165" s="1786"/>
      <c r="E165" s="639">
        <v>4.2</v>
      </c>
      <c r="F165" s="639" t="s">
        <v>267</v>
      </c>
      <c r="G165" s="639" t="s">
        <v>1404</v>
      </c>
      <c r="H165" s="986" t="s">
        <v>1271</v>
      </c>
      <c r="I165" s="675"/>
      <c r="J165" s="676"/>
      <c r="K165" s="677"/>
      <c r="L165" s="983">
        <f t="shared" si="20"/>
        <v>0</v>
      </c>
      <c r="M165" s="681"/>
      <c r="N165" s="984">
        <f t="shared" si="23"/>
        <v>0</v>
      </c>
      <c r="O165" s="676"/>
      <c r="P165" s="676"/>
      <c r="Q165" s="677"/>
      <c r="R165" s="983">
        <f t="shared" si="21"/>
        <v>0</v>
      </c>
      <c r="S165" s="677"/>
      <c r="T165" s="985">
        <f t="shared" si="22"/>
        <v>0</v>
      </c>
    </row>
    <row r="166" spans="1:20" ht="26.4">
      <c r="A166" s="1801">
        <v>5</v>
      </c>
      <c r="B166" s="1794" t="s">
        <v>268</v>
      </c>
      <c r="C166" s="1788">
        <v>5.2</v>
      </c>
      <c r="D166" s="1794" t="s">
        <v>269</v>
      </c>
      <c r="E166" s="639">
        <v>5.2</v>
      </c>
      <c r="F166" s="639" t="s">
        <v>269</v>
      </c>
      <c r="G166" s="639" t="s">
        <v>1405</v>
      </c>
      <c r="H166" s="986" t="s">
        <v>1406</v>
      </c>
      <c r="I166" s="675"/>
      <c r="J166" s="676"/>
      <c r="K166" s="677"/>
      <c r="L166" s="983">
        <f t="shared" si="20"/>
        <v>0</v>
      </c>
      <c r="M166" s="681"/>
      <c r="N166" s="984">
        <f t="shared" si="23"/>
        <v>0</v>
      </c>
      <c r="O166" s="676"/>
      <c r="P166" s="676"/>
      <c r="Q166" s="677"/>
      <c r="R166" s="983">
        <f t="shared" si="21"/>
        <v>0</v>
      </c>
      <c r="S166" s="677"/>
      <c r="T166" s="985">
        <f t="shared" si="22"/>
        <v>0</v>
      </c>
    </row>
    <row r="167" spans="1:20" ht="29.4" thickBot="1">
      <c r="A167" s="1802"/>
      <c r="B167" s="1784"/>
      <c r="C167" s="1790"/>
      <c r="D167" s="1785"/>
      <c r="E167" s="639">
        <v>5.2</v>
      </c>
      <c r="F167" s="639" t="s">
        <v>269</v>
      </c>
      <c r="G167" s="639" t="s">
        <v>1407</v>
      </c>
      <c r="H167" s="990" t="s">
        <v>1408</v>
      </c>
      <c r="I167" s="1163" t="s">
        <v>1697</v>
      </c>
      <c r="J167" s="1163">
        <v>1</v>
      </c>
      <c r="K167" s="611">
        <v>8</v>
      </c>
      <c r="L167" s="1164">
        <f t="shared" si="20"/>
        <v>8</v>
      </c>
      <c r="M167" s="611">
        <v>5</v>
      </c>
      <c r="N167" s="1165">
        <f t="shared" ref="N167" si="24">+K167*M167</f>
        <v>40</v>
      </c>
      <c r="O167" s="1163" t="s">
        <v>1697</v>
      </c>
      <c r="P167" s="1163">
        <v>1</v>
      </c>
      <c r="Q167" s="611">
        <v>8</v>
      </c>
      <c r="R167" s="1164">
        <f t="shared" si="21"/>
        <v>8</v>
      </c>
      <c r="S167" s="611">
        <v>5</v>
      </c>
      <c r="T167" s="1165">
        <f t="shared" ref="T167" si="25">+Q167*S167</f>
        <v>40</v>
      </c>
    </row>
    <row r="168" spans="1:20" ht="26.4">
      <c r="A168" s="1802"/>
      <c r="B168" s="1784"/>
      <c r="C168" s="1788">
        <v>5.0999999999999996</v>
      </c>
      <c r="D168" s="1783" t="s">
        <v>270</v>
      </c>
      <c r="E168" s="639">
        <v>5.0999999999999996</v>
      </c>
      <c r="F168" s="639" t="s">
        <v>270</v>
      </c>
      <c r="G168" s="639" t="s">
        <v>1409</v>
      </c>
      <c r="H168" s="986" t="s">
        <v>1410</v>
      </c>
      <c r="I168" s="675"/>
      <c r="J168" s="676"/>
      <c r="K168" s="677"/>
      <c r="L168" s="983">
        <f t="shared" si="20"/>
        <v>0</v>
      </c>
      <c r="M168" s="681"/>
      <c r="N168" s="984">
        <f t="shared" si="23"/>
        <v>0</v>
      </c>
      <c r="O168" s="676"/>
      <c r="P168" s="676"/>
      <c r="Q168" s="677"/>
      <c r="R168" s="983">
        <f t="shared" si="21"/>
        <v>0</v>
      </c>
      <c r="S168" s="677"/>
      <c r="T168" s="985">
        <f t="shared" si="22"/>
        <v>0</v>
      </c>
    </row>
    <row r="169" spans="1:20" ht="26.4">
      <c r="A169" s="1802"/>
      <c r="B169" s="1784"/>
      <c r="C169" s="1789"/>
      <c r="D169" s="1784"/>
      <c r="E169" s="639">
        <v>5.0999999999999996</v>
      </c>
      <c r="F169" s="639" t="s">
        <v>270</v>
      </c>
      <c r="G169" s="639" t="s">
        <v>1411</v>
      </c>
      <c r="H169" s="986" t="s">
        <v>1412</v>
      </c>
      <c r="I169" s="675"/>
      <c r="J169" s="676"/>
      <c r="K169" s="677"/>
      <c r="L169" s="983">
        <f t="shared" si="20"/>
        <v>0</v>
      </c>
      <c r="M169" s="681"/>
      <c r="N169" s="984">
        <f t="shared" si="23"/>
        <v>0</v>
      </c>
      <c r="O169" s="676"/>
      <c r="P169" s="676"/>
      <c r="Q169" s="677"/>
      <c r="R169" s="983">
        <f t="shared" si="21"/>
        <v>0</v>
      </c>
      <c r="S169" s="677"/>
      <c r="T169" s="985">
        <f t="shared" si="22"/>
        <v>0</v>
      </c>
    </row>
    <row r="170" spans="1:20" ht="27" thickBot="1">
      <c r="A170" s="1802"/>
      <c r="B170" s="1784"/>
      <c r="C170" s="1790"/>
      <c r="D170" s="1785"/>
      <c r="E170" s="639">
        <v>5.0999999999999996</v>
      </c>
      <c r="F170" s="639" t="s">
        <v>270</v>
      </c>
      <c r="G170" s="639" t="s">
        <v>1413</v>
      </c>
      <c r="H170" s="986" t="s">
        <v>1414</v>
      </c>
      <c r="I170" s="675"/>
      <c r="J170" s="676"/>
      <c r="K170" s="677"/>
      <c r="L170" s="983">
        <f t="shared" si="20"/>
        <v>0</v>
      </c>
      <c r="M170" s="681"/>
      <c r="N170" s="984">
        <f t="shared" si="23"/>
        <v>0</v>
      </c>
      <c r="O170" s="676"/>
      <c r="P170" s="676"/>
      <c r="Q170" s="677"/>
      <c r="R170" s="983">
        <f t="shared" si="21"/>
        <v>0</v>
      </c>
      <c r="S170" s="677"/>
      <c r="T170" s="985">
        <f t="shared" si="22"/>
        <v>0</v>
      </c>
    </row>
    <row r="171" spans="1:20" ht="28.8">
      <c r="A171" s="1802"/>
      <c r="B171" s="1784"/>
      <c r="C171" s="1788">
        <v>5.3</v>
      </c>
      <c r="D171" s="1783" t="s">
        <v>271</v>
      </c>
      <c r="E171" s="639">
        <v>5.3</v>
      </c>
      <c r="F171" s="639" t="s">
        <v>271</v>
      </c>
      <c r="G171" s="639" t="s">
        <v>1415</v>
      </c>
      <c r="H171" s="986" t="s">
        <v>1416</v>
      </c>
      <c r="I171" s="1163" t="s">
        <v>1700</v>
      </c>
      <c r="J171" s="1163">
        <v>1</v>
      </c>
      <c r="K171" s="611">
        <v>9</v>
      </c>
      <c r="L171" s="1164">
        <f t="shared" si="20"/>
        <v>9</v>
      </c>
      <c r="M171" s="611">
        <v>2</v>
      </c>
      <c r="N171" s="1165">
        <f t="shared" ref="N171" si="26">+K171*M171</f>
        <v>18</v>
      </c>
      <c r="O171" s="1163" t="s">
        <v>1700</v>
      </c>
      <c r="P171" s="1163">
        <v>1</v>
      </c>
      <c r="Q171" s="611">
        <v>9</v>
      </c>
      <c r="R171" s="1164">
        <f t="shared" si="21"/>
        <v>9</v>
      </c>
      <c r="S171" s="611">
        <v>2</v>
      </c>
      <c r="T171" s="1165">
        <f t="shared" ref="T171" si="27">+Q171*S171</f>
        <v>18</v>
      </c>
    </row>
    <row r="172" spans="1:20" ht="26.4">
      <c r="A172" s="1802"/>
      <c r="B172" s="1784"/>
      <c r="C172" s="1789"/>
      <c r="D172" s="1784"/>
      <c r="E172" s="639">
        <v>5.3</v>
      </c>
      <c r="F172" s="639" t="s">
        <v>271</v>
      </c>
      <c r="G172" s="639" t="s">
        <v>1417</v>
      </c>
      <c r="H172" s="986" t="s">
        <v>1418</v>
      </c>
      <c r="I172" s="675"/>
      <c r="J172" s="676"/>
      <c r="K172" s="677"/>
      <c r="L172" s="983">
        <f t="shared" si="20"/>
        <v>0</v>
      </c>
      <c r="M172" s="681"/>
      <c r="N172" s="984">
        <f t="shared" si="23"/>
        <v>0</v>
      </c>
      <c r="O172" s="676"/>
      <c r="P172" s="676"/>
      <c r="Q172" s="677"/>
      <c r="R172" s="983">
        <f t="shared" si="21"/>
        <v>0</v>
      </c>
      <c r="S172" s="677"/>
      <c r="T172" s="985">
        <f t="shared" si="22"/>
        <v>0</v>
      </c>
    </row>
    <row r="173" spans="1:20" ht="26.4">
      <c r="A173" s="1802"/>
      <c r="B173" s="1784"/>
      <c r="C173" s="1789"/>
      <c r="D173" s="1784"/>
      <c r="E173" s="639">
        <v>5.3</v>
      </c>
      <c r="F173" s="639" t="s">
        <v>271</v>
      </c>
      <c r="G173" s="639" t="s">
        <v>1419</v>
      </c>
      <c r="H173" s="986" t="s">
        <v>1420</v>
      </c>
      <c r="I173" s="675"/>
      <c r="J173" s="676"/>
      <c r="K173" s="677"/>
      <c r="L173" s="983">
        <f t="shared" si="20"/>
        <v>0</v>
      </c>
      <c r="M173" s="681"/>
      <c r="N173" s="984">
        <f t="shared" si="23"/>
        <v>0</v>
      </c>
      <c r="O173" s="676"/>
      <c r="P173" s="676"/>
      <c r="Q173" s="677"/>
      <c r="R173" s="983">
        <f t="shared" si="21"/>
        <v>0</v>
      </c>
      <c r="S173" s="677"/>
      <c r="T173" s="985">
        <f t="shared" si="22"/>
        <v>0</v>
      </c>
    </row>
    <row r="174" spans="1:20" ht="27" thickBot="1">
      <c r="A174" s="1802"/>
      <c r="B174" s="1784"/>
      <c r="C174" s="1790"/>
      <c r="D174" s="1785"/>
      <c r="E174" s="639">
        <v>5.3</v>
      </c>
      <c r="F174" s="639" t="s">
        <v>271</v>
      </c>
      <c r="G174" s="639" t="s">
        <v>1421</v>
      </c>
      <c r="H174" s="986" t="s">
        <v>1422</v>
      </c>
      <c r="I174" s="675"/>
      <c r="J174" s="676"/>
      <c r="K174" s="677"/>
      <c r="L174" s="983">
        <f t="shared" si="20"/>
        <v>0</v>
      </c>
      <c r="M174" s="681"/>
      <c r="N174" s="984">
        <f t="shared" si="23"/>
        <v>0</v>
      </c>
      <c r="O174" s="676"/>
      <c r="P174" s="676"/>
      <c r="Q174" s="677"/>
      <c r="R174" s="983">
        <f t="shared" si="21"/>
        <v>0</v>
      </c>
      <c r="S174" s="677"/>
      <c r="T174" s="985">
        <f t="shared" si="22"/>
        <v>0</v>
      </c>
    </row>
    <row r="175" spans="1:20" ht="52.8">
      <c r="A175" s="1802"/>
      <c r="B175" s="1795"/>
      <c r="C175" s="1807">
        <v>5.4</v>
      </c>
      <c r="D175" s="1797" t="s">
        <v>272</v>
      </c>
      <c r="E175" s="639">
        <v>5.4</v>
      </c>
      <c r="F175" s="639" t="s">
        <v>272</v>
      </c>
      <c r="G175" s="639" t="s">
        <v>1423</v>
      </c>
      <c r="H175" s="986" t="s">
        <v>1424</v>
      </c>
      <c r="I175" s="675"/>
      <c r="J175" s="676"/>
      <c r="K175" s="677"/>
      <c r="L175" s="983">
        <f t="shared" si="20"/>
        <v>0</v>
      </c>
      <c r="M175" s="681"/>
      <c r="N175" s="984">
        <f t="shared" si="23"/>
        <v>0</v>
      </c>
      <c r="O175" s="676"/>
      <c r="P175" s="676"/>
      <c r="Q175" s="677"/>
      <c r="R175" s="983">
        <f t="shared" si="21"/>
        <v>0</v>
      </c>
      <c r="S175" s="677"/>
      <c r="T175" s="985">
        <f t="shared" si="22"/>
        <v>0</v>
      </c>
    </row>
    <row r="176" spans="1:20" ht="52.8">
      <c r="A176" s="1802"/>
      <c r="B176" s="1795"/>
      <c r="C176" s="1808"/>
      <c r="D176" s="1798"/>
      <c r="E176" s="639">
        <v>5.4</v>
      </c>
      <c r="F176" s="639" t="s">
        <v>272</v>
      </c>
      <c r="G176" s="639" t="s">
        <v>1425</v>
      </c>
      <c r="H176" s="986" t="s">
        <v>1426</v>
      </c>
      <c r="I176" s="675"/>
      <c r="J176" s="676"/>
      <c r="K176" s="677"/>
      <c r="L176" s="983">
        <f t="shared" si="20"/>
        <v>0</v>
      </c>
      <c r="M176" s="681"/>
      <c r="N176" s="984">
        <f t="shared" si="23"/>
        <v>0</v>
      </c>
      <c r="O176" s="676"/>
      <c r="P176" s="676"/>
      <c r="Q176" s="677"/>
      <c r="R176" s="983">
        <f t="shared" si="21"/>
        <v>0</v>
      </c>
      <c r="S176" s="677"/>
      <c r="T176" s="985">
        <f t="shared" si="22"/>
        <v>0</v>
      </c>
    </row>
    <row r="177" spans="1:20" ht="52.8">
      <c r="A177" s="1802"/>
      <c r="B177" s="1795"/>
      <c r="C177" s="1808"/>
      <c r="D177" s="1798"/>
      <c r="E177" s="639">
        <v>5.4</v>
      </c>
      <c r="F177" s="639" t="s">
        <v>272</v>
      </c>
      <c r="G177" s="639" t="s">
        <v>1427</v>
      </c>
      <c r="H177" s="986" t="s">
        <v>1428</v>
      </c>
      <c r="I177" s="675"/>
      <c r="J177" s="676"/>
      <c r="K177" s="677"/>
      <c r="L177" s="983">
        <f t="shared" si="20"/>
        <v>0</v>
      </c>
      <c r="M177" s="681"/>
      <c r="N177" s="984">
        <f t="shared" si="23"/>
        <v>0</v>
      </c>
      <c r="O177" s="676"/>
      <c r="P177" s="676"/>
      <c r="Q177" s="677"/>
      <c r="R177" s="983">
        <f t="shared" si="21"/>
        <v>0</v>
      </c>
      <c r="S177" s="677"/>
      <c r="T177" s="985">
        <f t="shared" si="22"/>
        <v>0</v>
      </c>
    </row>
    <row r="178" spans="1:20" ht="52.8">
      <c r="A178" s="1802"/>
      <c r="B178" s="1795"/>
      <c r="C178" s="1808"/>
      <c r="D178" s="1798"/>
      <c r="E178" s="639">
        <v>5.4</v>
      </c>
      <c r="F178" s="639" t="s">
        <v>272</v>
      </c>
      <c r="G178" s="639" t="s">
        <v>1429</v>
      </c>
      <c r="H178" s="986" t="s">
        <v>1430</v>
      </c>
      <c r="I178" s="675"/>
      <c r="J178" s="676"/>
      <c r="K178" s="677"/>
      <c r="L178" s="983">
        <f t="shared" si="20"/>
        <v>0</v>
      </c>
      <c r="M178" s="681"/>
      <c r="N178" s="984">
        <f t="shared" si="23"/>
        <v>0</v>
      </c>
      <c r="O178" s="676"/>
      <c r="P178" s="676"/>
      <c r="Q178" s="677"/>
      <c r="R178" s="983">
        <f t="shared" si="21"/>
        <v>0</v>
      </c>
      <c r="S178" s="677"/>
      <c r="T178" s="985">
        <f t="shared" si="22"/>
        <v>0</v>
      </c>
    </row>
    <row r="179" spans="1:20" ht="52.8">
      <c r="A179" s="1802"/>
      <c r="B179" s="1795"/>
      <c r="C179" s="1808"/>
      <c r="D179" s="1798"/>
      <c r="E179" s="639">
        <v>5.4</v>
      </c>
      <c r="F179" s="639" t="s">
        <v>272</v>
      </c>
      <c r="G179" s="639" t="s">
        <v>1431</v>
      </c>
      <c r="H179" s="986" t="s">
        <v>1432</v>
      </c>
      <c r="I179" s="675"/>
      <c r="J179" s="676"/>
      <c r="K179" s="677"/>
      <c r="L179" s="983">
        <f t="shared" si="20"/>
        <v>0</v>
      </c>
      <c r="M179" s="681"/>
      <c r="N179" s="984">
        <f t="shared" si="23"/>
        <v>0</v>
      </c>
      <c r="O179" s="676"/>
      <c r="P179" s="676"/>
      <c r="Q179" s="677"/>
      <c r="R179" s="983">
        <f t="shared" si="21"/>
        <v>0</v>
      </c>
      <c r="S179" s="677"/>
      <c r="T179" s="985">
        <f t="shared" si="22"/>
        <v>0</v>
      </c>
    </row>
    <row r="180" spans="1:20" ht="53.4" thickBot="1">
      <c r="A180" s="1803"/>
      <c r="B180" s="1796"/>
      <c r="C180" s="1808"/>
      <c r="D180" s="1799"/>
      <c r="E180" s="639">
        <v>5.4</v>
      </c>
      <c r="F180" s="639" t="s">
        <v>272</v>
      </c>
      <c r="G180" s="639" t="s">
        <v>1433</v>
      </c>
      <c r="H180" s="986" t="s">
        <v>1289</v>
      </c>
      <c r="I180" s="675"/>
      <c r="J180" s="676"/>
      <c r="K180" s="677"/>
      <c r="L180" s="983">
        <f t="shared" si="20"/>
        <v>0</v>
      </c>
      <c r="M180" s="681"/>
      <c r="N180" s="984">
        <f t="shared" si="23"/>
        <v>0</v>
      </c>
      <c r="O180" s="676"/>
      <c r="P180" s="676"/>
      <c r="Q180" s="677"/>
      <c r="R180" s="983">
        <f t="shared" si="21"/>
        <v>0</v>
      </c>
      <c r="S180" s="677"/>
      <c r="T180" s="985">
        <f t="shared" si="22"/>
        <v>0</v>
      </c>
    </row>
    <row r="181" spans="1:20" ht="39.6">
      <c r="A181" s="1801">
        <v>6</v>
      </c>
      <c r="B181" s="1794" t="s">
        <v>273</v>
      </c>
      <c r="C181" s="1788">
        <v>6.1</v>
      </c>
      <c r="D181" s="1794" t="s">
        <v>278</v>
      </c>
      <c r="E181" s="639">
        <v>6.1</v>
      </c>
      <c r="F181" s="639" t="s">
        <v>278</v>
      </c>
      <c r="G181" s="639" t="s">
        <v>1434</v>
      </c>
      <c r="H181" s="986" t="s">
        <v>1435</v>
      </c>
      <c r="I181" s="675"/>
      <c r="J181" s="676"/>
      <c r="K181" s="677"/>
      <c r="L181" s="983">
        <f t="shared" si="20"/>
        <v>0</v>
      </c>
      <c r="M181" s="681"/>
      <c r="N181" s="984">
        <f t="shared" si="23"/>
        <v>0</v>
      </c>
      <c r="O181" s="676"/>
      <c r="P181" s="676"/>
      <c r="Q181" s="677"/>
      <c r="R181" s="983">
        <f t="shared" si="21"/>
        <v>0</v>
      </c>
      <c r="S181" s="677"/>
      <c r="T181" s="985">
        <f t="shared" si="22"/>
        <v>0</v>
      </c>
    </row>
    <row r="182" spans="1:20" ht="39.6">
      <c r="A182" s="1802"/>
      <c r="B182" s="1784"/>
      <c r="C182" s="1789"/>
      <c r="D182" s="1784"/>
      <c r="E182" s="639">
        <v>6.1</v>
      </c>
      <c r="F182" s="639" t="s">
        <v>278</v>
      </c>
      <c r="G182" s="639" t="s">
        <v>1436</v>
      </c>
      <c r="H182" s="986" t="s">
        <v>1437</v>
      </c>
      <c r="I182" s="675"/>
      <c r="J182" s="676"/>
      <c r="K182" s="677"/>
      <c r="L182" s="983">
        <f t="shared" si="20"/>
        <v>0</v>
      </c>
      <c r="M182" s="681"/>
      <c r="N182" s="984">
        <f t="shared" si="23"/>
        <v>0</v>
      </c>
      <c r="O182" s="676"/>
      <c r="P182" s="676"/>
      <c r="Q182" s="677"/>
      <c r="R182" s="983">
        <f t="shared" si="21"/>
        <v>0</v>
      </c>
      <c r="S182" s="677"/>
      <c r="T182" s="985">
        <f t="shared" si="22"/>
        <v>0</v>
      </c>
    </row>
    <row r="183" spans="1:20" ht="40.200000000000003" thickBot="1">
      <c r="A183" s="1802"/>
      <c r="B183" s="1784"/>
      <c r="C183" s="1790"/>
      <c r="D183" s="1785"/>
      <c r="E183" s="639">
        <v>6.1</v>
      </c>
      <c r="F183" s="639" t="s">
        <v>278</v>
      </c>
      <c r="G183" s="639" t="s">
        <v>1438</v>
      </c>
      <c r="H183" s="986" t="s">
        <v>1439</v>
      </c>
      <c r="I183" s="675"/>
      <c r="J183" s="676"/>
      <c r="K183" s="677"/>
      <c r="L183" s="983">
        <f t="shared" si="20"/>
        <v>0</v>
      </c>
      <c r="M183" s="681"/>
      <c r="N183" s="984">
        <f t="shared" si="23"/>
        <v>0</v>
      </c>
      <c r="O183" s="676"/>
      <c r="P183" s="676"/>
      <c r="Q183" s="677"/>
      <c r="R183" s="983">
        <f t="shared" si="21"/>
        <v>0</v>
      </c>
      <c r="S183" s="677"/>
      <c r="T183" s="985">
        <f t="shared" si="22"/>
        <v>0</v>
      </c>
    </row>
    <row r="184" spans="1:20" ht="39.6">
      <c r="A184" s="1802"/>
      <c r="B184" s="1784"/>
      <c r="C184" s="1788">
        <v>6.2</v>
      </c>
      <c r="D184" s="1791" t="s">
        <v>274</v>
      </c>
      <c r="E184" s="639">
        <v>6.2</v>
      </c>
      <c r="F184" s="639" t="s">
        <v>274</v>
      </c>
      <c r="G184" s="446" t="s">
        <v>1169</v>
      </c>
      <c r="H184" s="989" t="s">
        <v>1170</v>
      </c>
      <c r="I184" s="675"/>
      <c r="J184" s="676"/>
      <c r="K184" s="677"/>
      <c r="L184" s="983">
        <f t="shared" si="20"/>
        <v>0</v>
      </c>
      <c r="M184" s="681"/>
      <c r="N184" s="984"/>
      <c r="O184" s="676"/>
      <c r="P184" s="676"/>
      <c r="Q184" s="677"/>
      <c r="R184" s="983"/>
      <c r="S184" s="677"/>
      <c r="T184" s="985"/>
    </row>
    <row r="185" spans="1:20" ht="39.6">
      <c r="A185" s="1802"/>
      <c r="B185" s="1784"/>
      <c r="C185" s="1789"/>
      <c r="D185" s="1792"/>
      <c r="E185" s="639">
        <v>6.2</v>
      </c>
      <c r="F185" s="639" t="s">
        <v>274</v>
      </c>
      <c r="G185" s="446" t="s">
        <v>1171</v>
      </c>
      <c r="H185" s="989" t="s">
        <v>1172</v>
      </c>
      <c r="I185" s="675"/>
      <c r="J185" s="676"/>
      <c r="K185" s="677"/>
      <c r="L185" s="983">
        <f t="shared" si="20"/>
        <v>0</v>
      </c>
      <c r="M185" s="681"/>
      <c r="N185" s="984"/>
      <c r="O185" s="676"/>
      <c r="P185" s="676"/>
      <c r="Q185" s="677"/>
      <c r="R185" s="983"/>
      <c r="S185" s="677"/>
      <c r="T185" s="985"/>
    </row>
    <row r="186" spans="1:20" ht="39.6">
      <c r="A186" s="1802"/>
      <c r="B186" s="1784"/>
      <c r="C186" s="1789"/>
      <c r="D186" s="1792"/>
      <c r="E186" s="639">
        <v>6.2</v>
      </c>
      <c r="F186" s="639" t="s">
        <v>274</v>
      </c>
      <c r="G186" s="446" t="s">
        <v>1240</v>
      </c>
      <c r="H186" s="989" t="s">
        <v>1241</v>
      </c>
      <c r="I186" s="675"/>
      <c r="J186" s="676"/>
      <c r="K186" s="677"/>
      <c r="L186" s="983"/>
      <c r="M186" s="681"/>
      <c r="N186" s="984"/>
      <c r="O186" s="676"/>
      <c r="P186" s="676"/>
      <c r="Q186" s="677"/>
      <c r="R186" s="983"/>
      <c r="S186" s="677"/>
      <c r="T186" s="985"/>
    </row>
    <row r="187" spans="1:20" ht="39.6">
      <c r="A187" s="1802"/>
      <c r="B187" s="1784"/>
      <c r="C187" s="1789"/>
      <c r="D187" s="1792"/>
      <c r="E187" s="639">
        <v>6.2</v>
      </c>
      <c r="F187" s="639" t="s">
        <v>274</v>
      </c>
      <c r="G187" s="446" t="s">
        <v>1242</v>
      </c>
      <c r="H187" s="989" t="s">
        <v>1243</v>
      </c>
      <c r="I187" s="675"/>
      <c r="J187" s="676"/>
      <c r="K187" s="677"/>
      <c r="L187" s="983"/>
      <c r="M187" s="681"/>
      <c r="N187" s="984"/>
      <c r="O187" s="676"/>
      <c r="P187" s="676"/>
      <c r="Q187" s="677"/>
      <c r="R187" s="983"/>
      <c r="S187" s="677"/>
      <c r="T187" s="985"/>
    </row>
    <row r="188" spans="1:20" ht="40.200000000000003" thickBot="1">
      <c r="A188" s="1802"/>
      <c r="B188" s="1784"/>
      <c r="C188" s="1790"/>
      <c r="D188" s="1793"/>
      <c r="E188" s="639">
        <v>6.2</v>
      </c>
      <c r="F188" s="639" t="s">
        <v>274</v>
      </c>
      <c r="G188" s="639" t="s">
        <v>1440</v>
      </c>
      <c r="H188" s="986" t="s">
        <v>1441</v>
      </c>
      <c r="I188" s="675"/>
      <c r="J188" s="676"/>
      <c r="K188" s="677"/>
      <c r="L188" s="983">
        <f t="shared" si="20"/>
        <v>0</v>
      </c>
      <c r="M188" s="681"/>
      <c r="N188" s="984"/>
      <c r="O188" s="676"/>
      <c r="P188" s="676"/>
      <c r="Q188" s="677"/>
      <c r="R188" s="983"/>
      <c r="S188" s="677"/>
      <c r="T188" s="985"/>
    </row>
    <row r="189" spans="1:20" ht="53.4" thickBot="1">
      <c r="A189" s="1802"/>
      <c r="B189" s="1784"/>
      <c r="C189" s="590">
        <v>6.3</v>
      </c>
      <c r="D189" s="638" t="s">
        <v>275</v>
      </c>
      <c r="E189" s="639">
        <f t="shared" ref="E189:E195" si="28">C189</f>
        <v>6.3</v>
      </c>
      <c r="F189" s="639" t="str">
        <f t="shared" ref="F189:H195" si="29">D189</f>
        <v>Banco de componentes anatómicos</v>
      </c>
      <c r="G189" s="639">
        <v>715</v>
      </c>
      <c r="H189" s="988" t="s">
        <v>290</v>
      </c>
      <c r="I189" s="675"/>
      <c r="J189" s="676"/>
      <c r="K189" s="677"/>
      <c r="L189" s="983">
        <f t="shared" si="20"/>
        <v>0</v>
      </c>
      <c r="M189" s="681"/>
      <c r="N189" s="984">
        <f t="shared" si="23"/>
        <v>0</v>
      </c>
      <c r="O189" s="676"/>
      <c r="P189" s="676"/>
      <c r="Q189" s="677"/>
      <c r="R189" s="983">
        <f t="shared" si="21"/>
        <v>0</v>
      </c>
      <c r="S189" s="677"/>
      <c r="T189" s="985">
        <f t="shared" si="22"/>
        <v>0</v>
      </c>
    </row>
    <row r="190" spans="1:20" ht="27" thickBot="1">
      <c r="A190" s="1802"/>
      <c r="B190" s="1784"/>
      <c r="C190" s="590">
        <v>6.4</v>
      </c>
      <c r="D190" s="638" t="s">
        <v>276</v>
      </c>
      <c r="E190" s="639">
        <f t="shared" si="28"/>
        <v>6.4</v>
      </c>
      <c r="F190" s="639" t="str">
        <f t="shared" si="29"/>
        <v>Banco de sangre</v>
      </c>
      <c r="G190" s="639" t="s">
        <v>1442</v>
      </c>
      <c r="H190" s="986" t="s">
        <v>1443</v>
      </c>
      <c r="I190" s="675"/>
      <c r="J190" s="676"/>
      <c r="K190" s="677"/>
      <c r="L190" s="983">
        <f t="shared" si="20"/>
        <v>0</v>
      </c>
      <c r="M190" s="681"/>
      <c r="N190" s="984">
        <f t="shared" si="23"/>
        <v>0</v>
      </c>
      <c r="O190" s="676"/>
      <c r="P190" s="676"/>
      <c r="Q190" s="677"/>
      <c r="R190" s="983">
        <f t="shared" si="21"/>
        <v>0</v>
      </c>
      <c r="S190" s="677"/>
      <c r="T190" s="985">
        <f t="shared" si="22"/>
        <v>0</v>
      </c>
    </row>
    <row r="191" spans="1:20" ht="26.4">
      <c r="A191" s="1802"/>
      <c r="B191" s="1784"/>
      <c r="C191" s="1788">
        <v>6.5</v>
      </c>
      <c r="D191" s="1783" t="s">
        <v>277</v>
      </c>
      <c r="E191" s="639">
        <v>6.5</v>
      </c>
      <c r="F191" s="639" t="s">
        <v>277</v>
      </c>
      <c r="G191" s="639" t="s">
        <v>1444</v>
      </c>
      <c r="H191" s="986" t="s">
        <v>1445</v>
      </c>
      <c r="I191" s="675"/>
      <c r="J191" s="676"/>
      <c r="K191" s="677"/>
      <c r="L191" s="983">
        <f t="shared" si="20"/>
        <v>0</v>
      </c>
      <c r="M191" s="681"/>
      <c r="N191" s="984">
        <f t="shared" si="23"/>
        <v>0</v>
      </c>
      <c r="O191" s="676"/>
      <c r="P191" s="676"/>
      <c r="Q191" s="677"/>
      <c r="R191" s="983">
        <f t="shared" si="21"/>
        <v>0</v>
      </c>
      <c r="S191" s="677"/>
      <c r="T191" s="985">
        <f t="shared" si="22"/>
        <v>0</v>
      </c>
    </row>
    <row r="192" spans="1:20" ht="27" thickBot="1">
      <c r="A192" s="1802"/>
      <c r="B192" s="1784"/>
      <c r="C192" s="1790"/>
      <c r="D192" s="1785"/>
      <c r="E192" s="639">
        <v>6.5</v>
      </c>
      <c r="F192" s="639" t="s">
        <v>277</v>
      </c>
      <c r="G192" s="639" t="s">
        <v>1446</v>
      </c>
      <c r="H192" s="986" t="s">
        <v>1447</v>
      </c>
      <c r="I192" s="675"/>
      <c r="J192" s="676"/>
      <c r="K192" s="677"/>
      <c r="L192" s="983">
        <f t="shared" si="20"/>
        <v>0</v>
      </c>
      <c r="M192" s="681"/>
      <c r="N192" s="984">
        <f t="shared" si="23"/>
        <v>0</v>
      </c>
      <c r="O192" s="676"/>
      <c r="P192" s="676"/>
      <c r="Q192" s="677"/>
      <c r="R192" s="983">
        <f t="shared" si="21"/>
        <v>0</v>
      </c>
      <c r="S192" s="677"/>
      <c r="T192" s="985">
        <f t="shared" si="22"/>
        <v>0</v>
      </c>
    </row>
    <row r="193" spans="1:20" ht="40.200000000000003" thickBot="1">
      <c r="A193" s="1802"/>
      <c r="B193" s="1784"/>
      <c r="C193" s="590">
        <v>6.6</v>
      </c>
      <c r="D193" s="638" t="s">
        <v>279</v>
      </c>
      <c r="E193" s="639">
        <f t="shared" si="28"/>
        <v>6.6</v>
      </c>
      <c r="F193" s="639" t="str">
        <f t="shared" si="29"/>
        <v>Terapias oncológicas</v>
      </c>
      <c r="G193" s="639" t="s">
        <v>1448</v>
      </c>
      <c r="H193" s="986" t="s">
        <v>1211</v>
      </c>
      <c r="I193" s="675"/>
      <c r="J193" s="676"/>
      <c r="K193" s="677"/>
      <c r="L193" s="983">
        <f t="shared" si="20"/>
        <v>0</v>
      </c>
      <c r="M193" s="681"/>
      <c r="N193" s="984">
        <f t="shared" si="23"/>
        <v>0</v>
      </c>
      <c r="O193" s="676"/>
      <c r="P193" s="676"/>
      <c r="Q193" s="677"/>
      <c r="R193" s="983">
        <f t="shared" si="21"/>
        <v>0</v>
      </c>
      <c r="S193" s="677"/>
      <c r="T193" s="985">
        <f t="shared" si="22"/>
        <v>0</v>
      </c>
    </row>
    <row r="194" spans="1:20" ht="53.4" thickBot="1">
      <c r="A194" s="1802"/>
      <c r="B194" s="1784"/>
      <c r="C194" s="590">
        <v>6.7</v>
      </c>
      <c r="D194" s="638" t="s">
        <v>280</v>
      </c>
      <c r="E194" s="639">
        <f t="shared" si="28"/>
        <v>6.7</v>
      </c>
      <c r="F194" s="639" t="str">
        <f t="shared" si="29"/>
        <v>Farmacia e insumos hospitalarios</v>
      </c>
      <c r="G194" s="639" t="s">
        <v>1449</v>
      </c>
      <c r="H194" s="986" t="s">
        <v>1450</v>
      </c>
      <c r="I194" s="1163" t="s">
        <v>1704</v>
      </c>
      <c r="J194" s="1163">
        <v>1</v>
      </c>
      <c r="K194" s="611">
        <v>12</v>
      </c>
      <c r="L194" s="1164">
        <f t="shared" si="20"/>
        <v>12</v>
      </c>
      <c r="M194" s="611">
        <v>4</v>
      </c>
      <c r="N194" s="1165">
        <f t="shared" ref="N194" si="30">+K194*M194</f>
        <v>48</v>
      </c>
      <c r="O194" s="1163" t="s">
        <v>1704</v>
      </c>
      <c r="P194" s="1163">
        <v>1</v>
      </c>
      <c r="Q194" s="611">
        <v>12</v>
      </c>
      <c r="R194" s="1164">
        <f t="shared" si="21"/>
        <v>12</v>
      </c>
      <c r="S194" s="611">
        <v>4</v>
      </c>
      <c r="T194" s="1165">
        <f t="shared" ref="T194" si="31">+Q194*S194</f>
        <v>48</v>
      </c>
    </row>
    <row r="195" spans="1:20" ht="53.4" thickBot="1">
      <c r="A195" s="1803"/>
      <c r="B195" s="1795"/>
      <c r="C195" s="591">
        <v>6.8</v>
      </c>
      <c r="D195" s="638" t="s">
        <v>281</v>
      </c>
      <c r="E195" s="639">
        <f t="shared" si="28"/>
        <v>6.8</v>
      </c>
      <c r="F195" s="639" t="str">
        <f t="shared" si="29"/>
        <v>Otras unidades de apoyo terapéutico</v>
      </c>
      <c r="G195" s="639">
        <v>716</v>
      </c>
      <c r="H195" s="991" t="str">
        <f t="shared" si="29"/>
        <v>Otras unidades de apoyo terapéutico</v>
      </c>
      <c r="I195" s="675"/>
      <c r="J195" s="676"/>
      <c r="K195" s="677"/>
      <c r="L195" s="983">
        <f t="shared" si="20"/>
        <v>0</v>
      </c>
      <c r="M195" s="681"/>
      <c r="N195" s="984">
        <f t="shared" si="23"/>
        <v>0</v>
      </c>
      <c r="O195" s="676"/>
      <c r="P195" s="676"/>
      <c r="Q195" s="677"/>
      <c r="R195" s="983">
        <f t="shared" si="21"/>
        <v>0</v>
      </c>
      <c r="S195" s="677"/>
      <c r="T195" s="985">
        <f t="shared" si="22"/>
        <v>0</v>
      </c>
    </row>
    <row r="196" spans="1:20" ht="28.8">
      <c r="A196" s="1801">
        <v>7</v>
      </c>
      <c r="B196" s="1783" t="s">
        <v>282</v>
      </c>
      <c r="C196" s="1788">
        <v>7.2</v>
      </c>
      <c r="D196" s="1783" t="s">
        <v>283</v>
      </c>
      <c r="E196" s="639">
        <v>7.2</v>
      </c>
      <c r="F196" s="639" t="s">
        <v>283</v>
      </c>
      <c r="G196" s="639">
        <v>907</v>
      </c>
      <c r="H196" s="988" t="s">
        <v>42</v>
      </c>
      <c r="I196" s="1163" t="s">
        <v>1702</v>
      </c>
      <c r="J196" s="1163">
        <v>1</v>
      </c>
      <c r="K196" s="611">
        <v>8</v>
      </c>
      <c r="L196" s="1164">
        <f t="shared" si="20"/>
        <v>8</v>
      </c>
      <c r="M196" s="611">
        <v>0.5</v>
      </c>
      <c r="N196" s="1165">
        <f t="shared" ref="N196:N197" si="32">+K196*M196</f>
        <v>4</v>
      </c>
      <c r="O196" s="1163" t="s">
        <v>1703</v>
      </c>
      <c r="P196" s="1163">
        <v>1</v>
      </c>
      <c r="Q196" s="611">
        <v>8</v>
      </c>
      <c r="R196" s="1164">
        <f t="shared" si="21"/>
        <v>8</v>
      </c>
      <c r="S196" s="611">
        <v>0.5</v>
      </c>
      <c r="T196" s="1165">
        <f t="shared" ref="T196:T197" si="33">+Q196*S196</f>
        <v>4</v>
      </c>
    </row>
    <row r="197" spans="1:20" ht="27" thickBot="1">
      <c r="A197" s="1802"/>
      <c r="B197" s="1784"/>
      <c r="C197" s="1790"/>
      <c r="D197" s="1785"/>
      <c r="E197" s="639">
        <v>7.2</v>
      </c>
      <c r="F197" s="639" t="s">
        <v>283</v>
      </c>
      <c r="G197" s="639">
        <v>908</v>
      </c>
      <c r="H197" s="988" t="s">
        <v>43</v>
      </c>
      <c r="I197" s="1163" t="s">
        <v>1707</v>
      </c>
      <c r="J197" s="1163">
        <v>1</v>
      </c>
      <c r="K197" s="611">
        <v>18</v>
      </c>
      <c r="L197" s="1164">
        <f t="shared" si="20"/>
        <v>18</v>
      </c>
      <c r="M197" s="611">
        <v>0.5</v>
      </c>
      <c r="N197" s="1165">
        <f t="shared" si="32"/>
        <v>9</v>
      </c>
      <c r="O197" s="1163" t="s">
        <v>1707</v>
      </c>
      <c r="P197" s="1163">
        <v>1</v>
      </c>
      <c r="Q197" s="611">
        <v>18</v>
      </c>
      <c r="R197" s="1164">
        <f t="shared" si="21"/>
        <v>18</v>
      </c>
      <c r="S197" s="611">
        <v>0.5</v>
      </c>
      <c r="T197" s="1165">
        <f t="shared" si="33"/>
        <v>9</v>
      </c>
    </row>
    <row r="198" spans="1:20" ht="66" customHeight="1">
      <c r="A198" s="1802"/>
      <c r="B198" s="1784"/>
      <c r="C198" s="1788">
        <v>7.1</v>
      </c>
      <c r="D198" s="1783" t="s">
        <v>284</v>
      </c>
      <c r="E198" s="639">
        <v>7.1</v>
      </c>
      <c r="F198" s="639" t="s">
        <v>284</v>
      </c>
      <c r="G198" s="639" t="s">
        <v>1451</v>
      </c>
      <c r="H198" s="986" t="s">
        <v>1452</v>
      </c>
      <c r="I198" s="1163" t="s">
        <v>1705</v>
      </c>
      <c r="J198" s="1163">
        <v>1</v>
      </c>
      <c r="K198" s="611">
        <v>24</v>
      </c>
      <c r="L198" s="1164">
        <f t="shared" si="20"/>
        <v>24</v>
      </c>
      <c r="M198" s="611">
        <v>0.25</v>
      </c>
      <c r="N198" s="1165">
        <f t="shared" ref="N198" si="34">+K198*M198</f>
        <v>6</v>
      </c>
      <c r="O198" s="1163" t="s">
        <v>1706</v>
      </c>
      <c r="P198" s="1163">
        <v>1</v>
      </c>
      <c r="Q198" s="611">
        <v>24</v>
      </c>
      <c r="R198" s="1164">
        <f t="shared" si="21"/>
        <v>24</v>
      </c>
      <c r="S198" s="611">
        <v>0.25</v>
      </c>
      <c r="T198" s="1165">
        <f t="shared" ref="T198" si="35">+Q198*S198</f>
        <v>6</v>
      </c>
    </row>
    <row r="199" spans="1:20" ht="53.4" thickBot="1">
      <c r="A199" s="1806"/>
      <c r="B199" s="1785"/>
      <c r="C199" s="1800"/>
      <c r="D199" s="1785"/>
      <c r="E199" s="674">
        <v>7.1</v>
      </c>
      <c r="F199" s="674" t="s">
        <v>284</v>
      </c>
      <c r="G199" s="674" t="s">
        <v>1453</v>
      </c>
      <c r="H199" s="992" t="s">
        <v>1454</v>
      </c>
      <c r="I199" s="678"/>
      <c r="J199" s="679"/>
      <c r="K199" s="680"/>
      <c r="L199" s="993">
        <f t="shared" si="20"/>
        <v>0</v>
      </c>
      <c r="M199" s="683"/>
      <c r="N199" s="994">
        <f t="shared" si="23"/>
        <v>0</v>
      </c>
      <c r="O199" s="679"/>
      <c r="P199" s="679"/>
      <c r="Q199" s="680"/>
      <c r="R199" s="993">
        <f t="shared" si="21"/>
        <v>0</v>
      </c>
      <c r="S199" s="680"/>
      <c r="T199" s="995">
        <f t="shared" si="22"/>
        <v>0</v>
      </c>
    </row>
  </sheetData>
  <mergeCells count="76">
    <mergeCell ref="I12:T12"/>
    <mergeCell ref="G12:H12"/>
    <mergeCell ref="A181:A195"/>
    <mergeCell ref="C181:C183"/>
    <mergeCell ref="C184:C188"/>
    <mergeCell ref="C191:C192"/>
    <mergeCell ref="C112:C114"/>
    <mergeCell ref="C115:C116"/>
    <mergeCell ref="A112:A128"/>
    <mergeCell ref="B112:B128"/>
    <mergeCell ref="C117:C118"/>
    <mergeCell ref="C119:C120"/>
    <mergeCell ref="C121:C122"/>
    <mergeCell ref="C123:C126"/>
    <mergeCell ref="C127:C128"/>
    <mergeCell ref="A10:A12"/>
    <mergeCell ref="A196:A199"/>
    <mergeCell ref="A129:A165"/>
    <mergeCell ref="C130:C165"/>
    <mergeCell ref="A166:A180"/>
    <mergeCell ref="C166:C167"/>
    <mergeCell ref="C168:C170"/>
    <mergeCell ref="C171:C174"/>
    <mergeCell ref="C175:C180"/>
    <mergeCell ref="A14:A21"/>
    <mergeCell ref="C14:C18"/>
    <mergeCell ref="C19:C21"/>
    <mergeCell ref="C22:C25"/>
    <mergeCell ref="B10:H11"/>
    <mergeCell ref="A22:A111"/>
    <mergeCell ref="D184:D188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B181:B195"/>
    <mergeCell ref="D181:D183"/>
    <mergeCell ref="D191:D192"/>
    <mergeCell ref="C198:C199"/>
    <mergeCell ref="C196:C197"/>
    <mergeCell ref="D123:D126"/>
    <mergeCell ref="D127:D128"/>
    <mergeCell ref="B14:B21"/>
    <mergeCell ref="D14:D18"/>
    <mergeCell ref="D19:D21"/>
    <mergeCell ref="B22:B111"/>
    <mergeCell ref="D22:D25"/>
    <mergeCell ref="D27:D30"/>
    <mergeCell ref="D32:D111"/>
    <mergeCell ref="D112:D114"/>
    <mergeCell ref="D115:D116"/>
    <mergeCell ref="D117:D118"/>
    <mergeCell ref="D119:D120"/>
    <mergeCell ref="D121:D122"/>
    <mergeCell ref="C27:C30"/>
    <mergeCell ref="C32:C111"/>
    <mergeCell ref="I10:I11"/>
    <mergeCell ref="J10:J11"/>
    <mergeCell ref="K10:K11"/>
    <mergeCell ref="L10:L11"/>
    <mergeCell ref="I9:N9"/>
    <mergeCell ref="M10:M11"/>
    <mergeCell ref="N10:N11"/>
    <mergeCell ref="O9:T9"/>
    <mergeCell ref="O10:O11"/>
    <mergeCell ref="P10:P11"/>
    <mergeCell ref="Q10:Q11"/>
    <mergeCell ref="R10:R11"/>
    <mergeCell ref="S10:S11"/>
    <mergeCell ref="T10:T11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248"/>
  <sheetViews>
    <sheetView topLeftCell="S189" workbookViewId="0">
      <selection activeCell="Z210" sqref="Z210"/>
    </sheetView>
  </sheetViews>
  <sheetFormatPr baseColWidth="10" defaultColWidth="10.88671875" defaultRowHeight="13.8"/>
  <cols>
    <col min="1" max="1" width="4.33203125" style="45" customWidth="1"/>
    <col min="2" max="2" width="21.6640625" style="45" customWidth="1"/>
    <col min="3" max="3" width="6.33203125" style="1131" customWidth="1"/>
    <col min="4" max="4" width="25" style="45" customWidth="1"/>
    <col min="5" max="6" width="25" style="45" hidden="1" customWidth="1"/>
    <col min="7" max="7" width="7.88671875" style="418" customWidth="1"/>
    <col min="8" max="8" width="45.44140625" style="136" customWidth="1"/>
    <col min="9" max="9" width="14" style="45" customWidth="1"/>
    <col min="10" max="11" width="15.33203125" style="45" customWidth="1"/>
    <col min="12" max="13" width="16" style="45" customWidth="1"/>
    <col min="14" max="14" width="15" style="46" customWidth="1"/>
    <col min="15" max="15" width="19" style="47" customWidth="1"/>
    <col min="16" max="17" width="19" style="45" customWidth="1"/>
    <col min="18" max="18" width="40.6640625" style="136" customWidth="1"/>
    <col min="19" max="19" width="11.44140625" style="46" customWidth="1"/>
    <col min="20" max="20" width="7.6640625" style="47" customWidth="1"/>
    <col min="21" max="22" width="8.88671875" style="45" customWidth="1"/>
    <col min="23" max="23" width="12.44140625" style="45" bestFit="1" customWidth="1"/>
    <col min="24" max="24" width="14.44140625" style="521" customWidth="1"/>
    <col min="25" max="25" width="16.44140625" style="521" customWidth="1"/>
    <col min="26" max="26" width="12" style="521" customWidth="1"/>
    <col min="27" max="27" width="14.109375" style="521" customWidth="1"/>
    <col min="28" max="28" width="13.109375" style="521" customWidth="1"/>
    <col min="29" max="29" width="12.5546875" style="521" customWidth="1"/>
    <col min="30" max="16384" width="10.88671875" style="45"/>
  </cols>
  <sheetData>
    <row r="1" spans="1:36" ht="14.4">
      <c r="B1" s="361"/>
      <c r="C1" s="1130"/>
      <c r="D1" s="361"/>
      <c r="E1" s="361"/>
      <c r="F1" s="361"/>
      <c r="I1" s="1835"/>
      <c r="J1" s="1835"/>
      <c r="K1" s="1835"/>
      <c r="L1" s="1835"/>
      <c r="M1" s="1835"/>
      <c r="N1" s="1835"/>
      <c r="O1" s="1835"/>
      <c r="P1" s="1835"/>
      <c r="X1" s="624"/>
      <c r="Y1" s="624"/>
      <c r="Z1" s="624"/>
      <c r="AA1" s="624"/>
      <c r="AB1" s="624"/>
      <c r="AC1" s="624"/>
    </row>
    <row r="2" spans="1:36">
      <c r="I2" s="1835"/>
      <c r="J2" s="1835"/>
      <c r="K2" s="1835"/>
      <c r="L2" s="1835"/>
      <c r="M2" s="1835"/>
      <c r="N2" s="1835"/>
      <c r="O2" s="1835"/>
      <c r="P2" s="1835"/>
      <c r="X2" s="624"/>
      <c r="Y2" s="624"/>
      <c r="Z2" s="624"/>
      <c r="AA2" s="624"/>
      <c r="AB2" s="624"/>
      <c r="AC2" s="624"/>
    </row>
    <row r="3" spans="1:36" ht="15" customHeight="1" thickBot="1">
      <c r="I3" s="1835"/>
      <c r="J3" s="1835"/>
      <c r="K3" s="1835"/>
      <c r="L3" s="1835"/>
      <c r="M3" s="1835"/>
      <c r="N3" s="1835"/>
      <c r="O3" s="1835"/>
      <c r="P3" s="1835"/>
      <c r="X3" s="624"/>
      <c r="Y3" s="624"/>
      <c r="Z3" s="624"/>
      <c r="AA3" s="624"/>
      <c r="AB3" s="624"/>
      <c r="AC3" s="624"/>
    </row>
    <row r="4" spans="1:36" ht="14.4" thickBot="1">
      <c r="I4" s="1835"/>
      <c r="J4" s="1835"/>
      <c r="K4" s="1835"/>
      <c r="L4" s="1835"/>
      <c r="M4" s="1835"/>
      <c r="N4" s="1835"/>
      <c r="O4" s="1835"/>
      <c r="P4" s="1835"/>
      <c r="R4" s="450" t="s">
        <v>82</v>
      </c>
      <c r="S4" s="180"/>
      <c r="T4" s="422"/>
      <c r="U4" s="173"/>
      <c r="V4" s="121" t="s">
        <v>217</v>
      </c>
      <c r="W4" s="122">
        <v>1</v>
      </c>
      <c r="X4" s="625"/>
      <c r="Y4" s="626"/>
      <c r="Z4" s="626"/>
      <c r="AA4" s="627"/>
      <c r="AB4" s="627"/>
      <c r="AC4" s="628"/>
    </row>
    <row r="5" spans="1:36">
      <c r="I5" s="1832"/>
      <c r="J5" s="1832"/>
      <c r="K5" s="1832"/>
      <c r="L5" s="1832"/>
      <c r="M5" s="1832"/>
      <c r="N5" s="1832"/>
      <c r="O5" s="1832"/>
      <c r="P5" s="1832"/>
      <c r="R5" s="450"/>
      <c r="S5" s="180"/>
      <c r="T5" s="422"/>
      <c r="U5" s="173"/>
      <c r="V5" s="121"/>
      <c r="W5" s="495"/>
      <c r="X5" s="625"/>
      <c r="Y5" s="626"/>
      <c r="Z5" s="626"/>
      <c r="AA5" s="627"/>
      <c r="AB5" s="627"/>
      <c r="AC5" s="628"/>
    </row>
    <row r="6" spans="1:36">
      <c r="R6" s="450"/>
      <c r="S6" s="180"/>
      <c r="T6" s="422"/>
      <c r="U6" s="173"/>
      <c r="V6" s="121"/>
      <c r="W6" s="495"/>
      <c r="X6" s="625"/>
      <c r="Y6" s="626"/>
      <c r="Z6" s="626"/>
      <c r="AA6" s="627"/>
      <c r="AB6" s="627"/>
      <c r="AC6" s="628"/>
    </row>
    <row r="7" spans="1:36">
      <c r="G7" s="45"/>
      <c r="H7" s="45"/>
      <c r="R7" s="173"/>
      <c r="S7" s="65"/>
      <c r="T7" s="66"/>
      <c r="U7" s="173"/>
      <c r="V7" s="65"/>
      <c r="W7" s="65"/>
      <c r="X7" s="625"/>
      <c r="Y7" s="626"/>
      <c r="Z7" s="626"/>
      <c r="AA7" s="627"/>
      <c r="AB7" s="627"/>
      <c r="AC7" s="627"/>
    </row>
    <row r="8" spans="1:36" ht="18" thickBot="1">
      <c r="G8" s="1838" t="s">
        <v>724</v>
      </c>
      <c r="H8" s="1838"/>
      <c r="I8" s="1838"/>
      <c r="J8" s="1838"/>
      <c r="K8" s="1838"/>
      <c r="L8" s="1838"/>
      <c r="M8" s="1838"/>
      <c r="N8" s="1838"/>
      <c r="O8" s="1838"/>
      <c r="R8" s="685"/>
      <c r="S8" s="685"/>
      <c r="T8" s="1836" t="s">
        <v>83</v>
      </c>
      <c r="U8" s="1836"/>
      <c r="V8" s="1836"/>
      <c r="W8" s="685"/>
      <c r="X8" s="1837" t="s">
        <v>703</v>
      </c>
      <c r="Y8" s="1837"/>
      <c r="Z8" s="1837"/>
      <c r="AA8" s="1837"/>
      <c r="AB8" s="1837"/>
      <c r="AC8" s="1837"/>
    </row>
    <row r="9" spans="1:36" ht="23.25" customHeight="1" thickBot="1">
      <c r="A9" s="355" t="s">
        <v>1519</v>
      </c>
      <c r="B9" s="355" t="s">
        <v>291</v>
      </c>
      <c r="C9" s="1132" t="s">
        <v>1519</v>
      </c>
      <c r="D9" s="356" t="s">
        <v>124</v>
      </c>
      <c r="E9" s="565" t="s">
        <v>1561</v>
      </c>
      <c r="F9" s="565" t="s">
        <v>1583</v>
      </c>
      <c r="G9" s="684" t="s">
        <v>1519</v>
      </c>
      <c r="H9" s="684" t="s">
        <v>24</v>
      </c>
      <c r="I9" s="498">
        <v>2008</v>
      </c>
      <c r="J9" s="498">
        <v>2009</v>
      </c>
      <c r="K9" s="629">
        <v>2010</v>
      </c>
      <c r="L9" s="629">
        <v>2011</v>
      </c>
      <c r="M9" s="629">
        <v>2012</v>
      </c>
      <c r="N9" s="630">
        <v>2013</v>
      </c>
      <c r="O9" s="358" t="s">
        <v>162</v>
      </c>
      <c r="P9" s="359" t="s">
        <v>725</v>
      </c>
      <c r="R9" s="687" t="s">
        <v>37</v>
      </c>
      <c r="S9" s="687" t="s">
        <v>84</v>
      </c>
      <c r="T9" s="407">
        <v>1</v>
      </c>
      <c r="U9" s="348">
        <v>2</v>
      </c>
      <c r="V9" s="113">
        <v>3</v>
      </c>
      <c r="W9" s="686" t="s">
        <v>235</v>
      </c>
      <c r="X9" s="522">
        <v>2008</v>
      </c>
      <c r="Y9" s="522">
        <v>2009</v>
      </c>
      <c r="Z9" s="522">
        <v>2010</v>
      </c>
      <c r="AA9" s="522">
        <v>2011</v>
      </c>
      <c r="AB9" s="522">
        <v>2012</v>
      </c>
      <c r="AC9" s="522">
        <v>2013</v>
      </c>
      <c r="AF9" s="1833" t="s">
        <v>1508</v>
      </c>
      <c r="AG9" s="1834"/>
      <c r="AH9" s="1834"/>
      <c r="AI9" s="1834"/>
      <c r="AJ9" s="1834"/>
    </row>
    <row r="10" spans="1:36">
      <c r="A10" s="1828">
        <v>2</v>
      </c>
      <c r="B10" s="1783" t="s">
        <v>78</v>
      </c>
      <c r="C10" s="1839">
        <v>2.1</v>
      </c>
      <c r="D10" s="1783" t="s">
        <v>250</v>
      </c>
      <c r="E10" s="637">
        <v>2.1</v>
      </c>
      <c r="F10" s="637" t="s">
        <v>250</v>
      </c>
      <c r="G10" s="419" t="s">
        <v>1123</v>
      </c>
      <c r="H10" s="398" t="s">
        <v>1124</v>
      </c>
      <c r="I10" s="1166">
        <v>271</v>
      </c>
      <c r="J10" s="1166">
        <v>538</v>
      </c>
      <c r="K10" s="1166">
        <v>196</v>
      </c>
      <c r="L10" s="1166">
        <v>229</v>
      </c>
      <c r="M10" s="1166">
        <v>179</v>
      </c>
      <c r="N10" s="1166">
        <v>333</v>
      </c>
      <c r="O10" s="403">
        <f>AVERAGE(H10:M10)</f>
        <v>282.60000000000002</v>
      </c>
      <c r="P10" s="62">
        <f t="shared" ref="P10:P71" si="0">+(M10-L10)/L10</f>
        <v>-0.2183406113537118</v>
      </c>
      <c r="R10" s="174" t="s">
        <v>39</v>
      </c>
      <c r="S10" s="104">
        <v>5.27</v>
      </c>
      <c r="T10" s="423">
        <v>5.27</v>
      </c>
      <c r="U10" s="349">
        <v>5.27</v>
      </c>
      <c r="V10" s="104">
        <v>5.27</v>
      </c>
      <c r="W10" s="104">
        <f t="shared" ref="W10:W41" si="1">IF($W$4=$T$9,T10,(IF($W$4=$U$9,U10,V10)))</f>
        <v>5.27</v>
      </c>
      <c r="X10" s="523">
        <f>+I10*$W$10</f>
        <v>1428.1699999999998</v>
      </c>
      <c r="Y10" s="523">
        <f t="shared" ref="Y10:AC10" si="2">+J10*$W$10</f>
        <v>2835.2599999999998</v>
      </c>
      <c r="Z10" s="523">
        <f t="shared" si="2"/>
        <v>1032.9199999999998</v>
      </c>
      <c r="AA10" s="523">
        <f t="shared" si="2"/>
        <v>1206.83</v>
      </c>
      <c r="AB10" s="523">
        <f t="shared" si="2"/>
        <v>943.32999999999993</v>
      </c>
      <c r="AC10" s="523">
        <f t="shared" si="2"/>
        <v>1754.9099999999999</v>
      </c>
      <c r="AF10" s="1834"/>
      <c r="AG10" s="1834"/>
      <c r="AH10" s="1834"/>
      <c r="AI10" s="1834"/>
      <c r="AJ10" s="1834"/>
    </row>
    <row r="11" spans="1:36">
      <c r="A11" s="1828"/>
      <c r="B11" s="1784"/>
      <c r="C11" s="1839"/>
      <c r="D11" s="1784"/>
      <c r="E11" s="637">
        <v>2.1</v>
      </c>
      <c r="F11" s="637" t="s">
        <v>250</v>
      </c>
      <c r="G11" s="419" t="s">
        <v>1125</v>
      </c>
      <c r="H11" s="398" t="s">
        <v>1126</v>
      </c>
      <c r="I11" s="501"/>
      <c r="J11" s="501"/>
      <c r="K11" s="501"/>
      <c r="L11" s="501"/>
      <c r="M11" s="501"/>
      <c r="N11" s="501"/>
      <c r="O11" s="403" t="e">
        <f t="shared" ref="O11:O16" si="3">AVERAGE(H11:M11)</f>
        <v>#DIV/0!</v>
      </c>
      <c r="P11" s="53" t="e">
        <f t="shared" si="0"/>
        <v>#DIV/0!</v>
      </c>
      <c r="R11" s="174" t="s">
        <v>39</v>
      </c>
      <c r="S11" s="104">
        <v>5.27</v>
      </c>
      <c r="T11" s="423">
        <v>5.27</v>
      </c>
      <c r="U11" s="349">
        <v>5.27</v>
      </c>
      <c r="V11" s="104">
        <v>5.27</v>
      </c>
      <c r="W11" s="104">
        <f t="shared" si="1"/>
        <v>5.27</v>
      </c>
      <c r="X11" s="523">
        <f>+I11*$W$11</f>
        <v>0</v>
      </c>
      <c r="Y11" s="523">
        <f t="shared" ref="Y11:AC11" si="4">+J11*$W$11</f>
        <v>0</v>
      </c>
      <c r="Z11" s="523">
        <f t="shared" si="4"/>
        <v>0</v>
      </c>
      <c r="AA11" s="523">
        <f t="shared" si="4"/>
        <v>0</v>
      </c>
      <c r="AB11" s="523">
        <f t="shared" si="4"/>
        <v>0</v>
      </c>
      <c r="AC11" s="523">
        <f t="shared" si="4"/>
        <v>0</v>
      </c>
      <c r="AF11" s="1834"/>
      <c r="AG11" s="1834"/>
      <c r="AH11" s="1834"/>
      <c r="AI11" s="1834"/>
      <c r="AJ11" s="1834"/>
    </row>
    <row r="12" spans="1:36">
      <c r="A12" s="1828"/>
      <c r="B12" s="1784"/>
      <c r="C12" s="1839"/>
      <c r="D12" s="1784"/>
      <c r="E12" s="637">
        <v>2.1</v>
      </c>
      <c r="F12" s="637" t="s">
        <v>250</v>
      </c>
      <c r="G12" s="419" t="s">
        <v>1127</v>
      </c>
      <c r="H12" s="399" t="s">
        <v>1128</v>
      </c>
      <c r="I12" s="501"/>
      <c r="J12" s="501"/>
      <c r="K12" s="501"/>
      <c r="L12" s="501"/>
      <c r="M12" s="501"/>
      <c r="N12" s="501"/>
      <c r="O12" s="403" t="e">
        <f t="shared" si="3"/>
        <v>#DIV/0!</v>
      </c>
      <c r="P12" s="53" t="e">
        <f t="shared" si="0"/>
        <v>#DIV/0!</v>
      </c>
      <c r="R12" s="174"/>
      <c r="S12" s="104">
        <v>5.27</v>
      </c>
      <c r="T12" s="423">
        <v>5.27</v>
      </c>
      <c r="U12" s="349">
        <v>5.27</v>
      </c>
      <c r="V12" s="104">
        <v>5.27</v>
      </c>
      <c r="W12" s="104">
        <f t="shared" si="1"/>
        <v>5.27</v>
      </c>
      <c r="X12" s="523">
        <f>+I12*$W$12</f>
        <v>0</v>
      </c>
      <c r="Y12" s="523">
        <f t="shared" ref="Y12:AC12" si="5">+J12*$W$12</f>
        <v>0</v>
      </c>
      <c r="Z12" s="523">
        <f t="shared" si="5"/>
        <v>0</v>
      </c>
      <c r="AA12" s="523">
        <f t="shared" si="5"/>
        <v>0</v>
      </c>
      <c r="AB12" s="523">
        <f t="shared" si="5"/>
        <v>0</v>
      </c>
      <c r="AC12" s="523">
        <f t="shared" si="5"/>
        <v>0</v>
      </c>
      <c r="AF12" s="1834"/>
      <c r="AG12" s="1834"/>
      <c r="AH12" s="1834"/>
      <c r="AI12" s="1834"/>
      <c r="AJ12" s="1834"/>
    </row>
    <row r="13" spans="1:36" ht="14.4" thickBot="1">
      <c r="A13" s="1828"/>
      <c r="B13" s="1784"/>
      <c r="C13" s="1839"/>
      <c r="D13" s="1784"/>
      <c r="E13" s="637">
        <v>2.1</v>
      </c>
      <c r="F13" s="637" t="s">
        <v>250</v>
      </c>
      <c r="G13" s="419" t="s">
        <v>1129</v>
      </c>
      <c r="H13" s="399" t="s">
        <v>1130</v>
      </c>
      <c r="I13" s="501"/>
      <c r="J13" s="501"/>
      <c r="K13" s="501"/>
      <c r="L13" s="501"/>
      <c r="M13" s="501"/>
      <c r="N13" s="501"/>
      <c r="O13" s="403" t="e">
        <f t="shared" si="3"/>
        <v>#DIV/0!</v>
      </c>
      <c r="P13" s="406" t="e">
        <f t="shared" si="0"/>
        <v>#DIV/0!</v>
      </c>
      <c r="R13" s="174"/>
      <c r="S13" s="104">
        <v>5.27</v>
      </c>
      <c r="T13" s="423">
        <v>5.27</v>
      </c>
      <c r="U13" s="349">
        <v>5.27</v>
      </c>
      <c r="V13" s="104">
        <v>5.27</v>
      </c>
      <c r="W13" s="104">
        <f t="shared" si="1"/>
        <v>5.27</v>
      </c>
      <c r="X13" s="523">
        <f>+I13*$W$13</f>
        <v>0</v>
      </c>
      <c r="Y13" s="523">
        <f t="shared" ref="Y13:AC13" si="6">+J13*$W$13</f>
        <v>0</v>
      </c>
      <c r="Z13" s="523">
        <f t="shared" si="6"/>
        <v>0</v>
      </c>
      <c r="AA13" s="523">
        <f t="shared" si="6"/>
        <v>0</v>
      </c>
      <c r="AB13" s="523">
        <f t="shared" si="6"/>
        <v>0</v>
      </c>
      <c r="AC13" s="523">
        <f t="shared" si="6"/>
        <v>0</v>
      </c>
      <c r="AF13" s="1834"/>
      <c r="AG13" s="1834"/>
      <c r="AH13" s="1834"/>
      <c r="AI13" s="1834"/>
      <c r="AJ13" s="1834"/>
    </row>
    <row r="14" spans="1:36" ht="14.4" thickBot="1">
      <c r="A14" s="1828"/>
      <c r="B14" s="1784"/>
      <c r="C14" s="1839"/>
      <c r="D14" s="1786"/>
      <c r="E14" s="637">
        <v>2.1</v>
      </c>
      <c r="F14" s="637" t="s">
        <v>250</v>
      </c>
      <c r="G14" s="419" t="s">
        <v>1131</v>
      </c>
      <c r="H14" s="399" t="s">
        <v>1132</v>
      </c>
      <c r="I14" s="503"/>
      <c r="J14" s="503"/>
      <c r="K14" s="503"/>
      <c r="L14" s="503"/>
      <c r="M14" s="503"/>
      <c r="N14" s="503"/>
      <c r="O14" s="403" t="e">
        <f t="shared" si="3"/>
        <v>#DIV/0!</v>
      </c>
      <c r="P14" s="49" t="e">
        <f t="shared" si="0"/>
        <v>#DIV/0!</v>
      </c>
      <c r="R14" s="174"/>
      <c r="S14" s="104">
        <v>5.27</v>
      </c>
      <c r="T14" s="423">
        <v>5.27</v>
      </c>
      <c r="U14" s="349">
        <v>5.27</v>
      </c>
      <c r="V14" s="104">
        <v>5.27</v>
      </c>
      <c r="W14" s="104">
        <f t="shared" si="1"/>
        <v>5.27</v>
      </c>
      <c r="X14" s="523">
        <f>+I14*$W$14</f>
        <v>0</v>
      </c>
      <c r="Y14" s="523">
        <f t="shared" ref="Y14:AC14" si="7">+J14*$W$14</f>
        <v>0</v>
      </c>
      <c r="Z14" s="523">
        <f t="shared" si="7"/>
        <v>0</v>
      </c>
      <c r="AA14" s="523">
        <f t="shared" si="7"/>
        <v>0</v>
      </c>
      <c r="AB14" s="523">
        <f t="shared" si="7"/>
        <v>0</v>
      </c>
      <c r="AC14" s="523">
        <f t="shared" si="7"/>
        <v>0</v>
      </c>
      <c r="AF14" s="1834"/>
      <c r="AG14" s="1834"/>
      <c r="AH14" s="1834"/>
      <c r="AI14" s="1834"/>
      <c r="AJ14" s="1834"/>
    </row>
    <row r="15" spans="1:36">
      <c r="A15" s="1828"/>
      <c r="B15" s="1784"/>
      <c r="C15" s="1839">
        <v>2.2000000000000002</v>
      </c>
      <c r="D15" s="1794" t="s">
        <v>251</v>
      </c>
      <c r="E15" s="637">
        <v>2.2000000000000002</v>
      </c>
      <c r="F15" s="637" t="s">
        <v>251</v>
      </c>
      <c r="G15" s="419">
        <v>814</v>
      </c>
      <c r="H15" s="398" t="s">
        <v>285</v>
      </c>
      <c r="I15" s="501"/>
      <c r="J15" s="501"/>
      <c r="K15" s="501"/>
      <c r="L15" s="501"/>
      <c r="M15" s="501"/>
      <c r="N15" s="501"/>
      <c r="O15" s="403" t="e">
        <f t="shared" si="3"/>
        <v>#DIV/0!</v>
      </c>
      <c r="P15" s="404" t="e">
        <f t="shared" si="0"/>
        <v>#DIV/0!</v>
      </c>
      <c r="R15" s="174"/>
      <c r="S15" s="104">
        <v>5.27</v>
      </c>
      <c r="T15" s="423">
        <v>5.27</v>
      </c>
      <c r="U15" s="349">
        <v>5.27</v>
      </c>
      <c r="V15" s="104">
        <v>5.27</v>
      </c>
      <c r="W15" s="104">
        <f t="shared" si="1"/>
        <v>5.27</v>
      </c>
      <c r="X15" s="523">
        <f>+I15*$W$15</f>
        <v>0</v>
      </c>
      <c r="Y15" s="523">
        <f t="shared" ref="Y15:AC15" si="8">+J15*$W$15</f>
        <v>0</v>
      </c>
      <c r="Z15" s="523">
        <f t="shared" si="8"/>
        <v>0</v>
      </c>
      <c r="AA15" s="523">
        <f t="shared" si="8"/>
        <v>0</v>
      </c>
      <c r="AB15" s="523">
        <f t="shared" si="8"/>
        <v>0</v>
      </c>
      <c r="AC15" s="523">
        <f t="shared" si="8"/>
        <v>0</v>
      </c>
      <c r="AF15" s="1834"/>
      <c r="AG15" s="1834"/>
      <c r="AH15" s="1834"/>
      <c r="AI15" s="1834"/>
      <c r="AJ15" s="1834"/>
    </row>
    <row r="16" spans="1:36" ht="15" customHeight="1">
      <c r="A16" s="1828"/>
      <c r="B16" s="1784"/>
      <c r="C16" s="1839"/>
      <c r="D16" s="1784"/>
      <c r="E16" s="637">
        <v>2.2000000000000002</v>
      </c>
      <c r="F16" s="637" t="s">
        <v>251</v>
      </c>
      <c r="G16" s="419" t="s">
        <v>1133</v>
      </c>
      <c r="H16" s="399" t="s">
        <v>1134</v>
      </c>
      <c r="I16" s="501">
        <v>62</v>
      </c>
      <c r="J16" s="501">
        <v>58</v>
      </c>
      <c r="K16" s="501">
        <v>55</v>
      </c>
      <c r="L16" s="501">
        <v>113</v>
      </c>
      <c r="M16" s="1167">
        <v>65</v>
      </c>
      <c r="N16" s="501">
        <v>88</v>
      </c>
      <c r="O16" s="403">
        <f t="shared" si="3"/>
        <v>70.599999999999994</v>
      </c>
      <c r="P16" s="445">
        <f t="shared" si="0"/>
        <v>-0.4247787610619469</v>
      </c>
      <c r="R16" s="174"/>
      <c r="S16" s="104">
        <v>5.27</v>
      </c>
      <c r="T16" s="423">
        <v>5.27</v>
      </c>
      <c r="U16" s="349">
        <v>5.27</v>
      </c>
      <c r="V16" s="104">
        <v>5.27</v>
      </c>
      <c r="W16" s="104">
        <f t="shared" si="1"/>
        <v>5.27</v>
      </c>
      <c r="X16" s="523">
        <f>+I16*$W$16</f>
        <v>326.73999999999995</v>
      </c>
      <c r="Y16" s="523">
        <f t="shared" ref="Y16:AC16" si="9">+J16*$W$16</f>
        <v>305.65999999999997</v>
      </c>
      <c r="Z16" s="523">
        <f t="shared" si="9"/>
        <v>289.84999999999997</v>
      </c>
      <c r="AA16" s="523">
        <f t="shared" si="9"/>
        <v>595.51</v>
      </c>
      <c r="AB16" s="523">
        <f t="shared" si="9"/>
        <v>342.54999999999995</v>
      </c>
      <c r="AC16" s="523">
        <f t="shared" si="9"/>
        <v>463.76</v>
      </c>
      <c r="AF16" s="1834"/>
      <c r="AG16" s="1834"/>
      <c r="AH16" s="1834"/>
      <c r="AI16" s="1834"/>
      <c r="AJ16" s="1834"/>
    </row>
    <row r="17" spans="1:29" ht="15.75" customHeight="1" thickBot="1">
      <c r="A17" s="1828"/>
      <c r="B17" s="1785"/>
      <c r="C17" s="1839"/>
      <c r="D17" s="1785"/>
      <c r="E17" s="637">
        <v>2.2000000000000002</v>
      </c>
      <c r="F17" s="637" t="s">
        <v>251</v>
      </c>
      <c r="G17" s="419" t="s">
        <v>1135</v>
      </c>
      <c r="H17" s="399" t="s">
        <v>1136</v>
      </c>
      <c r="I17" s="501">
        <v>30</v>
      </c>
      <c r="J17" s="501">
        <v>38</v>
      </c>
      <c r="K17" s="501">
        <v>24</v>
      </c>
      <c r="L17" s="501">
        <v>48</v>
      </c>
      <c r="M17" s="501">
        <v>52</v>
      </c>
      <c r="N17" s="501">
        <v>55</v>
      </c>
      <c r="O17" s="405">
        <f>AVERAGE(H17:M17)</f>
        <v>38.4</v>
      </c>
      <c r="P17" s="445">
        <f>+(M17-L17)/L17</f>
        <v>8.3333333333333329E-2</v>
      </c>
      <c r="R17" s="174"/>
      <c r="S17" s="104">
        <v>5.27</v>
      </c>
      <c r="T17" s="423">
        <v>5.27</v>
      </c>
      <c r="U17" s="349">
        <v>5.27</v>
      </c>
      <c r="V17" s="104">
        <v>5.27</v>
      </c>
      <c r="W17" s="104">
        <f t="shared" si="1"/>
        <v>5.27</v>
      </c>
      <c r="X17" s="523">
        <f>+I17*$W$17</f>
        <v>158.1</v>
      </c>
      <c r="Y17" s="523">
        <f t="shared" ref="Y17:AC17" si="10">+J17*$W$17</f>
        <v>200.26</v>
      </c>
      <c r="Z17" s="523">
        <f t="shared" si="10"/>
        <v>126.47999999999999</v>
      </c>
      <c r="AA17" s="523">
        <f t="shared" si="10"/>
        <v>252.95999999999998</v>
      </c>
      <c r="AB17" s="523">
        <f t="shared" si="10"/>
        <v>274.03999999999996</v>
      </c>
      <c r="AC17" s="523">
        <f t="shared" si="10"/>
        <v>289.84999999999997</v>
      </c>
    </row>
    <row r="18" spans="1:29" ht="14.25" customHeight="1">
      <c r="A18" s="1829">
        <v>1</v>
      </c>
      <c r="B18" s="1825" t="s">
        <v>252</v>
      </c>
      <c r="C18" s="1839">
        <v>1.2</v>
      </c>
      <c r="D18" s="1784" t="s">
        <v>256</v>
      </c>
      <c r="E18" s="637">
        <v>1.2</v>
      </c>
      <c r="F18" s="637" t="s">
        <v>256</v>
      </c>
      <c r="G18" s="419" t="s">
        <v>1137</v>
      </c>
      <c r="H18" s="399" t="s">
        <v>1138</v>
      </c>
      <c r="I18" s="501">
        <v>815</v>
      </c>
      <c r="J18" s="501">
        <v>890</v>
      </c>
      <c r="K18" s="501">
        <v>978</v>
      </c>
      <c r="L18" s="501">
        <v>812</v>
      </c>
      <c r="M18" s="501">
        <v>642</v>
      </c>
      <c r="N18" s="501">
        <v>790</v>
      </c>
      <c r="O18" s="405">
        <f t="shared" ref="O18:O27" si="11">AVERAGE(H18:M18)</f>
        <v>827.4</v>
      </c>
      <c r="P18" s="404">
        <f t="shared" ref="P18" si="12">+(M18-L18)/L18</f>
        <v>-0.20935960591133004</v>
      </c>
      <c r="R18" s="174" t="s">
        <v>85</v>
      </c>
      <c r="S18" s="104">
        <v>0.15</v>
      </c>
      <c r="T18" s="423">
        <v>0.15</v>
      </c>
      <c r="U18" s="349">
        <v>0.15</v>
      </c>
      <c r="V18" s="104">
        <v>0.15</v>
      </c>
      <c r="W18" s="104">
        <f t="shared" si="1"/>
        <v>0.15</v>
      </c>
      <c r="X18" s="523">
        <f>+I18*$W$18</f>
        <v>122.25</v>
      </c>
      <c r="Y18" s="523">
        <f t="shared" ref="Y18:AC18" si="13">+J18*$W$18</f>
        <v>133.5</v>
      </c>
      <c r="Z18" s="523">
        <f t="shared" si="13"/>
        <v>146.69999999999999</v>
      </c>
      <c r="AA18" s="523">
        <f t="shared" si="13"/>
        <v>121.8</v>
      </c>
      <c r="AB18" s="523">
        <f t="shared" si="13"/>
        <v>96.3</v>
      </c>
      <c r="AC18" s="523">
        <f t="shared" si="13"/>
        <v>118.5</v>
      </c>
    </row>
    <row r="19" spans="1:29" ht="14.25" customHeight="1">
      <c r="A19" s="1830"/>
      <c r="B19" s="1826"/>
      <c r="C19" s="1839"/>
      <c r="D19" s="1795"/>
      <c r="E19" s="637">
        <v>1.2</v>
      </c>
      <c r="F19" s="637" t="s">
        <v>256</v>
      </c>
      <c r="G19" s="419" t="s">
        <v>1139</v>
      </c>
      <c r="H19" s="399" t="s">
        <v>1140</v>
      </c>
      <c r="I19" s="1166"/>
      <c r="J19" s="1166">
        <v>650</v>
      </c>
      <c r="K19" s="1166">
        <v>850</v>
      </c>
      <c r="L19" s="1166">
        <v>564</v>
      </c>
      <c r="M19" s="1166">
        <v>715</v>
      </c>
      <c r="N19" s="1168">
        <v>973</v>
      </c>
      <c r="O19" s="405">
        <f t="shared" si="11"/>
        <v>694.75</v>
      </c>
      <c r="P19" s="51">
        <f>+(M19-L19)/L19</f>
        <v>0.26773049645390073</v>
      </c>
      <c r="S19" s="104">
        <v>0.15</v>
      </c>
      <c r="T19" s="423">
        <v>0.15</v>
      </c>
      <c r="U19" s="349">
        <v>0.15</v>
      </c>
      <c r="V19" s="104">
        <v>0.15</v>
      </c>
      <c r="W19" s="45">
        <f t="shared" si="1"/>
        <v>0.15</v>
      </c>
      <c r="X19" s="523">
        <f>+I19*$W$19</f>
        <v>0</v>
      </c>
      <c r="Y19" s="523">
        <f t="shared" ref="Y19:AC19" si="14">+J19*$W$19</f>
        <v>97.5</v>
      </c>
      <c r="Z19" s="523">
        <f t="shared" si="14"/>
        <v>127.5</v>
      </c>
      <c r="AA19" s="523">
        <f t="shared" si="14"/>
        <v>84.6</v>
      </c>
      <c r="AB19" s="523">
        <f t="shared" si="14"/>
        <v>107.25</v>
      </c>
      <c r="AC19" s="523">
        <f t="shared" si="14"/>
        <v>145.94999999999999</v>
      </c>
    </row>
    <row r="20" spans="1:29" ht="14.25" customHeight="1">
      <c r="A20" s="1830"/>
      <c r="B20" s="1826"/>
      <c r="C20" s="1839"/>
      <c r="D20" s="1795"/>
      <c r="E20" s="637">
        <v>1.2</v>
      </c>
      <c r="F20" s="637" t="s">
        <v>256</v>
      </c>
      <c r="G20" s="419" t="s">
        <v>1141</v>
      </c>
      <c r="H20" s="399" t="s">
        <v>1142</v>
      </c>
      <c r="I20" s="501">
        <v>238</v>
      </c>
      <c r="J20" s="501">
        <v>203</v>
      </c>
      <c r="K20" s="501">
        <v>184</v>
      </c>
      <c r="L20" s="501">
        <v>231</v>
      </c>
      <c r="M20" s="501">
        <v>246</v>
      </c>
      <c r="N20" s="1166">
        <v>159</v>
      </c>
      <c r="O20" s="405">
        <f t="shared" si="11"/>
        <v>220.4</v>
      </c>
      <c r="P20" s="53">
        <f t="shared" si="0"/>
        <v>6.4935064935064929E-2</v>
      </c>
      <c r="S20" s="104">
        <v>0.15</v>
      </c>
      <c r="T20" s="423">
        <v>0.15</v>
      </c>
      <c r="U20" s="349">
        <v>0.15</v>
      </c>
      <c r="V20" s="104">
        <v>0.15</v>
      </c>
      <c r="W20" s="45">
        <f t="shared" si="1"/>
        <v>0.15</v>
      </c>
      <c r="X20" s="523">
        <f>+I20*$W$20</f>
        <v>35.699999999999996</v>
      </c>
      <c r="Y20" s="523">
        <f t="shared" ref="Y20:AC20" si="15">+J20*$W$20</f>
        <v>30.45</v>
      </c>
      <c r="Z20" s="523">
        <f t="shared" si="15"/>
        <v>27.599999999999998</v>
      </c>
      <c r="AA20" s="523">
        <f t="shared" si="15"/>
        <v>34.65</v>
      </c>
      <c r="AB20" s="523">
        <f t="shared" si="15"/>
        <v>36.9</v>
      </c>
      <c r="AC20" s="523">
        <f t="shared" si="15"/>
        <v>23.849999999999998</v>
      </c>
    </row>
    <row r="21" spans="1:29" ht="15" customHeight="1" thickBot="1">
      <c r="A21" s="1830"/>
      <c r="B21" s="1826"/>
      <c r="C21" s="1839"/>
      <c r="D21" s="1817"/>
      <c r="E21" s="637">
        <v>1.2</v>
      </c>
      <c r="F21" s="637" t="s">
        <v>256</v>
      </c>
      <c r="G21" s="419" t="s">
        <v>1143</v>
      </c>
      <c r="H21" s="399" t="s">
        <v>1144</v>
      </c>
      <c r="I21" s="608">
        <v>696</v>
      </c>
      <c r="J21" s="608">
        <v>671</v>
      </c>
      <c r="K21" s="608">
        <v>707</v>
      </c>
      <c r="L21" s="608">
        <v>1019</v>
      </c>
      <c r="M21" s="608">
        <v>915</v>
      </c>
      <c r="N21" s="608">
        <v>706</v>
      </c>
      <c r="O21" s="405">
        <f t="shared" si="11"/>
        <v>801.6</v>
      </c>
      <c r="P21" s="57">
        <f t="shared" si="0"/>
        <v>-0.10206084396467124</v>
      </c>
      <c r="R21" s="174"/>
      <c r="S21" s="104">
        <v>0.15</v>
      </c>
      <c r="T21" s="423">
        <v>0.15</v>
      </c>
      <c r="U21" s="349">
        <v>0.15</v>
      </c>
      <c r="V21" s="104">
        <v>0.15</v>
      </c>
      <c r="W21" s="104">
        <f t="shared" si="1"/>
        <v>0.15</v>
      </c>
      <c r="X21" s="523">
        <f>+I21*$W$21</f>
        <v>104.39999999999999</v>
      </c>
      <c r="Y21" s="523">
        <f t="shared" ref="Y21:AC21" si="16">+J21*$W$21</f>
        <v>100.64999999999999</v>
      </c>
      <c r="Z21" s="523">
        <f t="shared" si="16"/>
        <v>106.05</v>
      </c>
      <c r="AA21" s="523">
        <f t="shared" si="16"/>
        <v>152.85</v>
      </c>
      <c r="AB21" s="523">
        <f t="shared" si="16"/>
        <v>137.25</v>
      </c>
      <c r="AC21" s="523">
        <f t="shared" si="16"/>
        <v>105.89999999999999</v>
      </c>
    </row>
    <row r="22" spans="1:29" ht="27" thickBot="1">
      <c r="A22" s="1830"/>
      <c r="B22" s="1826"/>
      <c r="C22" s="1133">
        <v>1.5</v>
      </c>
      <c r="D22" s="138" t="s">
        <v>257</v>
      </c>
      <c r="E22" s="637">
        <f t="shared" ref="E22:E27" si="17">C22</f>
        <v>1.5</v>
      </c>
      <c r="F22" s="637" t="str">
        <f t="shared" ref="F22:F27" si="18">D22</f>
        <v>Otras actividades extramurales</v>
      </c>
      <c r="G22" s="564">
        <v>906</v>
      </c>
      <c r="H22" s="996" t="s">
        <v>1616</v>
      </c>
      <c r="I22" s="608"/>
      <c r="J22" s="608"/>
      <c r="K22" s="608"/>
      <c r="L22" s="608"/>
      <c r="M22" s="608"/>
      <c r="N22" s="608"/>
      <c r="O22" s="405" t="e">
        <f t="shared" si="11"/>
        <v>#DIV/0!</v>
      </c>
      <c r="P22" s="57" t="e">
        <f t="shared" si="0"/>
        <v>#DIV/0!</v>
      </c>
      <c r="R22" s="174"/>
      <c r="S22" s="104">
        <v>0.15</v>
      </c>
      <c r="T22" s="423">
        <v>0.15</v>
      </c>
      <c r="U22" s="349">
        <v>0.15</v>
      </c>
      <c r="V22" s="104">
        <v>0.15</v>
      </c>
      <c r="W22" s="104">
        <f t="shared" si="1"/>
        <v>0.15</v>
      </c>
      <c r="X22" s="523">
        <f>+I22*$W$22</f>
        <v>0</v>
      </c>
      <c r="Y22" s="523">
        <f t="shared" ref="Y22:AC22" si="19">+J22*$W$22</f>
        <v>0</v>
      </c>
      <c r="Z22" s="523">
        <f t="shared" si="19"/>
        <v>0</v>
      </c>
      <c r="AA22" s="523">
        <f t="shared" si="19"/>
        <v>0</v>
      </c>
      <c r="AB22" s="523">
        <f t="shared" si="19"/>
        <v>0</v>
      </c>
      <c r="AC22" s="523">
        <f t="shared" si="19"/>
        <v>0</v>
      </c>
    </row>
    <row r="23" spans="1:29" ht="14.25" customHeight="1">
      <c r="A23" s="1830"/>
      <c r="B23" s="1826"/>
      <c r="C23" s="1839">
        <v>1.4</v>
      </c>
      <c r="D23" s="1816" t="s">
        <v>255</v>
      </c>
      <c r="E23" s="637">
        <v>1.4</v>
      </c>
      <c r="F23" s="637" t="s">
        <v>255</v>
      </c>
      <c r="G23" s="419" t="s">
        <v>1207</v>
      </c>
      <c r="H23" s="400" t="s">
        <v>48</v>
      </c>
      <c r="I23" s="608">
        <v>1105</v>
      </c>
      <c r="J23" s="608">
        <v>352</v>
      </c>
      <c r="K23" s="608">
        <v>637</v>
      </c>
      <c r="L23" s="608">
        <v>561</v>
      </c>
      <c r="M23" s="608">
        <v>820</v>
      </c>
      <c r="N23" s="608">
        <v>973</v>
      </c>
      <c r="O23" s="405">
        <f t="shared" si="11"/>
        <v>695</v>
      </c>
      <c r="P23" s="57">
        <f t="shared" si="0"/>
        <v>0.46167557932263814</v>
      </c>
      <c r="R23" s="175" t="s">
        <v>1507</v>
      </c>
      <c r="S23" s="105">
        <v>1.82</v>
      </c>
      <c r="T23" s="426">
        <v>1.82</v>
      </c>
      <c r="U23" s="352">
        <v>1.82</v>
      </c>
      <c r="V23" s="105">
        <v>1.82</v>
      </c>
      <c r="W23" s="105">
        <f t="shared" si="1"/>
        <v>1.82</v>
      </c>
      <c r="X23" s="523">
        <f>+I23*$W$23</f>
        <v>2011.1000000000001</v>
      </c>
      <c r="Y23" s="523">
        <f t="shared" ref="Y23:AC23" si="20">+J23*$W$23</f>
        <v>640.64</v>
      </c>
      <c r="Z23" s="523">
        <f t="shared" si="20"/>
        <v>1159.3400000000001</v>
      </c>
      <c r="AA23" s="523">
        <f t="shared" si="20"/>
        <v>1021.02</v>
      </c>
      <c r="AB23" s="523">
        <f t="shared" si="20"/>
        <v>1492.4</v>
      </c>
      <c r="AC23" s="523">
        <f t="shared" si="20"/>
        <v>1770.8600000000001</v>
      </c>
    </row>
    <row r="24" spans="1:29" ht="14.25" customHeight="1">
      <c r="A24" s="1830"/>
      <c r="B24" s="1826"/>
      <c r="C24" s="1839"/>
      <c r="D24" s="1795"/>
      <c r="E24" s="637">
        <v>1.4</v>
      </c>
      <c r="F24" s="637" t="s">
        <v>255</v>
      </c>
      <c r="G24" s="419">
        <v>909</v>
      </c>
      <c r="H24" s="400" t="s">
        <v>49</v>
      </c>
      <c r="I24" s="608">
        <v>255</v>
      </c>
      <c r="J24" s="608">
        <v>259</v>
      </c>
      <c r="K24" s="608">
        <v>517</v>
      </c>
      <c r="L24" s="608">
        <v>218</v>
      </c>
      <c r="M24" s="608">
        <v>132</v>
      </c>
      <c r="N24" s="608">
        <v>192</v>
      </c>
      <c r="O24" s="405">
        <f t="shared" si="11"/>
        <v>276.2</v>
      </c>
      <c r="P24" s="57">
        <f t="shared" si="0"/>
        <v>-0.39449541284403672</v>
      </c>
      <c r="R24" s="175" t="s">
        <v>49</v>
      </c>
      <c r="S24" s="105">
        <v>1.06</v>
      </c>
      <c r="T24" s="426">
        <v>1.06</v>
      </c>
      <c r="U24" s="352">
        <v>1.06</v>
      </c>
      <c r="V24" s="105">
        <v>1.06</v>
      </c>
      <c r="W24" s="105">
        <f t="shared" si="1"/>
        <v>1.06</v>
      </c>
      <c r="X24" s="523">
        <f>+I24*$W$24</f>
        <v>270.3</v>
      </c>
      <c r="Y24" s="523">
        <f t="shared" ref="Y24:AC24" si="21">+J24*$W$24</f>
        <v>274.54000000000002</v>
      </c>
      <c r="Z24" s="523">
        <f t="shared" si="21"/>
        <v>548.02</v>
      </c>
      <c r="AA24" s="523">
        <f t="shared" si="21"/>
        <v>231.08</v>
      </c>
      <c r="AB24" s="523">
        <f t="shared" si="21"/>
        <v>139.92000000000002</v>
      </c>
      <c r="AC24" s="523">
        <f t="shared" si="21"/>
        <v>203.52</v>
      </c>
    </row>
    <row r="25" spans="1:29" ht="14.25" customHeight="1">
      <c r="A25" s="1830"/>
      <c r="B25" s="1826"/>
      <c r="C25" s="1839"/>
      <c r="D25" s="1795"/>
      <c r="E25" s="637">
        <v>1.4</v>
      </c>
      <c r="F25" s="637" t="s">
        <v>255</v>
      </c>
      <c r="G25" s="419">
        <v>910</v>
      </c>
      <c r="H25" s="400" t="s">
        <v>286</v>
      </c>
      <c r="I25" s="608">
        <v>441</v>
      </c>
      <c r="J25" s="608">
        <v>391</v>
      </c>
      <c r="K25" s="608">
        <v>333</v>
      </c>
      <c r="L25" s="608">
        <v>346</v>
      </c>
      <c r="M25" s="608">
        <v>583</v>
      </c>
      <c r="N25" s="608">
        <v>702</v>
      </c>
      <c r="O25" s="405">
        <f t="shared" si="11"/>
        <v>418.8</v>
      </c>
      <c r="P25" s="57">
        <f t="shared" si="0"/>
        <v>0.68497109826589597</v>
      </c>
      <c r="R25" s="175" t="s">
        <v>50</v>
      </c>
      <c r="S25" s="105">
        <v>1.06</v>
      </c>
      <c r="T25" s="426">
        <v>1.06</v>
      </c>
      <c r="U25" s="352">
        <v>1.06</v>
      </c>
      <c r="V25" s="105">
        <v>1.06</v>
      </c>
      <c r="W25" s="105">
        <f t="shared" si="1"/>
        <v>1.06</v>
      </c>
      <c r="X25" s="523">
        <f>+I25*$W$25</f>
        <v>467.46000000000004</v>
      </c>
      <c r="Y25" s="523">
        <f t="shared" ref="Y25:AC25" si="22">+J25*$W$25</f>
        <v>414.46000000000004</v>
      </c>
      <c r="Z25" s="523">
        <f t="shared" si="22"/>
        <v>352.98</v>
      </c>
      <c r="AA25" s="523">
        <f t="shared" si="22"/>
        <v>366.76</v>
      </c>
      <c r="AB25" s="523">
        <f t="shared" si="22"/>
        <v>617.98</v>
      </c>
      <c r="AC25" s="523">
        <f t="shared" si="22"/>
        <v>744.12</v>
      </c>
    </row>
    <row r="26" spans="1:29" ht="15" customHeight="1" thickBot="1">
      <c r="A26" s="1830"/>
      <c r="B26" s="1826"/>
      <c r="C26" s="1839"/>
      <c r="D26" s="1817"/>
      <c r="E26" s="637">
        <v>1.4</v>
      </c>
      <c r="F26" s="637" t="s">
        <v>255</v>
      </c>
      <c r="G26" s="419">
        <v>911</v>
      </c>
      <c r="H26" s="400" t="s">
        <v>51</v>
      </c>
      <c r="I26" s="608">
        <v>15</v>
      </c>
      <c r="J26" s="608">
        <v>86</v>
      </c>
      <c r="K26" s="608">
        <v>84</v>
      </c>
      <c r="L26" s="608">
        <v>150</v>
      </c>
      <c r="M26" s="608">
        <v>107</v>
      </c>
      <c r="N26" s="608">
        <v>123</v>
      </c>
      <c r="O26" s="405">
        <f t="shared" si="11"/>
        <v>88.4</v>
      </c>
      <c r="P26" s="57">
        <f t="shared" si="0"/>
        <v>-0.28666666666666668</v>
      </c>
      <c r="R26" s="175" t="s">
        <v>51</v>
      </c>
      <c r="S26" s="105">
        <v>2.1</v>
      </c>
      <c r="T26" s="426">
        <v>2.1</v>
      </c>
      <c r="U26" s="352">
        <v>2.1</v>
      </c>
      <c r="V26" s="105">
        <v>2.1</v>
      </c>
      <c r="W26" s="105">
        <f t="shared" si="1"/>
        <v>2.1</v>
      </c>
      <c r="X26" s="523">
        <f>+I26*$W$26</f>
        <v>31.5</v>
      </c>
      <c r="Y26" s="523">
        <f t="shared" ref="Y26:AC26" si="23">+J26*$W$26</f>
        <v>180.6</v>
      </c>
      <c r="Z26" s="523">
        <f t="shared" si="23"/>
        <v>176.4</v>
      </c>
      <c r="AA26" s="523">
        <f t="shared" si="23"/>
        <v>315</v>
      </c>
      <c r="AB26" s="523">
        <f t="shared" si="23"/>
        <v>224.70000000000002</v>
      </c>
      <c r="AC26" s="523">
        <f t="shared" si="23"/>
        <v>258.3</v>
      </c>
    </row>
    <row r="27" spans="1:29" ht="27" thickBot="1">
      <c r="A27" s="1830"/>
      <c r="B27" s="1826"/>
      <c r="C27" s="1133">
        <v>1.1000000000000001</v>
      </c>
      <c r="D27" s="138" t="s">
        <v>253</v>
      </c>
      <c r="E27" s="637">
        <f t="shared" si="17"/>
        <v>1.1000000000000001</v>
      </c>
      <c r="F27" s="637" t="str">
        <f t="shared" si="18"/>
        <v>Consulta externa y procedimientos</v>
      </c>
      <c r="G27" s="419">
        <v>397</v>
      </c>
      <c r="H27" s="400" t="s">
        <v>287</v>
      </c>
      <c r="I27" s="608">
        <v>2103</v>
      </c>
      <c r="J27" s="608">
        <v>1666</v>
      </c>
      <c r="K27" s="608">
        <v>2382</v>
      </c>
      <c r="L27" s="608">
        <v>2826</v>
      </c>
      <c r="M27" s="608">
        <v>2538</v>
      </c>
      <c r="N27" s="608">
        <v>2737</v>
      </c>
      <c r="O27" s="405">
        <f t="shared" si="11"/>
        <v>2303</v>
      </c>
      <c r="P27" s="57">
        <f t="shared" si="0"/>
        <v>-0.10191082802547771</v>
      </c>
      <c r="R27" s="174" t="s">
        <v>38</v>
      </c>
      <c r="S27" s="104">
        <v>1.82</v>
      </c>
      <c r="T27" s="423">
        <v>1.82</v>
      </c>
      <c r="U27" s="349">
        <v>1.82</v>
      </c>
      <c r="V27" s="104">
        <v>1.82</v>
      </c>
      <c r="W27" s="104">
        <f t="shared" si="1"/>
        <v>1.82</v>
      </c>
      <c r="X27" s="523">
        <f>+I27*$W$27</f>
        <v>3827.46</v>
      </c>
      <c r="Y27" s="523">
        <f t="shared" ref="Y27:AC27" si="24">+J27*$W$27</f>
        <v>3032.12</v>
      </c>
      <c r="Z27" s="523">
        <f t="shared" si="24"/>
        <v>4335.24</v>
      </c>
      <c r="AA27" s="523">
        <f t="shared" si="24"/>
        <v>5143.3200000000006</v>
      </c>
      <c r="AB27" s="523">
        <f t="shared" si="24"/>
        <v>4619.16</v>
      </c>
      <c r="AC27" s="523">
        <f t="shared" si="24"/>
        <v>4981.34</v>
      </c>
    </row>
    <row r="28" spans="1:29" ht="14.25" customHeight="1">
      <c r="A28" s="1830"/>
      <c r="B28" s="1826"/>
      <c r="C28" s="1818">
        <v>1.3</v>
      </c>
      <c r="D28" s="1816" t="s">
        <v>254</v>
      </c>
      <c r="E28" s="637">
        <v>1.3</v>
      </c>
      <c r="F28" s="637" t="s">
        <v>254</v>
      </c>
      <c r="G28" s="419" t="s">
        <v>1145</v>
      </c>
      <c r="H28" s="399" t="s">
        <v>1146</v>
      </c>
      <c r="I28" s="608"/>
      <c r="J28" s="608"/>
      <c r="K28" s="608"/>
      <c r="L28" s="608"/>
      <c r="M28" s="608"/>
      <c r="N28" s="608"/>
      <c r="O28" s="56" t="e">
        <f t="shared" ref="O28:O71" si="25">AVERAGE(K28:M28)</f>
        <v>#DIV/0!</v>
      </c>
      <c r="P28" s="57" t="e">
        <f t="shared" si="0"/>
        <v>#DIV/0!</v>
      </c>
      <c r="R28" s="174" t="s">
        <v>40</v>
      </c>
      <c r="S28" s="104">
        <v>2.6</v>
      </c>
      <c r="T28" s="423">
        <v>2.6</v>
      </c>
      <c r="U28" s="349">
        <v>2.6</v>
      </c>
      <c r="V28" s="104">
        <v>2.6</v>
      </c>
      <c r="W28" s="104">
        <f t="shared" si="1"/>
        <v>2.6</v>
      </c>
      <c r="X28" s="523">
        <f>+I28*$W$28</f>
        <v>0</v>
      </c>
      <c r="Y28" s="523">
        <f t="shared" ref="Y28:AC28" si="26">+J28*$W$28</f>
        <v>0</v>
      </c>
      <c r="Z28" s="523">
        <f t="shared" si="26"/>
        <v>0</v>
      </c>
      <c r="AA28" s="523">
        <f t="shared" si="26"/>
        <v>0</v>
      </c>
      <c r="AB28" s="523">
        <f t="shared" si="26"/>
        <v>0</v>
      </c>
      <c r="AC28" s="523">
        <f t="shared" si="26"/>
        <v>0</v>
      </c>
    </row>
    <row r="29" spans="1:29" ht="15" customHeight="1">
      <c r="A29" s="1830"/>
      <c r="B29" s="1826"/>
      <c r="C29" s="1823"/>
      <c r="D29" s="1795"/>
      <c r="E29" s="637">
        <v>1.3</v>
      </c>
      <c r="F29" s="637" t="s">
        <v>254</v>
      </c>
      <c r="G29" s="419" t="s">
        <v>1147</v>
      </c>
      <c r="H29" s="399" t="s">
        <v>1148</v>
      </c>
      <c r="I29" s="608"/>
      <c r="J29" s="608"/>
      <c r="K29" s="608"/>
      <c r="L29" s="608"/>
      <c r="M29" s="608"/>
      <c r="N29" s="608"/>
      <c r="O29" s="56" t="e">
        <f t="shared" si="25"/>
        <v>#DIV/0!</v>
      </c>
      <c r="P29" s="57" t="e">
        <f t="shared" si="0"/>
        <v>#DIV/0!</v>
      </c>
      <c r="R29" s="174" t="s">
        <v>40</v>
      </c>
      <c r="S29" s="104">
        <v>2.6</v>
      </c>
      <c r="T29" s="423">
        <v>2.6</v>
      </c>
      <c r="U29" s="349">
        <v>2.6</v>
      </c>
      <c r="V29" s="104">
        <v>2.6</v>
      </c>
      <c r="W29" s="104">
        <f t="shared" si="1"/>
        <v>2.6</v>
      </c>
      <c r="X29" s="523">
        <f>+I29*$W$29</f>
        <v>0</v>
      </c>
      <c r="Y29" s="523">
        <f t="shared" ref="Y29:AC29" si="27">+J29*$W$29</f>
        <v>0</v>
      </c>
      <c r="Z29" s="523">
        <f t="shared" si="27"/>
        <v>0</v>
      </c>
      <c r="AA29" s="523">
        <f t="shared" si="27"/>
        <v>0</v>
      </c>
      <c r="AB29" s="523">
        <f t="shared" si="27"/>
        <v>0</v>
      </c>
      <c r="AC29" s="523">
        <f t="shared" si="27"/>
        <v>0</v>
      </c>
    </row>
    <row r="30" spans="1:29" ht="15" customHeight="1">
      <c r="A30" s="1830"/>
      <c r="B30" s="1826"/>
      <c r="C30" s="1823"/>
      <c r="D30" s="1795"/>
      <c r="E30" s="637">
        <v>1.3</v>
      </c>
      <c r="F30" s="637" t="s">
        <v>254</v>
      </c>
      <c r="G30" s="419" t="s">
        <v>1149</v>
      </c>
      <c r="H30" s="399" t="s">
        <v>1150</v>
      </c>
      <c r="I30" s="608"/>
      <c r="J30" s="608"/>
      <c r="K30" s="608"/>
      <c r="L30" s="608"/>
      <c r="M30" s="608"/>
      <c r="N30" s="608"/>
      <c r="O30" s="56" t="e">
        <f t="shared" si="25"/>
        <v>#DIV/0!</v>
      </c>
      <c r="P30" s="57" t="e">
        <f t="shared" si="0"/>
        <v>#DIV/0!</v>
      </c>
      <c r="R30" s="174" t="s">
        <v>40</v>
      </c>
      <c r="S30" s="104">
        <v>2.6</v>
      </c>
      <c r="T30" s="423">
        <v>2.6</v>
      </c>
      <c r="U30" s="349">
        <v>2.6</v>
      </c>
      <c r="V30" s="104">
        <v>2.6</v>
      </c>
      <c r="W30" s="104">
        <f t="shared" si="1"/>
        <v>2.6</v>
      </c>
      <c r="X30" s="523">
        <f>+I30*$W$30</f>
        <v>0</v>
      </c>
      <c r="Y30" s="523">
        <f t="shared" ref="Y30:AC30" si="28">+J30*$W$30</f>
        <v>0</v>
      </c>
      <c r="Z30" s="523">
        <f t="shared" si="28"/>
        <v>0</v>
      </c>
      <c r="AA30" s="523">
        <f t="shared" si="28"/>
        <v>0</v>
      </c>
      <c r="AB30" s="523">
        <f t="shared" si="28"/>
        <v>0</v>
      </c>
      <c r="AC30" s="523">
        <f t="shared" si="28"/>
        <v>0</v>
      </c>
    </row>
    <row r="31" spans="1:29" ht="15" customHeight="1">
      <c r="A31" s="1830"/>
      <c r="B31" s="1826"/>
      <c r="C31" s="1823"/>
      <c r="D31" s="1795"/>
      <c r="E31" s="637">
        <v>1.3</v>
      </c>
      <c r="F31" s="637" t="s">
        <v>254</v>
      </c>
      <c r="G31" s="419" t="s">
        <v>1151</v>
      </c>
      <c r="H31" s="399" t="s">
        <v>1152</v>
      </c>
      <c r="I31" s="608"/>
      <c r="J31" s="608"/>
      <c r="K31" s="608"/>
      <c r="L31" s="608"/>
      <c r="M31" s="608"/>
      <c r="N31" s="608"/>
      <c r="O31" s="56" t="e">
        <f t="shared" si="25"/>
        <v>#DIV/0!</v>
      </c>
      <c r="P31" s="57" t="e">
        <f t="shared" si="0"/>
        <v>#DIV/0!</v>
      </c>
      <c r="R31" s="174" t="s">
        <v>40</v>
      </c>
      <c r="S31" s="104">
        <v>2.6</v>
      </c>
      <c r="T31" s="423">
        <v>2.6</v>
      </c>
      <c r="U31" s="349">
        <v>2.6</v>
      </c>
      <c r="V31" s="104">
        <v>2.6</v>
      </c>
      <c r="W31" s="104">
        <f t="shared" si="1"/>
        <v>2.6</v>
      </c>
      <c r="X31" s="523">
        <f>+I31*$W$31</f>
        <v>0</v>
      </c>
      <c r="Y31" s="523">
        <f t="shared" ref="Y31:AC31" si="29">+J31*$W$31</f>
        <v>0</v>
      </c>
      <c r="Z31" s="523">
        <f t="shared" si="29"/>
        <v>0</v>
      </c>
      <c r="AA31" s="523">
        <f t="shared" si="29"/>
        <v>0</v>
      </c>
      <c r="AB31" s="523">
        <f t="shared" si="29"/>
        <v>0</v>
      </c>
      <c r="AC31" s="523">
        <f t="shared" si="29"/>
        <v>0</v>
      </c>
    </row>
    <row r="32" spans="1:29" ht="15" customHeight="1">
      <c r="A32" s="1830"/>
      <c r="B32" s="1826"/>
      <c r="C32" s="1823"/>
      <c r="D32" s="1795"/>
      <c r="E32" s="637">
        <v>1.3</v>
      </c>
      <c r="F32" s="637" t="s">
        <v>254</v>
      </c>
      <c r="G32" s="419" t="s">
        <v>1153</v>
      </c>
      <c r="H32" s="399" t="s">
        <v>1154</v>
      </c>
      <c r="I32" s="608"/>
      <c r="J32" s="608"/>
      <c r="K32" s="608"/>
      <c r="L32" s="608"/>
      <c r="M32" s="608"/>
      <c r="N32" s="608"/>
      <c r="O32" s="56" t="e">
        <f t="shared" si="25"/>
        <v>#DIV/0!</v>
      </c>
      <c r="P32" s="57" t="e">
        <f t="shared" si="0"/>
        <v>#DIV/0!</v>
      </c>
      <c r="R32" s="174" t="s">
        <v>40</v>
      </c>
      <c r="S32" s="104">
        <v>2.6</v>
      </c>
      <c r="T32" s="423">
        <v>2.6</v>
      </c>
      <c r="U32" s="349">
        <v>2.6</v>
      </c>
      <c r="V32" s="104">
        <v>2.6</v>
      </c>
      <c r="W32" s="104">
        <f t="shared" si="1"/>
        <v>2.6</v>
      </c>
      <c r="X32" s="523">
        <f>+I32*$W$32</f>
        <v>0</v>
      </c>
      <c r="Y32" s="523">
        <f t="shared" ref="Y32:AC32" si="30">+J32*$W$32</f>
        <v>0</v>
      </c>
      <c r="Z32" s="523">
        <f t="shared" si="30"/>
        <v>0</v>
      </c>
      <c r="AA32" s="523">
        <f t="shared" si="30"/>
        <v>0</v>
      </c>
      <c r="AB32" s="523">
        <f t="shared" si="30"/>
        <v>0</v>
      </c>
      <c r="AC32" s="523">
        <f t="shared" si="30"/>
        <v>0</v>
      </c>
    </row>
    <row r="33" spans="1:29" ht="15" customHeight="1">
      <c r="A33" s="1830"/>
      <c r="B33" s="1826"/>
      <c r="C33" s="1823"/>
      <c r="D33" s="1795"/>
      <c r="E33" s="637">
        <v>1.3</v>
      </c>
      <c r="F33" s="637" t="s">
        <v>254</v>
      </c>
      <c r="G33" s="419" t="s">
        <v>1155</v>
      </c>
      <c r="H33" s="399" t="s">
        <v>1156</v>
      </c>
      <c r="I33" s="608"/>
      <c r="J33" s="608"/>
      <c r="K33" s="608"/>
      <c r="L33" s="608"/>
      <c r="M33" s="608"/>
      <c r="N33" s="608"/>
      <c r="O33" s="56" t="e">
        <f t="shared" si="25"/>
        <v>#DIV/0!</v>
      </c>
      <c r="P33" s="57" t="e">
        <f t="shared" si="0"/>
        <v>#DIV/0!</v>
      </c>
      <c r="R33" s="174" t="s">
        <v>40</v>
      </c>
      <c r="S33" s="104">
        <v>2.6</v>
      </c>
      <c r="T33" s="423">
        <v>2.6</v>
      </c>
      <c r="U33" s="349">
        <v>2.6</v>
      </c>
      <c r="V33" s="104">
        <v>2.6</v>
      </c>
      <c r="W33" s="104">
        <f t="shared" si="1"/>
        <v>2.6</v>
      </c>
      <c r="X33" s="523">
        <f>+I33*$W$33</f>
        <v>0</v>
      </c>
      <c r="Y33" s="523">
        <f t="shared" ref="Y33:AC33" si="31">+J33*$W$33</f>
        <v>0</v>
      </c>
      <c r="Z33" s="523">
        <f t="shared" si="31"/>
        <v>0</v>
      </c>
      <c r="AA33" s="523">
        <f t="shared" si="31"/>
        <v>0</v>
      </c>
      <c r="AB33" s="523">
        <f t="shared" si="31"/>
        <v>0</v>
      </c>
      <c r="AC33" s="523">
        <f t="shared" si="31"/>
        <v>0</v>
      </c>
    </row>
    <row r="34" spans="1:29" ht="15" customHeight="1">
      <c r="A34" s="1830"/>
      <c r="B34" s="1826"/>
      <c r="C34" s="1823"/>
      <c r="D34" s="1795"/>
      <c r="E34" s="637">
        <v>1.3</v>
      </c>
      <c r="F34" s="637" t="s">
        <v>254</v>
      </c>
      <c r="G34" s="419" t="s">
        <v>1157</v>
      </c>
      <c r="H34" s="399" t="s">
        <v>1158</v>
      </c>
      <c r="I34" s="608"/>
      <c r="J34" s="608"/>
      <c r="K34" s="608"/>
      <c r="L34" s="608"/>
      <c r="M34" s="608"/>
      <c r="N34" s="608"/>
      <c r="O34" s="56" t="e">
        <f t="shared" si="25"/>
        <v>#DIV/0!</v>
      </c>
      <c r="P34" s="57" t="e">
        <f t="shared" si="0"/>
        <v>#DIV/0!</v>
      </c>
      <c r="R34" s="174" t="s">
        <v>40</v>
      </c>
      <c r="S34" s="104">
        <v>2.6</v>
      </c>
      <c r="T34" s="423">
        <v>2.6</v>
      </c>
      <c r="U34" s="349">
        <v>2.6</v>
      </c>
      <c r="V34" s="104">
        <v>2.6</v>
      </c>
      <c r="W34" s="104">
        <f t="shared" si="1"/>
        <v>2.6</v>
      </c>
      <c r="X34" s="523">
        <f>+I34*$W$34</f>
        <v>0</v>
      </c>
      <c r="Y34" s="523">
        <f t="shared" ref="Y34:AC34" si="32">+J34*$W$34</f>
        <v>0</v>
      </c>
      <c r="Z34" s="523">
        <f t="shared" si="32"/>
        <v>0</v>
      </c>
      <c r="AA34" s="523">
        <f t="shared" si="32"/>
        <v>0</v>
      </c>
      <c r="AB34" s="523">
        <f t="shared" si="32"/>
        <v>0</v>
      </c>
      <c r="AC34" s="523">
        <f t="shared" si="32"/>
        <v>0</v>
      </c>
    </row>
    <row r="35" spans="1:29" ht="15" customHeight="1">
      <c r="A35" s="1830"/>
      <c r="B35" s="1826"/>
      <c r="C35" s="1823"/>
      <c r="D35" s="1795"/>
      <c r="E35" s="637">
        <v>1.3</v>
      </c>
      <c r="F35" s="637" t="s">
        <v>254</v>
      </c>
      <c r="G35" s="419" t="s">
        <v>1159</v>
      </c>
      <c r="H35" s="399" t="s">
        <v>1160</v>
      </c>
      <c r="I35" s="608"/>
      <c r="J35" s="608"/>
      <c r="K35" s="608"/>
      <c r="L35" s="608"/>
      <c r="M35" s="608"/>
      <c r="N35" s="608"/>
      <c r="O35" s="56" t="e">
        <f t="shared" si="25"/>
        <v>#DIV/0!</v>
      </c>
      <c r="P35" s="57" t="e">
        <f t="shared" si="0"/>
        <v>#DIV/0!</v>
      </c>
      <c r="R35" s="174" t="s">
        <v>40</v>
      </c>
      <c r="S35" s="104">
        <v>2.6</v>
      </c>
      <c r="T35" s="423">
        <v>2.6</v>
      </c>
      <c r="U35" s="349">
        <v>2.6</v>
      </c>
      <c r="V35" s="104">
        <v>2.6</v>
      </c>
      <c r="W35" s="104">
        <f t="shared" si="1"/>
        <v>2.6</v>
      </c>
      <c r="X35" s="523">
        <f>+I35*$W$35</f>
        <v>0</v>
      </c>
      <c r="Y35" s="523">
        <f t="shared" ref="Y35:AC35" si="33">+J35*$W$35</f>
        <v>0</v>
      </c>
      <c r="Z35" s="523">
        <f t="shared" si="33"/>
        <v>0</v>
      </c>
      <c r="AA35" s="523">
        <f t="shared" si="33"/>
        <v>0</v>
      </c>
      <c r="AB35" s="523">
        <f t="shared" si="33"/>
        <v>0</v>
      </c>
      <c r="AC35" s="523">
        <f t="shared" si="33"/>
        <v>0</v>
      </c>
    </row>
    <row r="36" spans="1:29" ht="15" customHeight="1">
      <c r="A36" s="1830"/>
      <c r="B36" s="1826"/>
      <c r="C36" s="1823"/>
      <c r="D36" s="1795"/>
      <c r="E36" s="637">
        <v>1.3</v>
      </c>
      <c r="F36" s="637" t="s">
        <v>254</v>
      </c>
      <c r="G36" s="419" t="s">
        <v>1161</v>
      </c>
      <c r="H36" s="399" t="s">
        <v>1162</v>
      </c>
      <c r="I36" s="608"/>
      <c r="J36" s="608"/>
      <c r="K36" s="608"/>
      <c r="L36" s="608"/>
      <c r="M36" s="608"/>
      <c r="N36" s="608"/>
      <c r="O36" s="56" t="e">
        <f t="shared" si="25"/>
        <v>#DIV/0!</v>
      </c>
      <c r="P36" s="57" t="e">
        <f t="shared" si="0"/>
        <v>#DIV/0!</v>
      </c>
      <c r="R36" s="174" t="s">
        <v>40</v>
      </c>
      <c r="S36" s="104">
        <v>2.6</v>
      </c>
      <c r="T36" s="423">
        <v>2.6</v>
      </c>
      <c r="U36" s="349">
        <v>2.6</v>
      </c>
      <c r="V36" s="104">
        <v>2.6</v>
      </c>
      <c r="W36" s="104">
        <f t="shared" si="1"/>
        <v>2.6</v>
      </c>
      <c r="X36" s="523">
        <f>+I36*$W$36</f>
        <v>0</v>
      </c>
      <c r="Y36" s="523">
        <f t="shared" ref="Y36:AC36" si="34">+J36*$W$36</f>
        <v>0</v>
      </c>
      <c r="Z36" s="523">
        <f t="shared" si="34"/>
        <v>0</v>
      </c>
      <c r="AA36" s="523">
        <f t="shared" si="34"/>
        <v>0</v>
      </c>
      <c r="AB36" s="523">
        <f t="shared" si="34"/>
        <v>0</v>
      </c>
      <c r="AC36" s="523">
        <f t="shared" si="34"/>
        <v>0</v>
      </c>
    </row>
    <row r="37" spans="1:29" ht="15" customHeight="1">
      <c r="A37" s="1830"/>
      <c r="B37" s="1826"/>
      <c r="C37" s="1823"/>
      <c r="D37" s="1795"/>
      <c r="E37" s="637">
        <v>1.3</v>
      </c>
      <c r="F37" s="637" t="s">
        <v>254</v>
      </c>
      <c r="G37" s="419" t="s">
        <v>1163</v>
      </c>
      <c r="H37" s="399" t="s">
        <v>1164</v>
      </c>
      <c r="I37" s="608"/>
      <c r="J37" s="608"/>
      <c r="K37" s="608"/>
      <c r="L37" s="608"/>
      <c r="M37" s="608"/>
      <c r="N37" s="608"/>
      <c r="O37" s="56" t="e">
        <f t="shared" si="25"/>
        <v>#DIV/0!</v>
      </c>
      <c r="P37" s="57" t="e">
        <f t="shared" si="0"/>
        <v>#DIV/0!</v>
      </c>
      <c r="R37" s="174" t="s">
        <v>40</v>
      </c>
      <c r="S37" s="104">
        <v>2.6</v>
      </c>
      <c r="T37" s="423">
        <v>2.6</v>
      </c>
      <c r="U37" s="349">
        <v>2.6</v>
      </c>
      <c r="V37" s="104">
        <v>2.6</v>
      </c>
      <c r="W37" s="104">
        <f t="shared" si="1"/>
        <v>2.6</v>
      </c>
      <c r="X37" s="523">
        <f>+I37*$W$37</f>
        <v>0</v>
      </c>
      <c r="Y37" s="523">
        <f t="shared" ref="Y37:AC37" si="35">+J37*$W$37</f>
        <v>0</v>
      </c>
      <c r="Z37" s="523">
        <f t="shared" si="35"/>
        <v>0</v>
      </c>
      <c r="AA37" s="523">
        <f t="shared" si="35"/>
        <v>0</v>
      </c>
      <c r="AB37" s="523">
        <f t="shared" si="35"/>
        <v>0</v>
      </c>
      <c r="AC37" s="523">
        <f t="shared" si="35"/>
        <v>0</v>
      </c>
    </row>
    <row r="38" spans="1:29" ht="15" customHeight="1">
      <c r="A38" s="1830"/>
      <c r="B38" s="1826"/>
      <c r="C38" s="1823"/>
      <c r="D38" s="1795"/>
      <c r="E38" s="637">
        <v>1.3</v>
      </c>
      <c r="F38" s="637" t="s">
        <v>254</v>
      </c>
      <c r="G38" s="419" t="s">
        <v>1165</v>
      </c>
      <c r="H38" s="399" t="s">
        <v>1168</v>
      </c>
      <c r="I38" s="608"/>
      <c r="J38" s="608"/>
      <c r="K38" s="608"/>
      <c r="L38" s="608"/>
      <c r="M38" s="608"/>
      <c r="N38" s="608"/>
      <c r="O38" s="56" t="e">
        <f t="shared" si="25"/>
        <v>#DIV/0!</v>
      </c>
      <c r="P38" s="57" t="e">
        <f t="shared" si="0"/>
        <v>#DIV/0!</v>
      </c>
      <c r="R38" s="174" t="s">
        <v>40</v>
      </c>
      <c r="S38" s="104">
        <v>2.6</v>
      </c>
      <c r="T38" s="423">
        <v>2.6</v>
      </c>
      <c r="U38" s="349">
        <v>2.6</v>
      </c>
      <c r="V38" s="104">
        <v>2.6</v>
      </c>
      <c r="W38" s="104">
        <f t="shared" si="1"/>
        <v>2.6</v>
      </c>
      <c r="X38" s="523">
        <f>+I38*$W$38</f>
        <v>0</v>
      </c>
      <c r="Y38" s="523">
        <f t="shared" ref="Y38:AC38" si="36">+J38*$W$38</f>
        <v>0</v>
      </c>
      <c r="Z38" s="523">
        <f t="shared" si="36"/>
        <v>0</v>
      </c>
      <c r="AA38" s="523">
        <f t="shared" si="36"/>
        <v>0</v>
      </c>
      <c r="AB38" s="523">
        <f t="shared" si="36"/>
        <v>0</v>
      </c>
      <c r="AC38" s="523">
        <f t="shared" si="36"/>
        <v>0</v>
      </c>
    </row>
    <row r="39" spans="1:29" ht="15" customHeight="1">
      <c r="A39" s="1830"/>
      <c r="B39" s="1826"/>
      <c r="C39" s="1823"/>
      <c r="D39" s="1795"/>
      <c r="E39" s="637">
        <v>1.3</v>
      </c>
      <c r="F39" s="637" t="s">
        <v>254</v>
      </c>
      <c r="G39" s="419" t="s">
        <v>1167</v>
      </c>
      <c r="H39" s="399" t="s">
        <v>1174</v>
      </c>
      <c r="I39" s="608"/>
      <c r="J39" s="608"/>
      <c r="K39" s="608"/>
      <c r="L39" s="608"/>
      <c r="M39" s="608"/>
      <c r="N39" s="608"/>
      <c r="O39" s="56" t="e">
        <f t="shared" si="25"/>
        <v>#DIV/0!</v>
      </c>
      <c r="P39" s="57" t="e">
        <f t="shared" si="0"/>
        <v>#DIV/0!</v>
      </c>
      <c r="R39" s="174" t="s">
        <v>40</v>
      </c>
      <c r="S39" s="104">
        <v>2.6</v>
      </c>
      <c r="T39" s="423">
        <v>2.6</v>
      </c>
      <c r="U39" s="349">
        <v>2.6</v>
      </c>
      <c r="V39" s="104">
        <v>2.6</v>
      </c>
      <c r="W39" s="104">
        <f t="shared" si="1"/>
        <v>2.6</v>
      </c>
      <c r="X39" s="523">
        <f>+I39*$W$39</f>
        <v>0</v>
      </c>
      <c r="Y39" s="523">
        <f t="shared" ref="Y39:AC39" si="37">+J39*$W$39</f>
        <v>0</v>
      </c>
      <c r="Z39" s="523">
        <f t="shared" si="37"/>
        <v>0</v>
      </c>
      <c r="AA39" s="523">
        <f t="shared" si="37"/>
        <v>0</v>
      </c>
      <c r="AB39" s="523">
        <f t="shared" si="37"/>
        <v>0</v>
      </c>
      <c r="AC39" s="523">
        <f t="shared" si="37"/>
        <v>0</v>
      </c>
    </row>
    <row r="40" spans="1:29" ht="15" customHeight="1">
      <c r="A40" s="1830"/>
      <c r="B40" s="1826"/>
      <c r="C40" s="1823"/>
      <c r="D40" s="1795"/>
      <c r="E40" s="637">
        <v>1.3</v>
      </c>
      <c r="F40" s="637" t="s">
        <v>254</v>
      </c>
      <c r="G40" s="419" t="s">
        <v>1173</v>
      </c>
      <c r="H40" s="399" t="s">
        <v>1176</v>
      </c>
      <c r="I40" s="608"/>
      <c r="J40" s="608"/>
      <c r="K40" s="608"/>
      <c r="L40" s="608"/>
      <c r="M40" s="608"/>
      <c r="N40" s="608"/>
      <c r="O40" s="56" t="e">
        <f t="shared" si="25"/>
        <v>#DIV/0!</v>
      </c>
      <c r="P40" s="57" t="e">
        <f t="shared" si="0"/>
        <v>#DIV/0!</v>
      </c>
      <c r="R40" s="174" t="s">
        <v>40</v>
      </c>
      <c r="S40" s="104">
        <v>2.6</v>
      </c>
      <c r="T40" s="423">
        <v>2.6</v>
      </c>
      <c r="U40" s="349">
        <v>2.6</v>
      </c>
      <c r="V40" s="104">
        <v>2.6</v>
      </c>
      <c r="W40" s="104">
        <f t="shared" si="1"/>
        <v>2.6</v>
      </c>
      <c r="X40" s="523">
        <f>+I40*$W$40</f>
        <v>0</v>
      </c>
      <c r="Y40" s="523">
        <f t="shared" ref="Y40:AC40" si="38">+J40*$W$40</f>
        <v>0</v>
      </c>
      <c r="Z40" s="523">
        <f t="shared" si="38"/>
        <v>0</v>
      </c>
      <c r="AA40" s="523">
        <f t="shared" si="38"/>
        <v>0</v>
      </c>
      <c r="AB40" s="523">
        <f t="shared" si="38"/>
        <v>0</v>
      </c>
      <c r="AC40" s="523">
        <f t="shared" si="38"/>
        <v>0</v>
      </c>
    </row>
    <row r="41" spans="1:29" ht="15" customHeight="1">
      <c r="A41" s="1830"/>
      <c r="B41" s="1826"/>
      <c r="C41" s="1823"/>
      <c r="D41" s="1795"/>
      <c r="E41" s="637">
        <v>1.3</v>
      </c>
      <c r="F41" s="637" t="s">
        <v>254</v>
      </c>
      <c r="G41" s="419" t="s">
        <v>1175</v>
      </c>
      <c r="H41" s="399" t="s">
        <v>1178</v>
      </c>
      <c r="I41" s="608"/>
      <c r="J41" s="608"/>
      <c r="K41" s="608"/>
      <c r="L41" s="608"/>
      <c r="M41" s="608"/>
      <c r="N41" s="608"/>
      <c r="O41" s="56" t="e">
        <f t="shared" si="25"/>
        <v>#DIV/0!</v>
      </c>
      <c r="P41" s="57" t="e">
        <f t="shared" si="0"/>
        <v>#DIV/0!</v>
      </c>
      <c r="R41" s="174" t="s">
        <v>40</v>
      </c>
      <c r="S41" s="104">
        <v>2.6</v>
      </c>
      <c r="T41" s="423">
        <v>2.6</v>
      </c>
      <c r="U41" s="349">
        <v>2.6</v>
      </c>
      <c r="V41" s="104">
        <v>2.6</v>
      </c>
      <c r="W41" s="104">
        <f t="shared" si="1"/>
        <v>2.6</v>
      </c>
      <c r="X41" s="523">
        <f>+I41*$W$41</f>
        <v>0</v>
      </c>
      <c r="Y41" s="523">
        <f t="shared" ref="Y41:AC41" si="39">+J41*$W$41</f>
        <v>0</v>
      </c>
      <c r="Z41" s="523">
        <f t="shared" si="39"/>
        <v>0</v>
      </c>
      <c r="AA41" s="523">
        <f t="shared" si="39"/>
        <v>0</v>
      </c>
      <c r="AB41" s="523">
        <f t="shared" si="39"/>
        <v>0</v>
      </c>
      <c r="AC41" s="523">
        <f t="shared" si="39"/>
        <v>0</v>
      </c>
    </row>
    <row r="42" spans="1:29" ht="15" customHeight="1">
      <c r="A42" s="1830"/>
      <c r="B42" s="1826"/>
      <c r="C42" s="1823"/>
      <c r="D42" s="1795"/>
      <c r="E42" s="637">
        <v>1.3</v>
      </c>
      <c r="F42" s="637" t="s">
        <v>254</v>
      </c>
      <c r="G42" s="419" t="s">
        <v>1177</v>
      </c>
      <c r="H42" s="399" t="s">
        <v>1180</v>
      </c>
      <c r="I42" s="608"/>
      <c r="J42" s="608"/>
      <c r="K42" s="608"/>
      <c r="L42" s="608"/>
      <c r="M42" s="608"/>
      <c r="N42" s="608"/>
      <c r="O42" s="56" t="e">
        <f t="shared" si="25"/>
        <v>#DIV/0!</v>
      </c>
      <c r="P42" s="57" t="e">
        <f t="shared" si="0"/>
        <v>#DIV/0!</v>
      </c>
      <c r="R42" s="174" t="s">
        <v>40</v>
      </c>
      <c r="S42" s="104">
        <v>2.6</v>
      </c>
      <c r="T42" s="423">
        <v>2.6</v>
      </c>
      <c r="U42" s="349">
        <v>2.6</v>
      </c>
      <c r="V42" s="104">
        <v>2.6</v>
      </c>
      <c r="W42" s="104">
        <f t="shared" ref="W42:W73" si="40">IF($W$4=$T$9,T42,(IF($W$4=$U$9,U42,V42)))</f>
        <v>2.6</v>
      </c>
      <c r="X42" s="523">
        <f>+I42*$W$42</f>
        <v>0</v>
      </c>
      <c r="Y42" s="523">
        <f t="shared" ref="Y42:AC42" si="41">+J42*$W$42</f>
        <v>0</v>
      </c>
      <c r="Z42" s="523">
        <f t="shared" si="41"/>
        <v>0</v>
      </c>
      <c r="AA42" s="523">
        <f t="shared" si="41"/>
        <v>0</v>
      </c>
      <c r="AB42" s="523">
        <f t="shared" si="41"/>
        <v>0</v>
      </c>
      <c r="AC42" s="523">
        <f t="shared" si="41"/>
        <v>0</v>
      </c>
    </row>
    <row r="43" spans="1:29" ht="15" customHeight="1">
      <c r="A43" s="1830"/>
      <c r="B43" s="1826"/>
      <c r="C43" s="1823"/>
      <c r="D43" s="1795"/>
      <c r="E43" s="637">
        <v>1.3</v>
      </c>
      <c r="F43" s="637" t="s">
        <v>254</v>
      </c>
      <c r="G43" s="419" t="s">
        <v>1179</v>
      </c>
      <c r="H43" s="399" t="s">
        <v>1182</v>
      </c>
      <c r="I43" s="608"/>
      <c r="J43" s="608"/>
      <c r="K43" s="608"/>
      <c r="L43" s="608"/>
      <c r="M43" s="608"/>
      <c r="N43" s="608"/>
      <c r="O43" s="56" t="e">
        <f t="shared" si="25"/>
        <v>#DIV/0!</v>
      </c>
      <c r="P43" s="57" t="e">
        <f t="shared" si="0"/>
        <v>#DIV/0!</v>
      </c>
      <c r="R43" s="174" t="s">
        <v>40</v>
      </c>
      <c r="S43" s="104">
        <v>2.6</v>
      </c>
      <c r="T43" s="423">
        <v>2.6</v>
      </c>
      <c r="U43" s="349">
        <v>2.6</v>
      </c>
      <c r="V43" s="104">
        <v>2.6</v>
      </c>
      <c r="W43" s="104">
        <f t="shared" si="40"/>
        <v>2.6</v>
      </c>
      <c r="X43" s="523">
        <f>+I43*$W$43</f>
        <v>0</v>
      </c>
      <c r="Y43" s="523">
        <f t="shared" ref="Y43:AC43" si="42">+J43*$W$43</f>
        <v>0</v>
      </c>
      <c r="Z43" s="523">
        <f t="shared" si="42"/>
        <v>0</v>
      </c>
      <c r="AA43" s="523">
        <f t="shared" si="42"/>
        <v>0</v>
      </c>
      <c r="AB43" s="523">
        <f t="shared" si="42"/>
        <v>0</v>
      </c>
      <c r="AC43" s="523">
        <f t="shared" si="42"/>
        <v>0</v>
      </c>
    </row>
    <row r="44" spans="1:29" ht="15" customHeight="1">
      <c r="A44" s="1830"/>
      <c r="B44" s="1826"/>
      <c r="C44" s="1823"/>
      <c r="D44" s="1795"/>
      <c r="E44" s="637">
        <v>1.3</v>
      </c>
      <c r="F44" s="637" t="s">
        <v>254</v>
      </c>
      <c r="G44" s="419" t="s">
        <v>1181</v>
      </c>
      <c r="H44" s="399" t="s">
        <v>1184</v>
      </c>
      <c r="I44" s="608"/>
      <c r="J44" s="608"/>
      <c r="K44" s="608"/>
      <c r="L44" s="608"/>
      <c r="M44" s="608"/>
      <c r="N44" s="608"/>
      <c r="O44" s="56" t="e">
        <f t="shared" si="25"/>
        <v>#DIV/0!</v>
      </c>
      <c r="P44" s="57" t="e">
        <f t="shared" si="0"/>
        <v>#DIV/0!</v>
      </c>
      <c r="R44" s="174" t="s">
        <v>40</v>
      </c>
      <c r="S44" s="104">
        <v>2.6</v>
      </c>
      <c r="T44" s="423">
        <v>2.6</v>
      </c>
      <c r="U44" s="349">
        <v>2.6</v>
      </c>
      <c r="V44" s="104">
        <v>2.6</v>
      </c>
      <c r="W44" s="104">
        <f t="shared" si="40"/>
        <v>2.6</v>
      </c>
      <c r="X44" s="523">
        <f>+I44*$W$44</f>
        <v>0</v>
      </c>
      <c r="Y44" s="523">
        <f t="shared" ref="Y44:AC44" si="43">+J44*$W$44</f>
        <v>0</v>
      </c>
      <c r="Z44" s="523">
        <f t="shared" si="43"/>
        <v>0</v>
      </c>
      <c r="AA44" s="523">
        <f t="shared" si="43"/>
        <v>0</v>
      </c>
      <c r="AB44" s="523">
        <f t="shared" si="43"/>
        <v>0</v>
      </c>
      <c r="AC44" s="523">
        <f t="shared" si="43"/>
        <v>0</v>
      </c>
    </row>
    <row r="45" spans="1:29" ht="15" customHeight="1">
      <c r="A45" s="1830"/>
      <c r="B45" s="1826"/>
      <c r="C45" s="1823"/>
      <c r="D45" s="1795"/>
      <c r="E45" s="637">
        <v>1.3</v>
      </c>
      <c r="F45" s="637" t="s">
        <v>254</v>
      </c>
      <c r="G45" s="419" t="s">
        <v>1183</v>
      </c>
      <c r="H45" s="399" t="s">
        <v>1186</v>
      </c>
      <c r="I45" s="608"/>
      <c r="J45" s="608"/>
      <c r="K45" s="608"/>
      <c r="L45" s="608"/>
      <c r="M45" s="608"/>
      <c r="N45" s="608"/>
      <c r="O45" s="56" t="e">
        <f t="shared" si="25"/>
        <v>#DIV/0!</v>
      </c>
      <c r="P45" s="57" t="e">
        <f t="shared" si="0"/>
        <v>#DIV/0!</v>
      </c>
      <c r="R45" s="174" t="s">
        <v>40</v>
      </c>
      <c r="S45" s="104">
        <v>2.6</v>
      </c>
      <c r="T45" s="423">
        <v>2.6</v>
      </c>
      <c r="U45" s="349">
        <v>2.6</v>
      </c>
      <c r="V45" s="104">
        <v>2.6</v>
      </c>
      <c r="W45" s="104">
        <f t="shared" si="40"/>
        <v>2.6</v>
      </c>
      <c r="X45" s="523">
        <f>+I45*$W$45</f>
        <v>0</v>
      </c>
      <c r="Y45" s="523">
        <f t="shared" ref="Y45:AC45" si="44">+J45*$W$45</f>
        <v>0</v>
      </c>
      <c r="Z45" s="523">
        <f t="shared" si="44"/>
        <v>0</v>
      </c>
      <c r="AA45" s="523">
        <f t="shared" si="44"/>
        <v>0</v>
      </c>
      <c r="AB45" s="523">
        <f t="shared" si="44"/>
        <v>0</v>
      </c>
      <c r="AC45" s="523">
        <f t="shared" si="44"/>
        <v>0</v>
      </c>
    </row>
    <row r="46" spans="1:29" ht="15" customHeight="1">
      <c r="A46" s="1830"/>
      <c r="B46" s="1826"/>
      <c r="C46" s="1823"/>
      <c r="D46" s="1795"/>
      <c r="E46" s="637">
        <v>1.3</v>
      </c>
      <c r="F46" s="637" t="s">
        <v>254</v>
      </c>
      <c r="G46" s="419" t="s">
        <v>1185</v>
      </c>
      <c r="H46" s="399" t="s">
        <v>1188</v>
      </c>
      <c r="I46" s="608"/>
      <c r="J46" s="608"/>
      <c r="K46" s="608"/>
      <c r="L46" s="608"/>
      <c r="M46" s="608"/>
      <c r="N46" s="608"/>
      <c r="O46" s="56" t="e">
        <f t="shared" si="25"/>
        <v>#DIV/0!</v>
      </c>
      <c r="P46" s="57" t="e">
        <f t="shared" si="0"/>
        <v>#DIV/0!</v>
      </c>
      <c r="R46" s="174" t="s">
        <v>40</v>
      </c>
      <c r="S46" s="104">
        <v>2.6</v>
      </c>
      <c r="T46" s="423">
        <v>2.6</v>
      </c>
      <c r="U46" s="349">
        <v>2.6</v>
      </c>
      <c r="V46" s="104">
        <v>2.6</v>
      </c>
      <c r="W46" s="104">
        <f t="shared" si="40"/>
        <v>2.6</v>
      </c>
      <c r="X46" s="523">
        <f>+I46*$W$46</f>
        <v>0</v>
      </c>
      <c r="Y46" s="523">
        <f t="shared" ref="Y46:AC46" si="45">+J46*$W$46</f>
        <v>0</v>
      </c>
      <c r="Z46" s="523">
        <f t="shared" si="45"/>
        <v>0</v>
      </c>
      <c r="AA46" s="523">
        <f t="shared" si="45"/>
        <v>0</v>
      </c>
      <c r="AB46" s="523">
        <f t="shared" si="45"/>
        <v>0</v>
      </c>
      <c r="AC46" s="523">
        <f t="shared" si="45"/>
        <v>0</v>
      </c>
    </row>
    <row r="47" spans="1:29" ht="15" customHeight="1">
      <c r="A47" s="1830"/>
      <c r="B47" s="1826"/>
      <c r="C47" s="1823"/>
      <c r="D47" s="1795"/>
      <c r="E47" s="637">
        <v>1.3</v>
      </c>
      <c r="F47" s="637" t="s">
        <v>254</v>
      </c>
      <c r="G47" s="419" t="s">
        <v>1187</v>
      </c>
      <c r="H47" s="399" t="s">
        <v>1190</v>
      </c>
      <c r="I47" s="608"/>
      <c r="J47" s="608"/>
      <c r="K47" s="608"/>
      <c r="L47" s="608"/>
      <c r="M47" s="608"/>
      <c r="N47" s="608"/>
      <c r="O47" s="56" t="e">
        <f t="shared" si="25"/>
        <v>#DIV/0!</v>
      </c>
      <c r="P47" s="57" t="e">
        <f t="shared" si="0"/>
        <v>#DIV/0!</v>
      </c>
      <c r="R47" s="174" t="s">
        <v>40</v>
      </c>
      <c r="S47" s="104">
        <v>2.6</v>
      </c>
      <c r="T47" s="423">
        <v>2.6</v>
      </c>
      <c r="U47" s="349">
        <v>2.6</v>
      </c>
      <c r="V47" s="104">
        <v>2.6</v>
      </c>
      <c r="W47" s="104">
        <f t="shared" si="40"/>
        <v>2.6</v>
      </c>
      <c r="X47" s="523">
        <f>+I47*$W$47</f>
        <v>0</v>
      </c>
      <c r="Y47" s="523">
        <f t="shared" ref="Y47:AC47" si="46">+J47*$W$47</f>
        <v>0</v>
      </c>
      <c r="Z47" s="523">
        <f t="shared" si="46"/>
        <v>0</v>
      </c>
      <c r="AA47" s="523">
        <f t="shared" si="46"/>
        <v>0</v>
      </c>
      <c r="AB47" s="523">
        <f t="shared" si="46"/>
        <v>0</v>
      </c>
      <c r="AC47" s="523">
        <f t="shared" si="46"/>
        <v>0</v>
      </c>
    </row>
    <row r="48" spans="1:29" ht="15" customHeight="1">
      <c r="A48" s="1830"/>
      <c r="B48" s="1826"/>
      <c r="C48" s="1823"/>
      <c r="D48" s="1795"/>
      <c r="E48" s="637">
        <v>1.3</v>
      </c>
      <c r="F48" s="637" t="s">
        <v>254</v>
      </c>
      <c r="G48" s="419" t="s">
        <v>1189</v>
      </c>
      <c r="H48" s="399" t="s">
        <v>1192</v>
      </c>
      <c r="I48" s="608"/>
      <c r="J48" s="608"/>
      <c r="K48" s="608"/>
      <c r="L48" s="608"/>
      <c r="M48" s="608"/>
      <c r="N48" s="608"/>
      <c r="O48" s="56" t="e">
        <f t="shared" si="25"/>
        <v>#DIV/0!</v>
      </c>
      <c r="P48" s="57" t="e">
        <f t="shared" si="0"/>
        <v>#DIV/0!</v>
      </c>
      <c r="R48" s="174" t="s">
        <v>40</v>
      </c>
      <c r="S48" s="104">
        <v>2.6</v>
      </c>
      <c r="T48" s="423">
        <v>2.6</v>
      </c>
      <c r="U48" s="349">
        <v>2.6</v>
      </c>
      <c r="V48" s="104">
        <v>2.6</v>
      </c>
      <c r="W48" s="104">
        <f t="shared" si="40"/>
        <v>2.6</v>
      </c>
      <c r="X48" s="523">
        <f>+I48*$W$48</f>
        <v>0</v>
      </c>
      <c r="Y48" s="523">
        <f t="shared" ref="Y48:AC48" si="47">+J48*$W$48</f>
        <v>0</v>
      </c>
      <c r="Z48" s="523">
        <f t="shared" si="47"/>
        <v>0</v>
      </c>
      <c r="AA48" s="523">
        <f t="shared" si="47"/>
        <v>0</v>
      </c>
      <c r="AB48" s="523">
        <f t="shared" si="47"/>
        <v>0</v>
      </c>
      <c r="AC48" s="523">
        <f t="shared" si="47"/>
        <v>0</v>
      </c>
    </row>
    <row r="49" spans="1:29" ht="15" customHeight="1">
      <c r="A49" s="1830"/>
      <c r="B49" s="1826"/>
      <c r="C49" s="1823"/>
      <c r="D49" s="1795"/>
      <c r="E49" s="637">
        <v>1.3</v>
      </c>
      <c r="F49" s="637" t="s">
        <v>254</v>
      </c>
      <c r="G49" s="419" t="s">
        <v>1191</v>
      </c>
      <c r="H49" s="399" t="s">
        <v>1194</v>
      </c>
      <c r="I49" s="608"/>
      <c r="J49" s="608"/>
      <c r="K49" s="608"/>
      <c r="L49" s="608"/>
      <c r="M49" s="608"/>
      <c r="N49" s="608"/>
      <c r="O49" s="56" t="e">
        <f t="shared" si="25"/>
        <v>#DIV/0!</v>
      </c>
      <c r="P49" s="57" t="e">
        <f t="shared" si="0"/>
        <v>#DIV/0!</v>
      </c>
      <c r="R49" s="174" t="s">
        <v>40</v>
      </c>
      <c r="S49" s="104">
        <v>2.6</v>
      </c>
      <c r="T49" s="423">
        <v>2.6</v>
      </c>
      <c r="U49" s="349">
        <v>2.6</v>
      </c>
      <c r="V49" s="104">
        <v>2.6</v>
      </c>
      <c r="W49" s="104">
        <f t="shared" si="40"/>
        <v>2.6</v>
      </c>
      <c r="X49" s="523">
        <f>+I49*$W$49</f>
        <v>0</v>
      </c>
      <c r="Y49" s="523">
        <f t="shared" ref="Y49:AC49" si="48">+J49*$W$49</f>
        <v>0</v>
      </c>
      <c r="Z49" s="523">
        <f t="shared" si="48"/>
        <v>0</v>
      </c>
      <c r="AA49" s="523">
        <f t="shared" si="48"/>
        <v>0</v>
      </c>
      <c r="AB49" s="523">
        <f t="shared" si="48"/>
        <v>0</v>
      </c>
      <c r="AC49" s="523">
        <f t="shared" si="48"/>
        <v>0</v>
      </c>
    </row>
    <row r="50" spans="1:29" ht="15" customHeight="1">
      <c r="A50" s="1830"/>
      <c r="B50" s="1826"/>
      <c r="C50" s="1823"/>
      <c r="D50" s="1795"/>
      <c r="E50" s="637">
        <v>1.3</v>
      </c>
      <c r="F50" s="637" t="s">
        <v>254</v>
      </c>
      <c r="G50" s="419" t="s">
        <v>1193</v>
      </c>
      <c r="H50" s="399" t="s">
        <v>1196</v>
      </c>
      <c r="I50" s="608"/>
      <c r="J50" s="608"/>
      <c r="K50" s="608"/>
      <c r="L50" s="608"/>
      <c r="M50" s="608"/>
      <c r="N50" s="608"/>
      <c r="O50" s="56" t="e">
        <f t="shared" si="25"/>
        <v>#DIV/0!</v>
      </c>
      <c r="P50" s="57" t="e">
        <f t="shared" si="0"/>
        <v>#DIV/0!</v>
      </c>
      <c r="R50" s="174" t="s">
        <v>40</v>
      </c>
      <c r="S50" s="104">
        <v>2.6</v>
      </c>
      <c r="T50" s="423">
        <v>2.6</v>
      </c>
      <c r="U50" s="349">
        <v>2.6</v>
      </c>
      <c r="V50" s="104">
        <v>2.6</v>
      </c>
      <c r="W50" s="104">
        <f t="shared" si="40"/>
        <v>2.6</v>
      </c>
      <c r="X50" s="523">
        <f>+I50*$W$50</f>
        <v>0</v>
      </c>
      <c r="Y50" s="523">
        <f t="shared" ref="Y50:AC50" si="49">+J50*$W$50</f>
        <v>0</v>
      </c>
      <c r="Z50" s="523">
        <f t="shared" si="49"/>
        <v>0</v>
      </c>
      <c r="AA50" s="523">
        <f t="shared" si="49"/>
        <v>0</v>
      </c>
      <c r="AB50" s="523">
        <f t="shared" si="49"/>
        <v>0</v>
      </c>
      <c r="AC50" s="523">
        <f t="shared" si="49"/>
        <v>0</v>
      </c>
    </row>
    <row r="51" spans="1:29" ht="15" customHeight="1">
      <c r="A51" s="1830"/>
      <c r="B51" s="1826"/>
      <c r="C51" s="1823"/>
      <c r="D51" s="1795"/>
      <c r="E51" s="637">
        <v>1.3</v>
      </c>
      <c r="F51" s="637" t="s">
        <v>254</v>
      </c>
      <c r="G51" s="448" t="s">
        <v>1195</v>
      </c>
      <c r="H51" s="399" t="s">
        <v>1198</v>
      </c>
      <c r="I51" s="608"/>
      <c r="J51" s="608"/>
      <c r="K51" s="608"/>
      <c r="L51" s="608"/>
      <c r="M51" s="608"/>
      <c r="N51" s="608"/>
      <c r="O51" s="56" t="e">
        <f t="shared" si="25"/>
        <v>#DIV/0!</v>
      </c>
      <c r="P51" s="57" t="e">
        <f t="shared" si="0"/>
        <v>#DIV/0!</v>
      </c>
      <c r="R51" s="174" t="s">
        <v>40</v>
      </c>
      <c r="S51" s="104">
        <v>2.6</v>
      </c>
      <c r="T51" s="423">
        <v>2.6</v>
      </c>
      <c r="U51" s="349">
        <v>2.6</v>
      </c>
      <c r="V51" s="104">
        <v>2.6</v>
      </c>
      <c r="W51" s="104">
        <f t="shared" si="40"/>
        <v>2.6</v>
      </c>
      <c r="X51" s="523">
        <f>+I51*$W$51</f>
        <v>0</v>
      </c>
      <c r="Y51" s="523">
        <f t="shared" ref="Y51:AC51" si="50">+J51*$W$51</f>
        <v>0</v>
      </c>
      <c r="Z51" s="523">
        <f t="shared" si="50"/>
        <v>0</v>
      </c>
      <c r="AA51" s="523">
        <f t="shared" si="50"/>
        <v>0</v>
      </c>
      <c r="AB51" s="523">
        <f t="shared" si="50"/>
        <v>0</v>
      </c>
      <c r="AC51" s="523">
        <f t="shared" si="50"/>
        <v>0</v>
      </c>
    </row>
    <row r="52" spans="1:29" ht="15" customHeight="1">
      <c r="A52" s="1830"/>
      <c r="B52" s="1826"/>
      <c r="C52" s="1823"/>
      <c r="D52" s="1795"/>
      <c r="E52" s="637">
        <v>1.3</v>
      </c>
      <c r="F52" s="637" t="s">
        <v>254</v>
      </c>
      <c r="G52" s="419" t="s">
        <v>1197</v>
      </c>
      <c r="H52" s="399" t="s">
        <v>1200</v>
      </c>
      <c r="I52" s="608"/>
      <c r="J52" s="608"/>
      <c r="K52" s="608"/>
      <c r="L52" s="608"/>
      <c r="M52" s="608"/>
      <c r="N52" s="608"/>
      <c r="O52" s="56" t="e">
        <f t="shared" si="25"/>
        <v>#DIV/0!</v>
      </c>
      <c r="P52" s="57" t="e">
        <f t="shared" si="0"/>
        <v>#DIV/0!</v>
      </c>
      <c r="R52" s="174" t="s">
        <v>40</v>
      </c>
      <c r="S52" s="104">
        <v>2.6</v>
      </c>
      <c r="T52" s="423">
        <v>2.6</v>
      </c>
      <c r="U52" s="349">
        <v>2.6</v>
      </c>
      <c r="V52" s="104">
        <v>2.6</v>
      </c>
      <c r="W52" s="104">
        <f t="shared" si="40"/>
        <v>2.6</v>
      </c>
      <c r="X52" s="523">
        <f>+I52*$W$52</f>
        <v>0</v>
      </c>
      <c r="Y52" s="523">
        <f t="shared" ref="Y52:AC52" si="51">+J52*$W$52</f>
        <v>0</v>
      </c>
      <c r="Z52" s="523">
        <f t="shared" si="51"/>
        <v>0</v>
      </c>
      <c r="AA52" s="523">
        <f t="shared" si="51"/>
        <v>0</v>
      </c>
      <c r="AB52" s="523">
        <f t="shared" si="51"/>
        <v>0</v>
      </c>
      <c r="AC52" s="523">
        <f t="shared" si="51"/>
        <v>0</v>
      </c>
    </row>
    <row r="53" spans="1:29" ht="15" customHeight="1">
      <c r="A53" s="1830"/>
      <c r="B53" s="1826"/>
      <c r="C53" s="1823"/>
      <c r="D53" s="1795"/>
      <c r="E53" s="637">
        <v>1.3</v>
      </c>
      <c r="F53" s="637" t="s">
        <v>254</v>
      </c>
      <c r="G53" s="419" t="s">
        <v>1199</v>
      </c>
      <c r="H53" s="399" t="s">
        <v>1202</v>
      </c>
      <c r="I53" s="608"/>
      <c r="J53" s="608"/>
      <c r="K53" s="608"/>
      <c r="L53" s="608"/>
      <c r="M53" s="608"/>
      <c r="N53" s="608"/>
      <c r="O53" s="56" t="e">
        <f t="shared" si="25"/>
        <v>#DIV/0!</v>
      </c>
      <c r="P53" s="57" t="e">
        <f t="shared" si="0"/>
        <v>#DIV/0!</v>
      </c>
      <c r="R53" s="174" t="s">
        <v>40</v>
      </c>
      <c r="S53" s="104">
        <v>2.6</v>
      </c>
      <c r="T53" s="423">
        <v>2.6</v>
      </c>
      <c r="U53" s="349">
        <v>2.6</v>
      </c>
      <c r="V53" s="104">
        <v>2.6</v>
      </c>
      <c r="W53" s="104">
        <f t="shared" si="40"/>
        <v>2.6</v>
      </c>
      <c r="X53" s="523">
        <f>+I53*$W$53</f>
        <v>0</v>
      </c>
      <c r="Y53" s="523">
        <f t="shared" ref="Y53:AC53" si="52">+J53*$W$53</f>
        <v>0</v>
      </c>
      <c r="Z53" s="523">
        <f t="shared" si="52"/>
        <v>0</v>
      </c>
      <c r="AA53" s="523">
        <f t="shared" si="52"/>
        <v>0</v>
      </c>
      <c r="AB53" s="523">
        <f t="shared" si="52"/>
        <v>0</v>
      </c>
      <c r="AC53" s="523">
        <f t="shared" si="52"/>
        <v>0</v>
      </c>
    </row>
    <row r="54" spans="1:29" ht="15" customHeight="1">
      <c r="A54" s="1830"/>
      <c r="B54" s="1826"/>
      <c r="C54" s="1823"/>
      <c r="D54" s="1795"/>
      <c r="E54" s="637">
        <v>1.3</v>
      </c>
      <c r="F54" s="637" t="s">
        <v>254</v>
      </c>
      <c r="G54" s="419" t="s">
        <v>1201</v>
      </c>
      <c r="H54" s="399" t="s">
        <v>1204</v>
      </c>
      <c r="I54" s="608"/>
      <c r="J54" s="608"/>
      <c r="K54" s="608"/>
      <c r="L54" s="608"/>
      <c r="M54" s="608"/>
      <c r="N54" s="608"/>
      <c r="O54" s="56" t="e">
        <f t="shared" si="25"/>
        <v>#DIV/0!</v>
      </c>
      <c r="P54" s="57" t="e">
        <f t="shared" si="0"/>
        <v>#DIV/0!</v>
      </c>
      <c r="R54" s="174" t="s">
        <v>40</v>
      </c>
      <c r="S54" s="104">
        <v>2.6</v>
      </c>
      <c r="T54" s="423">
        <v>2.6</v>
      </c>
      <c r="U54" s="349">
        <v>2.6</v>
      </c>
      <c r="V54" s="104">
        <v>2.6</v>
      </c>
      <c r="W54" s="104">
        <f t="shared" si="40"/>
        <v>2.6</v>
      </c>
      <c r="X54" s="523">
        <f>+I54*$W$54</f>
        <v>0</v>
      </c>
      <c r="Y54" s="523">
        <f t="shared" ref="Y54:AC54" si="53">+J54*$W$54</f>
        <v>0</v>
      </c>
      <c r="Z54" s="523">
        <f t="shared" si="53"/>
        <v>0</v>
      </c>
      <c r="AA54" s="523">
        <f t="shared" si="53"/>
        <v>0</v>
      </c>
      <c r="AB54" s="523">
        <f t="shared" si="53"/>
        <v>0</v>
      </c>
      <c r="AC54" s="523">
        <f t="shared" si="53"/>
        <v>0</v>
      </c>
    </row>
    <row r="55" spans="1:29" ht="15" customHeight="1">
      <c r="A55" s="1830"/>
      <c r="B55" s="1826"/>
      <c r="C55" s="1823"/>
      <c r="D55" s="1795"/>
      <c r="E55" s="637">
        <v>1.3</v>
      </c>
      <c r="F55" s="637" t="s">
        <v>254</v>
      </c>
      <c r="G55" s="419" t="s">
        <v>1203</v>
      </c>
      <c r="H55" s="399" t="s">
        <v>1206</v>
      </c>
      <c r="I55" s="608"/>
      <c r="J55" s="608"/>
      <c r="K55" s="608"/>
      <c r="L55" s="608"/>
      <c r="M55" s="608"/>
      <c r="N55" s="608"/>
      <c r="O55" s="56" t="e">
        <f t="shared" si="25"/>
        <v>#DIV/0!</v>
      </c>
      <c r="P55" s="57" t="e">
        <f t="shared" si="0"/>
        <v>#DIV/0!</v>
      </c>
      <c r="R55" s="174" t="s">
        <v>40</v>
      </c>
      <c r="S55" s="104">
        <v>2.6</v>
      </c>
      <c r="T55" s="423">
        <v>2.6</v>
      </c>
      <c r="U55" s="349">
        <v>2.6</v>
      </c>
      <c r="V55" s="104">
        <v>2.6</v>
      </c>
      <c r="W55" s="104">
        <f t="shared" si="40"/>
        <v>2.6</v>
      </c>
      <c r="X55" s="523">
        <f>+I55*$W$55</f>
        <v>0</v>
      </c>
      <c r="Y55" s="523">
        <f t="shared" ref="Y55:AC55" si="54">+J55*$W$55</f>
        <v>0</v>
      </c>
      <c r="Z55" s="523">
        <f t="shared" si="54"/>
        <v>0</v>
      </c>
      <c r="AA55" s="523">
        <f t="shared" si="54"/>
        <v>0</v>
      </c>
      <c r="AB55" s="523">
        <f t="shared" si="54"/>
        <v>0</v>
      </c>
      <c r="AC55" s="523">
        <f t="shared" si="54"/>
        <v>0</v>
      </c>
    </row>
    <row r="56" spans="1:29" ht="15" customHeight="1">
      <c r="A56" s="1830"/>
      <c r="B56" s="1826"/>
      <c r="C56" s="1823"/>
      <c r="D56" s="1795"/>
      <c r="E56" s="637">
        <v>1.3</v>
      </c>
      <c r="F56" s="637" t="s">
        <v>254</v>
      </c>
      <c r="G56" s="419" t="s">
        <v>1205</v>
      </c>
      <c r="H56" s="399" t="s">
        <v>1209</v>
      </c>
      <c r="I56" s="608"/>
      <c r="J56" s="608"/>
      <c r="K56" s="608"/>
      <c r="L56" s="608"/>
      <c r="M56" s="608"/>
      <c r="N56" s="608"/>
      <c r="O56" s="56" t="e">
        <f t="shared" si="25"/>
        <v>#DIV/0!</v>
      </c>
      <c r="P56" s="57" t="e">
        <f t="shared" si="0"/>
        <v>#DIV/0!</v>
      </c>
      <c r="R56" s="174" t="s">
        <v>40</v>
      </c>
      <c r="S56" s="104">
        <v>2.6</v>
      </c>
      <c r="T56" s="423">
        <v>2.6</v>
      </c>
      <c r="U56" s="349">
        <v>2.6</v>
      </c>
      <c r="V56" s="104">
        <v>2.6</v>
      </c>
      <c r="W56" s="104">
        <f t="shared" si="40"/>
        <v>2.6</v>
      </c>
      <c r="X56" s="523">
        <f>+I56*$W$56</f>
        <v>0</v>
      </c>
      <c r="Y56" s="523">
        <f t="shared" ref="Y56:AC56" si="55">+J56*$W$56</f>
        <v>0</v>
      </c>
      <c r="Z56" s="523">
        <f t="shared" si="55"/>
        <v>0</v>
      </c>
      <c r="AA56" s="523">
        <f t="shared" si="55"/>
        <v>0</v>
      </c>
      <c r="AB56" s="523">
        <f t="shared" si="55"/>
        <v>0</v>
      </c>
      <c r="AC56" s="523">
        <f t="shared" si="55"/>
        <v>0</v>
      </c>
    </row>
    <row r="57" spans="1:29" ht="15" customHeight="1">
      <c r="A57" s="1830"/>
      <c r="B57" s="1826"/>
      <c r="C57" s="1823"/>
      <c r="D57" s="1795"/>
      <c r="E57" s="637">
        <v>1.3</v>
      </c>
      <c r="F57" s="637" t="s">
        <v>254</v>
      </c>
      <c r="G57" s="419" t="s">
        <v>1208</v>
      </c>
      <c r="H57" s="399" t="s">
        <v>1211</v>
      </c>
      <c r="I57" s="608"/>
      <c r="J57" s="608"/>
      <c r="K57" s="608"/>
      <c r="L57" s="608"/>
      <c r="M57" s="608"/>
      <c r="N57" s="608"/>
      <c r="O57" s="56" t="e">
        <f t="shared" si="25"/>
        <v>#DIV/0!</v>
      </c>
      <c r="P57" s="57" t="e">
        <f t="shared" si="0"/>
        <v>#DIV/0!</v>
      </c>
      <c r="R57" s="174" t="s">
        <v>40</v>
      </c>
      <c r="S57" s="104">
        <v>2.6</v>
      </c>
      <c r="T57" s="423">
        <v>2.6</v>
      </c>
      <c r="U57" s="349">
        <v>2.6</v>
      </c>
      <c r="V57" s="104">
        <v>2.6</v>
      </c>
      <c r="W57" s="104">
        <f t="shared" si="40"/>
        <v>2.6</v>
      </c>
      <c r="X57" s="523">
        <f>+I57*$W$57</f>
        <v>0</v>
      </c>
      <c r="Y57" s="523">
        <f t="shared" ref="Y57:AC57" si="56">+J57*$W$57</f>
        <v>0</v>
      </c>
      <c r="Z57" s="523">
        <f t="shared" si="56"/>
        <v>0</v>
      </c>
      <c r="AA57" s="523">
        <f t="shared" si="56"/>
        <v>0</v>
      </c>
      <c r="AB57" s="523">
        <f t="shared" si="56"/>
        <v>0</v>
      </c>
      <c r="AC57" s="523">
        <f t="shared" si="56"/>
        <v>0</v>
      </c>
    </row>
    <row r="58" spans="1:29" ht="15" customHeight="1">
      <c r="A58" s="1830"/>
      <c r="B58" s="1826"/>
      <c r="C58" s="1823"/>
      <c r="D58" s="1795"/>
      <c r="E58" s="637">
        <v>1.3</v>
      </c>
      <c r="F58" s="637" t="s">
        <v>254</v>
      </c>
      <c r="G58" s="419" t="s">
        <v>1210</v>
      </c>
      <c r="H58" s="399" t="s">
        <v>1213</v>
      </c>
      <c r="I58" s="608"/>
      <c r="J58" s="608"/>
      <c r="K58" s="608"/>
      <c r="L58" s="608"/>
      <c r="M58" s="608"/>
      <c r="N58" s="608"/>
      <c r="O58" s="56" t="e">
        <f t="shared" si="25"/>
        <v>#DIV/0!</v>
      </c>
      <c r="P58" s="57" t="e">
        <f t="shared" si="0"/>
        <v>#DIV/0!</v>
      </c>
      <c r="R58" s="174" t="s">
        <v>40</v>
      </c>
      <c r="S58" s="104">
        <v>2.6</v>
      </c>
      <c r="T58" s="423">
        <v>2.6</v>
      </c>
      <c r="U58" s="349">
        <v>2.6</v>
      </c>
      <c r="V58" s="104">
        <v>2.6</v>
      </c>
      <c r="W58" s="104">
        <f t="shared" si="40"/>
        <v>2.6</v>
      </c>
      <c r="X58" s="523">
        <f>+I58*$W$58</f>
        <v>0</v>
      </c>
      <c r="Y58" s="523">
        <f t="shared" ref="Y58:AC58" si="57">+J58*$W$58</f>
        <v>0</v>
      </c>
      <c r="Z58" s="523">
        <f t="shared" si="57"/>
        <v>0</v>
      </c>
      <c r="AA58" s="523">
        <f t="shared" si="57"/>
        <v>0</v>
      </c>
      <c r="AB58" s="523">
        <f t="shared" si="57"/>
        <v>0</v>
      </c>
      <c r="AC58" s="523">
        <f t="shared" si="57"/>
        <v>0</v>
      </c>
    </row>
    <row r="59" spans="1:29" ht="15" customHeight="1">
      <c r="A59" s="1830"/>
      <c r="B59" s="1826"/>
      <c r="C59" s="1823"/>
      <c r="D59" s="1795"/>
      <c r="E59" s="637">
        <v>1.3</v>
      </c>
      <c r="F59" s="637" t="s">
        <v>254</v>
      </c>
      <c r="G59" s="419" t="s">
        <v>1212</v>
      </c>
      <c r="H59" s="399" t="s">
        <v>1215</v>
      </c>
      <c r="I59" s="608"/>
      <c r="J59" s="608"/>
      <c r="K59" s="608"/>
      <c r="L59" s="608"/>
      <c r="M59" s="608"/>
      <c r="N59" s="608"/>
      <c r="O59" s="56" t="e">
        <f t="shared" si="25"/>
        <v>#DIV/0!</v>
      </c>
      <c r="P59" s="57" t="e">
        <f t="shared" si="0"/>
        <v>#DIV/0!</v>
      </c>
      <c r="R59" s="174" t="s">
        <v>40</v>
      </c>
      <c r="S59" s="104">
        <v>2.6</v>
      </c>
      <c r="T59" s="423">
        <v>2.6</v>
      </c>
      <c r="U59" s="349">
        <v>2.6</v>
      </c>
      <c r="V59" s="104">
        <v>2.6</v>
      </c>
      <c r="W59" s="104">
        <f t="shared" si="40"/>
        <v>2.6</v>
      </c>
      <c r="X59" s="523">
        <f>+I59*$W$59</f>
        <v>0</v>
      </c>
      <c r="Y59" s="523">
        <f t="shared" ref="Y59:AC59" si="58">+J59*$W$59</f>
        <v>0</v>
      </c>
      <c r="Z59" s="523">
        <f t="shared" si="58"/>
        <v>0</v>
      </c>
      <c r="AA59" s="523">
        <f t="shared" si="58"/>
        <v>0</v>
      </c>
      <c r="AB59" s="523">
        <f t="shared" si="58"/>
        <v>0</v>
      </c>
      <c r="AC59" s="523">
        <f t="shared" si="58"/>
        <v>0</v>
      </c>
    </row>
    <row r="60" spans="1:29" ht="15" customHeight="1">
      <c r="A60" s="1830"/>
      <c r="B60" s="1826"/>
      <c r="C60" s="1823"/>
      <c r="D60" s="1795"/>
      <c r="E60" s="637">
        <v>1.3</v>
      </c>
      <c r="F60" s="637" t="s">
        <v>254</v>
      </c>
      <c r="G60" s="419" t="s">
        <v>1214</v>
      </c>
      <c r="H60" s="399" t="s">
        <v>1217</v>
      </c>
      <c r="I60" s="608"/>
      <c r="J60" s="608"/>
      <c r="K60" s="608"/>
      <c r="L60" s="608"/>
      <c r="M60" s="608"/>
      <c r="N60" s="608"/>
      <c r="O60" s="56" t="e">
        <f t="shared" si="25"/>
        <v>#DIV/0!</v>
      </c>
      <c r="P60" s="57" t="e">
        <f t="shared" si="0"/>
        <v>#DIV/0!</v>
      </c>
      <c r="R60" s="174" t="s">
        <v>40</v>
      </c>
      <c r="S60" s="104">
        <v>2.6</v>
      </c>
      <c r="T60" s="423">
        <v>2.6</v>
      </c>
      <c r="U60" s="349">
        <v>2.6</v>
      </c>
      <c r="V60" s="104">
        <v>2.6</v>
      </c>
      <c r="W60" s="104">
        <f t="shared" si="40"/>
        <v>2.6</v>
      </c>
      <c r="X60" s="523">
        <f>+I60*$W$60</f>
        <v>0</v>
      </c>
      <c r="Y60" s="523">
        <f t="shared" ref="Y60:AC60" si="59">+J60*$W$60</f>
        <v>0</v>
      </c>
      <c r="Z60" s="523">
        <f t="shared" si="59"/>
        <v>0</v>
      </c>
      <c r="AA60" s="523">
        <f t="shared" si="59"/>
        <v>0</v>
      </c>
      <c r="AB60" s="523">
        <f t="shared" si="59"/>
        <v>0</v>
      </c>
      <c r="AC60" s="523">
        <f t="shared" si="59"/>
        <v>0</v>
      </c>
    </row>
    <row r="61" spans="1:29" ht="15" customHeight="1">
      <c r="A61" s="1830"/>
      <c r="B61" s="1826"/>
      <c r="C61" s="1823"/>
      <c r="D61" s="1795"/>
      <c r="E61" s="637">
        <v>1.3</v>
      </c>
      <c r="F61" s="637" t="s">
        <v>254</v>
      </c>
      <c r="G61" s="419" t="s">
        <v>1216</v>
      </c>
      <c r="H61" s="399" t="s">
        <v>1219</v>
      </c>
      <c r="I61" s="608"/>
      <c r="J61" s="608"/>
      <c r="K61" s="608"/>
      <c r="L61" s="608"/>
      <c r="M61" s="608"/>
      <c r="N61" s="608"/>
      <c r="O61" s="56" t="e">
        <f t="shared" si="25"/>
        <v>#DIV/0!</v>
      </c>
      <c r="P61" s="57" t="e">
        <f t="shared" si="0"/>
        <v>#DIV/0!</v>
      </c>
      <c r="R61" s="174" t="s">
        <v>40</v>
      </c>
      <c r="S61" s="104">
        <v>2.6</v>
      </c>
      <c r="T61" s="423">
        <v>2.6</v>
      </c>
      <c r="U61" s="349">
        <v>2.6</v>
      </c>
      <c r="V61" s="104">
        <v>2.6</v>
      </c>
      <c r="W61" s="104">
        <f t="shared" si="40"/>
        <v>2.6</v>
      </c>
      <c r="X61" s="523">
        <f>+I61*$W$61</f>
        <v>0</v>
      </c>
      <c r="Y61" s="523">
        <f t="shared" ref="Y61:AC61" si="60">+J61*$W$61</f>
        <v>0</v>
      </c>
      <c r="Z61" s="523">
        <f t="shared" si="60"/>
        <v>0</v>
      </c>
      <c r="AA61" s="523">
        <f t="shared" si="60"/>
        <v>0</v>
      </c>
      <c r="AB61" s="523">
        <f t="shared" si="60"/>
        <v>0</v>
      </c>
      <c r="AC61" s="523">
        <f t="shared" si="60"/>
        <v>0</v>
      </c>
    </row>
    <row r="62" spans="1:29" ht="15" customHeight="1">
      <c r="A62" s="1830"/>
      <c r="B62" s="1826"/>
      <c r="C62" s="1823"/>
      <c r="D62" s="1795"/>
      <c r="E62" s="637">
        <v>1.3</v>
      </c>
      <c r="F62" s="637" t="s">
        <v>254</v>
      </c>
      <c r="G62" s="419" t="s">
        <v>1218</v>
      </c>
      <c r="H62" s="399" t="s">
        <v>1221</v>
      </c>
      <c r="I62" s="608"/>
      <c r="J62" s="608"/>
      <c r="K62" s="608"/>
      <c r="L62" s="608"/>
      <c r="M62" s="608"/>
      <c r="N62" s="608"/>
      <c r="O62" s="56" t="e">
        <f t="shared" si="25"/>
        <v>#DIV/0!</v>
      </c>
      <c r="P62" s="57" t="e">
        <f t="shared" si="0"/>
        <v>#DIV/0!</v>
      </c>
      <c r="R62" s="174" t="s">
        <v>40</v>
      </c>
      <c r="S62" s="104">
        <v>2.6</v>
      </c>
      <c r="T62" s="423">
        <v>2.6</v>
      </c>
      <c r="U62" s="349">
        <v>2.6</v>
      </c>
      <c r="V62" s="104">
        <v>2.6</v>
      </c>
      <c r="W62" s="104">
        <f t="shared" si="40"/>
        <v>2.6</v>
      </c>
      <c r="X62" s="523">
        <f>+I62*$W$62</f>
        <v>0</v>
      </c>
      <c r="Y62" s="523">
        <f t="shared" ref="Y62:AC62" si="61">+J62*$W$62</f>
        <v>0</v>
      </c>
      <c r="Z62" s="523">
        <f t="shared" si="61"/>
        <v>0</v>
      </c>
      <c r="AA62" s="523">
        <f t="shared" si="61"/>
        <v>0</v>
      </c>
      <c r="AB62" s="523">
        <f t="shared" si="61"/>
        <v>0</v>
      </c>
      <c r="AC62" s="523">
        <f t="shared" si="61"/>
        <v>0</v>
      </c>
    </row>
    <row r="63" spans="1:29" ht="15" customHeight="1">
      <c r="A63" s="1830"/>
      <c r="B63" s="1826"/>
      <c r="C63" s="1823"/>
      <c r="D63" s="1795"/>
      <c r="E63" s="637">
        <v>1.3</v>
      </c>
      <c r="F63" s="637" t="s">
        <v>254</v>
      </c>
      <c r="G63" s="419" t="s">
        <v>1220</v>
      </c>
      <c r="H63" s="399" t="s">
        <v>1223</v>
      </c>
      <c r="I63" s="608"/>
      <c r="J63" s="608"/>
      <c r="K63" s="608"/>
      <c r="L63" s="608"/>
      <c r="M63" s="608"/>
      <c r="N63" s="608"/>
      <c r="O63" s="56" t="e">
        <f t="shared" si="25"/>
        <v>#DIV/0!</v>
      </c>
      <c r="P63" s="57" t="e">
        <f t="shared" si="0"/>
        <v>#DIV/0!</v>
      </c>
      <c r="R63" s="174" t="s">
        <v>40</v>
      </c>
      <c r="S63" s="104">
        <v>2.6</v>
      </c>
      <c r="T63" s="423">
        <v>2.6</v>
      </c>
      <c r="U63" s="349">
        <v>2.6</v>
      </c>
      <c r="V63" s="104">
        <v>2.6</v>
      </c>
      <c r="W63" s="104">
        <f t="shared" si="40"/>
        <v>2.6</v>
      </c>
      <c r="X63" s="523">
        <f>+I63*$W$63</f>
        <v>0</v>
      </c>
      <c r="Y63" s="523">
        <f t="shared" ref="Y63:AC63" si="62">+J63*$W$63</f>
        <v>0</v>
      </c>
      <c r="Z63" s="523">
        <f t="shared" si="62"/>
        <v>0</v>
      </c>
      <c r="AA63" s="523">
        <f t="shared" si="62"/>
        <v>0</v>
      </c>
      <c r="AB63" s="523">
        <f t="shared" si="62"/>
        <v>0</v>
      </c>
      <c r="AC63" s="523">
        <f t="shared" si="62"/>
        <v>0</v>
      </c>
    </row>
    <row r="64" spans="1:29" ht="15" customHeight="1">
      <c r="A64" s="1830"/>
      <c r="B64" s="1826"/>
      <c r="C64" s="1823"/>
      <c r="D64" s="1795"/>
      <c r="E64" s="637">
        <v>1.3</v>
      </c>
      <c r="F64" s="637" t="s">
        <v>254</v>
      </c>
      <c r="G64" s="419" t="s">
        <v>1222</v>
      </c>
      <c r="H64" s="399" t="s">
        <v>1225</v>
      </c>
      <c r="I64" s="608"/>
      <c r="J64" s="608"/>
      <c r="K64" s="608"/>
      <c r="L64" s="608"/>
      <c r="M64" s="608"/>
      <c r="N64" s="608"/>
      <c r="O64" s="56" t="e">
        <f t="shared" si="25"/>
        <v>#DIV/0!</v>
      </c>
      <c r="P64" s="57" t="e">
        <f t="shared" si="0"/>
        <v>#DIV/0!</v>
      </c>
      <c r="R64" s="174" t="s">
        <v>40</v>
      </c>
      <c r="S64" s="104">
        <v>2.6</v>
      </c>
      <c r="T64" s="423">
        <v>2.6</v>
      </c>
      <c r="U64" s="349">
        <v>2.6</v>
      </c>
      <c r="V64" s="104">
        <v>2.6</v>
      </c>
      <c r="W64" s="104">
        <f t="shared" si="40"/>
        <v>2.6</v>
      </c>
      <c r="X64" s="523">
        <f>+I64*$W$64</f>
        <v>0</v>
      </c>
      <c r="Y64" s="523">
        <f t="shared" ref="Y64:AC64" si="63">+J64*$W$64</f>
        <v>0</v>
      </c>
      <c r="Z64" s="523">
        <f t="shared" si="63"/>
        <v>0</v>
      </c>
      <c r="AA64" s="523">
        <f t="shared" si="63"/>
        <v>0</v>
      </c>
      <c r="AB64" s="523">
        <f t="shared" si="63"/>
        <v>0</v>
      </c>
      <c r="AC64" s="523">
        <f t="shared" si="63"/>
        <v>0</v>
      </c>
    </row>
    <row r="65" spans="1:29" ht="15" customHeight="1">
      <c r="A65" s="1830"/>
      <c r="B65" s="1826"/>
      <c r="C65" s="1823"/>
      <c r="D65" s="1795"/>
      <c r="E65" s="637">
        <v>1.3</v>
      </c>
      <c r="F65" s="637" t="s">
        <v>254</v>
      </c>
      <c r="G65" s="419" t="s">
        <v>1224</v>
      </c>
      <c r="H65" s="399" t="s">
        <v>1227</v>
      </c>
      <c r="I65" s="608"/>
      <c r="J65" s="608"/>
      <c r="K65" s="608"/>
      <c r="L65" s="608"/>
      <c r="M65" s="608"/>
      <c r="N65" s="608"/>
      <c r="O65" s="56" t="e">
        <f t="shared" si="25"/>
        <v>#DIV/0!</v>
      </c>
      <c r="P65" s="57" t="e">
        <f t="shared" si="0"/>
        <v>#DIV/0!</v>
      </c>
      <c r="R65" s="174" t="s">
        <v>40</v>
      </c>
      <c r="S65" s="104">
        <v>2.6</v>
      </c>
      <c r="T65" s="423">
        <v>2.6</v>
      </c>
      <c r="U65" s="349">
        <v>2.6</v>
      </c>
      <c r="V65" s="104">
        <v>2.6</v>
      </c>
      <c r="W65" s="104">
        <f t="shared" si="40"/>
        <v>2.6</v>
      </c>
      <c r="X65" s="523">
        <f>+I65*$W$65</f>
        <v>0</v>
      </c>
      <c r="Y65" s="523">
        <f t="shared" ref="Y65:AC65" si="64">+J65*$W$65</f>
        <v>0</v>
      </c>
      <c r="Z65" s="523">
        <f t="shared" si="64"/>
        <v>0</v>
      </c>
      <c r="AA65" s="523">
        <f t="shared" si="64"/>
        <v>0</v>
      </c>
      <c r="AB65" s="523">
        <f t="shared" si="64"/>
        <v>0</v>
      </c>
      <c r="AC65" s="523">
        <f t="shared" si="64"/>
        <v>0</v>
      </c>
    </row>
    <row r="66" spans="1:29" ht="15" customHeight="1">
      <c r="A66" s="1830"/>
      <c r="B66" s="1826"/>
      <c r="C66" s="1823"/>
      <c r="D66" s="1795"/>
      <c r="E66" s="637">
        <v>1.3</v>
      </c>
      <c r="F66" s="637" t="s">
        <v>254</v>
      </c>
      <c r="G66" s="419" t="s">
        <v>1226</v>
      </c>
      <c r="H66" s="399" t="s">
        <v>1229</v>
      </c>
      <c r="I66" s="608"/>
      <c r="J66" s="608"/>
      <c r="K66" s="608"/>
      <c r="L66" s="608"/>
      <c r="M66" s="608"/>
      <c r="N66" s="608"/>
      <c r="O66" s="56" t="e">
        <f t="shared" si="25"/>
        <v>#DIV/0!</v>
      </c>
      <c r="P66" s="57" t="e">
        <f t="shared" si="0"/>
        <v>#DIV/0!</v>
      </c>
      <c r="R66" s="174" t="s">
        <v>40</v>
      </c>
      <c r="S66" s="104">
        <v>2.6</v>
      </c>
      <c r="T66" s="423">
        <v>2.6</v>
      </c>
      <c r="U66" s="349">
        <v>2.6</v>
      </c>
      <c r="V66" s="104">
        <v>2.6</v>
      </c>
      <c r="W66" s="104">
        <f t="shared" si="40"/>
        <v>2.6</v>
      </c>
      <c r="X66" s="523">
        <f>+I66*$W$66</f>
        <v>0</v>
      </c>
      <c r="Y66" s="523">
        <f t="shared" ref="Y66:AC66" si="65">+J66*$W$66</f>
        <v>0</v>
      </c>
      <c r="Z66" s="523">
        <f t="shared" si="65"/>
        <v>0</v>
      </c>
      <c r="AA66" s="523">
        <f t="shared" si="65"/>
        <v>0</v>
      </c>
      <c r="AB66" s="523">
        <f t="shared" si="65"/>
        <v>0</v>
      </c>
      <c r="AC66" s="523">
        <f t="shared" si="65"/>
        <v>0</v>
      </c>
    </row>
    <row r="67" spans="1:29" ht="15" customHeight="1">
      <c r="A67" s="1830"/>
      <c r="B67" s="1826"/>
      <c r="C67" s="1823"/>
      <c r="D67" s="1795"/>
      <c r="E67" s="637">
        <v>1.3</v>
      </c>
      <c r="F67" s="637" t="s">
        <v>254</v>
      </c>
      <c r="G67" s="419" t="s">
        <v>1228</v>
      </c>
      <c r="H67" s="399" t="s">
        <v>1231</v>
      </c>
      <c r="I67" s="608"/>
      <c r="J67" s="608"/>
      <c r="K67" s="608"/>
      <c r="L67" s="608"/>
      <c r="M67" s="608"/>
      <c r="N67" s="608"/>
      <c r="O67" s="56" t="e">
        <f t="shared" si="25"/>
        <v>#DIV/0!</v>
      </c>
      <c r="P67" s="57" t="e">
        <f t="shared" si="0"/>
        <v>#DIV/0!</v>
      </c>
      <c r="R67" s="174" t="s">
        <v>40</v>
      </c>
      <c r="S67" s="104">
        <v>2.6</v>
      </c>
      <c r="T67" s="423">
        <v>2.6</v>
      </c>
      <c r="U67" s="349">
        <v>2.6</v>
      </c>
      <c r="V67" s="104">
        <v>2.6</v>
      </c>
      <c r="W67" s="104">
        <f t="shared" si="40"/>
        <v>2.6</v>
      </c>
      <c r="X67" s="523">
        <f>+I67*$W$67</f>
        <v>0</v>
      </c>
      <c r="Y67" s="523">
        <f t="shared" ref="Y67:AC67" si="66">+J67*$W$67</f>
        <v>0</v>
      </c>
      <c r="Z67" s="523">
        <f t="shared" si="66"/>
        <v>0</v>
      </c>
      <c r="AA67" s="523">
        <f t="shared" si="66"/>
        <v>0</v>
      </c>
      <c r="AB67" s="523">
        <f t="shared" si="66"/>
        <v>0</v>
      </c>
      <c r="AC67" s="523">
        <f t="shared" si="66"/>
        <v>0</v>
      </c>
    </row>
    <row r="68" spans="1:29" ht="15" customHeight="1">
      <c r="A68" s="1830"/>
      <c r="B68" s="1826"/>
      <c r="C68" s="1823"/>
      <c r="D68" s="1795"/>
      <c r="E68" s="637">
        <v>1.3</v>
      </c>
      <c r="F68" s="637" t="s">
        <v>254</v>
      </c>
      <c r="G68" s="419" t="s">
        <v>1230</v>
      </c>
      <c r="H68" s="399" t="s">
        <v>1233</v>
      </c>
      <c r="I68" s="608"/>
      <c r="J68" s="608"/>
      <c r="K68" s="608"/>
      <c r="L68" s="608"/>
      <c r="M68" s="608"/>
      <c r="N68" s="608"/>
      <c r="O68" s="56" t="e">
        <f t="shared" si="25"/>
        <v>#DIV/0!</v>
      </c>
      <c r="P68" s="57" t="e">
        <f t="shared" si="0"/>
        <v>#DIV/0!</v>
      </c>
      <c r="R68" s="174" t="s">
        <v>40</v>
      </c>
      <c r="S68" s="104">
        <v>2.6</v>
      </c>
      <c r="T68" s="423">
        <v>2.6</v>
      </c>
      <c r="U68" s="349">
        <v>2.6</v>
      </c>
      <c r="V68" s="104">
        <v>2.6</v>
      </c>
      <c r="W68" s="104">
        <f t="shared" si="40"/>
        <v>2.6</v>
      </c>
      <c r="X68" s="523">
        <f>+I68*$W$68</f>
        <v>0</v>
      </c>
      <c r="Y68" s="523">
        <f t="shared" ref="Y68:AC68" si="67">+J68*$W$68</f>
        <v>0</v>
      </c>
      <c r="Z68" s="523">
        <f t="shared" si="67"/>
        <v>0</v>
      </c>
      <c r="AA68" s="523">
        <f t="shared" si="67"/>
        <v>0</v>
      </c>
      <c r="AB68" s="523">
        <f t="shared" si="67"/>
        <v>0</v>
      </c>
      <c r="AC68" s="523">
        <f t="shared" si="67"/>
        <v>0</v>
      </c>
    </row>
    <row r="69" spans="1:29" ht="15" customHeight="1">
      <c r="A69" s="1830"/>
      <c r="B69" s="1826"/>
      <c r="C69" s="1823"/>
      <c r="D69" s="1795"/>
      <c r="E69" s="637">
        <v>1.3</v>
      </c>
      <c r="F69" s="637" t="s">
        <v>254</v>
      </c>
      <c r="G69" s="419" t="s">
        <v>1232</v>
      </c>
      <c r="H69" s="399" t="s">
        <v>1235</v>
      </c>
      <c r="I69" s="608"/>
      <c r="J69" s="608"/>
      <c r="K69" s="608"/>
      <c r="L69" s="608"/>
      <c r="M69" s="608"/>
      <c r="N69" s="608"/>
      <c r="O69" s="56" t="e">
        <f t="shared" si="25"/>
        <v>#DIV/0!</v>
      </c>
      <c r="P69" s="57" t="e">
        <f t="shared" si="0"/>
        <v>#DIV/0!</v>
      </c>
      <c r="R69" s="174" t="s">
        <v>40</v>
      </c>
      <c r="S69" s="104">
        <v>2.6</v>
      </c>
      <c r="T69" s="423">
        <v>2.6</v>
      </c>
      <c r="U69" s="349">
        <v>2.6</v>
      </c>
      <c r="V69" s="104">
        <v>2.6</v>
      </c>
      <c r="W69" s="104">
        <f t="shared" si="40"/>
        <v>2.6</v>
      </c>
      <c r="X69" s="523">
        <f>+I69*$W$69</f>
        <v>0</v>
      </c>
      <c r="Y69" s="523">
        <f t="shared" ref="Y69:AC69" si="68">+J69*$W$69</f>
        <v>0</v>
      </c>
      <c r="Z69" s="523">
        <f t="shared" si="68"/>
        <v>0</v>
      </c>
      <c r="AA69" s="523">
        <f t="shared" si="68"/>
        <v>0</v>
      </c>
      <c r="AB69" s="523">
        <f t="shared" si="68"/>
        <v>0</v>
      </c>
      <c r="AC69" s="523">
        <f t="shared" si="68"/>
        <v>0</v>
      </c>
    </row>
    <row r="70" spans="1:29" ht="15" customHeight="1">
      <c r="A70" s="1830"/>
      <c r="B70" s="1826"/>
      <c r="C70" s="1823"/>
      <c r="D70" s="1795"/>
      <c r="E70" s="637">
        <v>1.3</v>
      </c>
      <c r="F70" s="637" t="s">
        <v>254</v>
      </c>
      <c r="G70" s="419" t="s">
        <v>1234</v>
      </c>
      <c r="H70" s="399" t="s">
        <v>1237</v>
      </c>
      <c r="I70" s="608"/>
      <c r="J70" s="608"/>
      <c r="K70" s="608"/>
      <c r="L70" s="608"/>
      <c r="M70" s="608"/>
      <c r="N70" s="608"/>
      <c r="O70" s="56" t="e">
        <f t="shared" si="25"/>
        <v>#DIV/0!</v>
      </c>
      <c r="P70" s="57" t="e">
        <f t="shared" si="0"/>
        <v>#DIV/0!</v>
      </c>
      <c r="R70" s="174" t="s">
        <v>40</v>
      </c>
      <c r="S70" s="104">
        <v>2.6</v>
      </c>
      <c r="T70" s="423">
        <v>2.6</v>
      </c>
      <c r="U70" s="349">
        <v>2.6</v>
      </c>
      <c r="V70" s="104">
        <v>2.6</v>
      </c>
      <c r="W70" s="104">
        <f t="shared" si="40"/>
        <v>2.6</v>
      </c>
      <c r="X70" s="523">
        <f>+I70*$W$70</f>
        <v>0</v>
      </c>
      <c r="Y70" s="523">
        <f t="shared" ref="Y70:AC70" si="69">+J70*$W$70</f>
        <v>0</v>
      </c>
      <c r="Z70" s="523">
        <f t="shared" si="69"/>
        <v>0</v>
      </c>
      <c r="AA70" s="523">
        <f t="shared" si="69"/>
        <v>0</v>
      </c>
      <c r="AB70" s="523">
        <f t="shared" si="69"/>
        <v>0</v>
      </c>
      <c r="AC70" s="523">
        <f t="shared" si="69"/>
        <v>0</v>
      </c>
    </row>
    <row r="71" spans="1:29" ht="15" customHeight="1">
      <c r="A71" s="1830"/>
      <c r="B71" s="1826"/>
      <c r="C71" s="1823"/>
      <c r="D71" s="1795"/>
      <c r="E71" s="637">
        <v>1.3</v>
      </c>
      <c r="F71" s="637" t="s">
        <v>254</v>
      </c>
      <c r="G71" s="419" t="s">
        <v>1236</v>
      </c>
      <c r="H71" s="399" t="s">
        <v>1239</v>
      </c>
      <c r="I71" s="608"/>
      <c r="J71" s="608"/>
      <c r="K71" s="608"/>
      <c r="L71" s="608"/>
      <c r="M71" s="608"/>
      <c r="N71" s="608"/>
      <c r="O71" s="56" t="e">
        <f t="shared" si="25"/>
        <v>#DIV/0!</v>
      </c>
      <c r="P71" s="57" t="e">
        <f t="shared" si="0"/>
        <v>#DIV/0!</v>
      </c>
      <c r="R71" s="174" t="s">
        <v>40</v>
      </c>
      <c r="S71" s="104">
        <v>2.6</v>
      </c>
      <c r="T71" s="423">
        <v>2.6</v>
      </c>
      <c r="U71" s="349">
        <v>2.6</v>
      </c>
      <c r="V71" s="104">
        <v>2.6</v>
      </c>
      <c r="W71" s="104">
        <f t="shared" si="40"/>
        <v>2.6</v>
      </c>
      <c r="X71" s="523">
        <f>+I71*$W$71</f>
        <v>0</v>
      </c>
      <c r="Y71" s="523">
        <f t="shared" ref="Y71:AC71" si="70">+J71*$W$71</f>
        <v>0</v>
      </c>
      <c r="Z71" s="523">
        <f t="shared" si="70"/>
        <v>0</v>
      </c>
      <c r="AA71" s="523">
        <f t="shared" si="70"/>
        <v>0</v>
      </c>
      <c r="AB71" s="523">
        <f t="shared" si="70"/>
        <v>0</v>
      </c>
      <c r="AC71" s="523">
        <f t="shared" si="70"/>
        <v>0</v>
      </c>
    </row>
    <row r="72" spans="1:29" ht="15" customHeight="1">
      <c r="A72" s="1830"/>
      <c r="B72" s="1826"/>
      <c r="C72" s="1823"/>
      <c r="D72" s="1795"/>
      <c r="E72" s="637">
        <v>1.3</v>
      </c>
      <c r="F72" s="637" t="s">
        <v>254</v>
      </c>
      <c r="G72" s="419" t="s">
        <v>1238</v>
      </c>
      <c r="H72" s="399" t="s">
        <v>1245</v>
      </c>
      <c r="I72" s="608"/>
      <c r="J72" s="608"/>
      <c r="K72" s="608"/>
      <c r="L72" s="608"/>
      <c r="M72" s="608"/>
      <c r="N72" s="608"/>
      <c r="O72" s="56" t="e">
        <f t="shared" ref="O72:O134" si="71">AVERAGE(K72:M72)</f>
        <v>#DIV/0!</v>
      </c>
      <c r="P72" s="57" t="e">
        <f t="shared" ref="P72:P134" si="72">+(M72-L72)/L72</f>
        <v>#DIV/0!</v>
      </c>
      <c r="R72" s="174" t="s">
        <v>40</v>
      </c>
      <c r="S72" s="104">
        <v>2.6</v>
      </c>
      <c r="T72" s="423">
        <v>2.6</v>
      </c>
      <c r="U72" s="349">
        <v>2.6</v>
      </c>
      <c r="V72" s="104">
        <v>2.6</v>
      </c>
      <c r="W72" s="104">
        <f t="shared" si="40"/>
        <v>2.6</v>
      </c>
      <c r="X72" s="523">
        <f>+I72*$W$72</f>
        <v>0</v>
      </c>
      <c r="Y72" s="523">
        <f t="shared" ref="Y72:AC72" si="73">+J72*$W$72</f>
        <v>0</v>
      </c>
      <c r="Z72" s="523">
        <f t="shared" si="73"/>
        <v>0</v>
      </c>
      <c r="AA72" s="523">
        <f t="shared" si="73"/>
        <v>0</v>
      </c>
      <c r="AB72" s="523">
        <f t="shared" si="73"/>
        <v>0</v>
      </c>
      <c r="AC72" s="523">
        <f t="shared" si="73"/>
        <v>0</v>
      </c>
    </row>
    <row r="73" spans="1:29" ht="15" customHeight="1">
      <c r="A73" s="1830"/>
      <c r="B73" s="1826"/>
      <c r="C73" s="1823"/>
      <c r="D73" s="1795"/>
      <c r="E73" s="637">
        <v>1.3</v>
      </c>
      <c r="F73" s="637" t="s">
        <v>254</v>
      </c>
      <c r="G73" s="419" t="s">
        <v>1244</v>
      </c>
      <c r="H73" s="399" t="s">
        <v>1247</v>
      </c>
      <c r="I73" s="608"/>
      <c r="J73" s="608"/>
      <c r="K73" s="608"/>
      <c r="L73" s="608"/>
      <c r="M73" s="608"/>
      <c r="N73" s="608"/>
      <c r="O73" s="56" t="e">
        <f t="shared" si="71"/>
        <v>#DIV/0!</v>
      </c>
      <c r="P73" s="57" t="e">
        <f t="shared" si="72"/>
        <v>#DIV/0!</v>
      </c>
      <c r="R73" s="174" t="s">
        <v>40</v>
      </c>
      <c r="S73" s="104">
        <v>2.6</v>
      </c>
      <c r="T73" s="423">
        <v>2.6</v>
      </c>
      <c r="U73" s="349">
        <v>2.6</v>
      </c>
      <c r="V73" s="104">
        <v>2.6</v>
      </c>
      <c r="W73" s="104">
        <f t="shared" si="40"/>
        <v>2.6</v>
      </c>
      <c r="X73" s="523">
        <f>+I73*$W$73</f>
        <v>0</v>
      </c>
      <c r="Y73" s="523">
        <f t="shared" ref="Y73:AC73" si="74">+J73*$W$73</f>
        <v>0</v>
      </c>
      <c r="Z73" s="523">
        <f t="shared" si="74"/>
        <v>0</v>
      </c>
      <c r="AA73" s="523">
        <f t="shared" si="74"/>
        <v>0</v>
      </c>
      <c r="AB73" s="523">
        <f t="shared" si="74"/>
        <v>0</v>
      </c>
      <c r="AC73" s="523">
        <f t="shared" si="74"/>
        <v>0</v>
      </c>
    </row>
    <row r="74" spans="1:29" ht="15" customHeight="1">
      <c r="A74" s="1830"/>
      <c r="B74" s="1826"/>
      <c r="C74" s="1823"/>
      <c r="D74" s="1795"/>
      <c r="E74" s="637">
        <v>1.3</v>
      </c>
      <c r="F74" s="637" t="s">
        <v>254</v>
      </c>
      <c r="G74" s="419" t="s">
        <v>1246</v>
      </c>
      <c r="H74" s="399" t="s">
        <v>1249</v>
      </c>
      <c r="I74" s="608"/>
      <c r="J74" s="608"/>
      <c r="K74" s="608"/>
      <c r="L74" s="608"/>
      <c r="M74" s="608"/>
      <c r="N74" s="608"/>
      <c r="O74" s="56" t="e">
        <f t="shared" si="71"/>
        <v>#DIV/0!</v>
      </c>
      <c r="P74" s="57" t="e">
        <f t="shared" si="72"/>
        <v>#DIV/0!</v>
      </c>
      <c r="R74" s="174" t="s">
        <v>40</v>
      </c>
      <c r="S74" s="104">
        <v>2.6</v>
      </c>
      <c r="T74" s="423">
        <v>2.6</v>
      </c>
      <c r="U74" s="349">
        <v>2.6</v>
      </c>
      <c r="V74" s="104">
        <v>2.6</v>
      </c>
      <c r="W74" s="104">
        <f t="shared" ref="W74:W105" si="75">IF($W$4=$T$9,T74,(IF($W$4=$U$9,U74,V74)))</f>
        <v>2.6</v>
      </c>
      <c r="X74" s="523">
        <f>+I74*$W$74</f>
        <v>0</v>
      </c>
      <c r="Y74" s="523">
        <f t="shared" ref="Y74:AC74" si="76">+J74*$W$74</f>
        <v>0</v>
      </c>
      <c r="Z74" s="523">
        <f t="shared" si="76"/>
        <v>0</v>
      </c>
      <c r="AA74" s="523">
        <f t="shared" si="76"/>
        <v>0</v>
      </c>
      <c r="AB74" s="523">
        <f t="shared" si="76"/>
        <v>0</v>
      </c>
      <c r="AC74" s="523">
        <f t="shared" si="76"/>
        <v>0</v>
      </c>
    </row>
    <row r="75" spans="1:29" ht="15" customHeight="1">
      <c r="A75" s="1830"/>
      <c r="B75" s="1826"/>
      <c r="C75" s="1823"/>
      <c r="D75" s="1795"/>
      <c r="E75" s="637">
        <v>1.3</v>
      </c>
      <c r="F75" s="637" t="s">
        <v>254</v>
      </c>
      <c r="G75" s="419" t="s">
        <v>1248</v>
      </c>
      <c r="H75" s="399" t="s">
        <v>1251</v>
      </c>
      <c r="I75" s="608"/>
      <c r="J75" s="608"/>
      <c r="K75" s="608"/>
      <c r="L75" s="608"/>
      <c r="M75" s="608"/>
      <c r="N75" s="608"/>
      <c r="O75" s="56" t="e">
        <f t="shared" si="71"/>
        <v>#DIV/0!</v>
      </c>
      <c r="P75" s="57" t="e">
        <f t="shared" si="72"/>
        <v>#DIV/0!</v>
      </c>
      <c r="R75" s="174" t="s">
        <v>40</v>
      </c>
      <c r="S75" s="104">
        <v>2.6</v>
      </c>
      <c r="T75" s="423">
        <v>2.6</v>
      </c>
      <c r="U75" s="349">
        <v>2.6</v>
      </c>
      <c r="V75" s="104">
        <v>2.6</v>
      </c>
      <c r="W75" s="104">
        <f t="shared" si="75"/>
        <v>2.6</v>
      </c>
      <c r="X75" s="523">
        <f>+I75*$W$75</f>
        <v>0</v>
      </c>
      <c r="Y75" s="523">
        <f t="shared" ref="Y75:AC75" si="77">+J75*$W$75</f>
        <v>0</v>
      </c>
      <c r="Z75" s="523">
        <f t="shared" si="77"/>
        <v>0</v>
      </c>
      <c r="AA75" s="523">
        <f t="shared" si="77"/>
        <v>0</v>
      </c>
      <c r="AB75" s="523">
        <f t="shared" si="77"/>
        <v>0</v>
      </c>
      <c r="AC75" s="523">
        <f t="shared" si="77"/>
        <v>0</v>
      </c>
    </row>
    <row r="76" spans="1:29" ht="15" customHeight="1">
      <c r="A76" s="1830"/>
      <c r="B76" s="1826"/>
      <c r="C76" s="1823"/>
      <c r="D76" s="1795"/>
      <c r="E76" s="637">
        <v>1.3</v>
      </c>
      <c r="F76" s="637" t="s">
        <v>254</v>
      </c>
      <c r="G76" s="419" t="s">
        <v>1250</v>
      </c>
      <c r="H76" s="399" t="s">
        <v>1253</v>
      </c>
      <c r="I76" s="608"/>
      <c r="J76" s="608"/>
      <c r="K76" s="608"/>
      <c r="L76" s="608"/>
      <c r="M76" s="608"/>
      <c r="N76" s="608"/>
      <c r="O76" s="56" t="e">
        <f t="shared" si="71"/>
        <v>#DIV/0!</v>
      </c>
      <c r="P76" s="57" t="e">
        <f t="shared" si="72"/>
        <v>#DIV/0!</v>
      </c>
      <c r="R76" s="174" t="s">
        <v>40</v>
      </c>
      <c r="S76" s="104">
        <v>2.6</v>
      </c>
      <c r="T76" s="423">
        <v>2.6</v>
      </c>
      <c r="U76" s="349">
        <v>2.6</v>
      </c>
      <c r="V76" s="104">
        <v>2.6</v>
      </c>
      <c r="W76" s="104">
        <f t="shared" si="75"/>
        <v>2.6</v>
      </c>
      <c r="X76" s="523">
        <f>+I76*$W$76</f>
        <v>0</v>
      </c>
      <c r="Y76" s="523">
        <f t="shared" ref="Y76:AC76" si="78">+J76*$W$76</f>
        <v>0</v>
      </c>
      <c r="Z76" s="523">
        <f t="shared" si="78"/>
        <v>0</v>
      </c>
      <c r="AA76" s="523">
        <f t="shared" si="78"/>
        <v>0</v>
      </c>
      <c r="AB76" s="523">
        <f t="shared" si="78"/>
        <v>0</v>
      </c>
      <c r="AC76" s="523">
        <f t="shared" si="78"/>
        <v>0</v>
      </c>
    </row>
    <row r="77" spans="1:29" ht="15" customHeight="1">
      <c r="A77" s="1830"/>
      <c r="B77" s="1826"/>
      <c r="C77" s="1823"/>
      <c r="D77" s="1795"/>
      <c r="E77" s="637">
        <v>1.3</v>
      </c>
      <c r="F77" s="637" t="s">
        <v>254</v>
      </c>
      <c r="G77" s="419" t="s">
        <v>1252</v>
      </c>
      <c r="H77" s="399" t="s">
        <v>1255</v>
      </c>
      <c r="I77" s="608"/>
      <c r="J77" s="608"/>
      <c r="K77" s="608"/>
      <c r="L77" s="608"/>
      <c r="M77" s="608"/>
      <c r="N77" s="608"/>
      <c r="O77" s="56" t="e">
        <f t="shared" si="71"/>
        <v>#DIV/0!</v>
      </c>
      <c r="P77" s="57" t="e">
        <f t="shared" si="72"/>
        <v>#DIV/0!</v>
      </c>
      <c r="R77" s="174" t="s">
        <v>40</v>
      </c>
      <c r="S77" s="104">
        <v>2.6</v>
      </c>
      <c r="T77" s="423">
        <v>2.6</v>
      </c>
      <c r="U77" s="349">
        <v>2.6</v>
      </c>
      <c r="V77" s="104">
        <v>2.6</v>
      </c>
      <c r="W77" s="104">
        <f t="shared" si="75"/>
        <v>2.6</v>
      </c>
      <c r="X77" s="523">
        <f>+I77*$W$77</f>
        <v>0</v>
      </c>
      <c r="Y77" s="523">
        <f t="shared" ref="Y77:AC77" si="79">+J77*$W$77</f>
        <v>0</v>
      </c>
      <c r="Z77" s="523">
        <f t="shared" si="79"/>
        <v>0</v>
      </c>
      <c r="AA77" s="523">
        <f t="shared" si="79"/>
        <v>0</v>
      </c>
      <c r="AB77" s="523">
        <f t="shared" si="79"/>
        <v>0</v>
      </c>
      <c r="AC77" s="523">
        <f t="shared" si="79"/>
        <v>0</v>
      </c>
    </row>
    <row r="78" spans="1:29" ht="15" customHeight="1">
      <c r="A78" s="1830"/>
      <c r="B78" s="1826"/>
      <c r="C78" s="1823"/>
      <c r="D78" s="1795"/>
      <c r="E78" s="637">
        <v>1.3</v>
      </c>
      <c r="F78" s="637" t="s">
        <v>254</v>
      </c>
      <c r="G78" s="419" t="s">
        <v>1254</v>
      </c>
      <c r="H78" s="399" t="s">
        <v>1257</v>
      </c>
      <c r="I78" s="608"/>
      <c r="J78" s="608"/>
      <c r="K78" s="608"/>
      <c r="L78" s="608"/>
      <c r="M78" s="608"/>
      <c r="N78" s="608"/>
      <c r="O78" s="56" t="e">
        <f t="shared" si="71"/>
        <v>#DIV/0!</v>
      </c>
      <c r="P78" s="57" t="e">
        <f t="shared" si="72"/>
        <v>#DIV/0!</v>
      </c>
      <c r="R78" s="174" t="s">
        <v>40</v>
      </c>
      <c r="S78" s="104">
        <v>2.6</v>
      </c>
      <c r="T78" s="423">
        <v>2.6</v>
      </c>
      <c r="U78" s="349">
        <v>2.6</v>
      </c>
      <c r="V78" s="104">
        <v>2.6</v>
      </c>
      <c r="W78" s="104">
        <f t="shared" si="75"/>
        <v>2.6</v>
      </c>
      <c r="X78" s="523">
        <f>+I78*$W$78</f>
        <v>0</v>
      </c>
      <c r="Y78" s="523">
        <f t="shared" ref="Y78:AC78" si="80">+J78*$W$78</f>
        <v>0</v>
      </c>
      <c r="Z78" s="523">
        <f t="shared" si="80"/>
        <v>0</v>
      </c>
      <c r="AA78" s="523">
        <f t="shared" si="80"/>
        <v>0</v>
      </c>
      <c r="AB78" s="523">
        <f t="shared" si="80"/>
        <v>0</v>
      </c>
      <c r="AC78" s="523">
        <f t="shared" si="80"/>
        <v>0</v>
      </c>
    </row>
    <row r="79" spans="1:29" ht="15" customHeight="1">
      <c r="A79" s="1830"/>
      <c r="B79" s="1826"/>
      <c r="C79" s="1823"/>
      <c r="D79" s="1795"/>
      <c r="E79" s="637">
        <v>1.3</v>
      </c>
      <c r="F79" s="637" t="s">
        <v>254</v>
      </c>
      <c r="G79" s="419" t="s">
        <v>1256</v>
      </c>
      <c r="H79" s="399" t="s">
        <v>1259</v>
      </c>
      <c r="I79" s="608"/>
      <c r="J79" s="608"/>
      <c r="K79" s="608"/>
      <c r="L79" s="608"/>
      <c r="M79" s="608"/>
      <c r="N79" s="608"/>
      <c r="O79" s="56" t="e">
        <f t="shared" si="71"/>
        <v>#DIV/0!</v>
      </c>
      <c r="P79" s="57" t="e">
        <f t="shared" si="72"/>
        <v>#DIV/0!</v>
      </c>
      <c r="R79" s="174" t="s">
        <v>40</v>
      </c>
      <c r="S79" s="104">
        <v>2.6</v>
      </c>
      <c r="T79" s="423">
        <v>2.6</v>
      </c>
      <c r="U79" s="349">
        <v>2.6</v>
      </c>
      <c r="V79" s="104">
        <v>2.6</v>
      </c>
      <c r="W79" s="104">
        <f t="shared" si="75"/>
        <v>2.6</v>
      </c>
      <c r="X79" s="523">
        <f>+I79*$W$79</f>
        <v>0</v>
      </c>
      <c r="Y79" s="523">
        <f t="shared" ref="Y79:AC79" si="81">+J79*$W$79</f>
        <v>0</v>
      </c>
      <c r="Z79" s="523">
        <f t="shared" si="81"/>
        <v>0</v>
      </c>
      <c r="AA79" s="523">
        <f t="shared" si="81"/>
        <v>0</v>
      </c>
      <c r="AB79" s="523">
        <f t="shared" si="81"/>
        <v>0</v>
      </c>
      <c r="AC79" s="523">
        <f t="shared" si="81"/>
        <v>0</v>
      </c>
    </row>
    <row r="80" spans="1:29" ht="15" customHeight="1">
      <c r="A80" s="1830"/>
      <c r="B80" s="1826"/>
      <c r="C80" s="1823"/>
      <c r="D80" s="1795"/>
      <c r="E80" s="637">
        <v>1.3</v>
      </c>
      <c r="F80" s="637" t="s">
        <v>254</v>
      </c>
      <c r="G80" s="419" t="s">
        <v>1258</v>
      </c>
      <c r="H80" s="399" t="s">
        <v>1261</v>
      </c>
      <c r="I80" s="608"/>
      <c r="J80" s="608"/>
      <c r="K80" s="608"/>
      <c r="L80" s="608"/>
      <c r="M80" s="608"/>
      <c r="N80" s="608"/>
      <c r="O80" s="56" t="e">
        <f t="shared" si="71"/>
        <v>#DIV/0!</v>
      </c>
      <c r="P80" s="57" t="e">
        <f t="shared" si="72"/>
        <v>#DIV/0!</v>
      </c>
      <c r="R80" s="174" t="s">
        <v>40</v>
      </c>
      <c r="S80" s="104">
        <v>2.6</v>
      </c>
      <c r="T80" s="423">
        <v>2.6</v>
      </c>
      <c r="U80" s="349">
        <v>2.6</v>
      </c>
      <c r="V80" s="104">
        <v>2.6</v>
      </c>
      <c r="W80" s="104">
        <f t="shared" si="75"/>
        <v>2.6</v>
      </c>
      <c r="X80" s="523">
        <f>+I80*$W$80</f>
        <v>0</v>
      </c>
      <c r="Y80" s="523">
        <f t="shared" ref="Y80:AC80" si="82">+J80*$W$80</f>
        <v>0</v>
      </c>
      <c r="Z80" s="523">
        <f t="shared" si="82"/>
        <v>0</v>
      </c>
      <c r="AA80" s="523">
        <f t="shared" si="82"/>
        <v>0</v>
      </c>
      <c r="AB80" s="523">
        <f t="shared" si="82"/>
        <v>0</v>
      </c>
      <c r="AC80" s="523">
        <f t="shared" si="82"/>
        <v>0</v>
      </c>
    </row>
    <row r="81" spans="1:29" ht="15" customHeight="1">
      <c r="A81" s="1830"/>
      <c r="B81" s="1826"/>
      <c r="C81" s="1823"/>
      <c r="D81" s="1795"/>
      <c r="E81" s="637">
        <v>1.3</v>
      </c>
      <c r="F81" s="637" t="s">
        <v>254</v>
      </c>
      <c r="G81" s="419" t="s">
        <v>1260</v>
      </c>
      <c r="H81" s="399" t="s">
        <v>1263</v>
      </c>
      <c r="I81" s="608"/>
      <c r="J81" s="608"/>
      <c r="K81" s="608"/>
      <c r="L81" s="608"/>
      <c r="M81" s="608"/>
      <c r="N81" s="608"/>
      <c r="O81" s="56" t="e">
        <f t="shared" si="71"/>
        <v>#DIV/0!</v>
      </c>
      <c r="P81" s="57" t="e">
        <f t="shared" si="72"/>
        <v>#DIV/0!</v>
      </c>
      <c r="R81" s="174" t="s">
        <v>40</v>
      </c>
      <c r="S81" s="104">
        <v>2.6</v>
      </c>
      <c r="T81" s="423">
        <v>2.6</v>
      </c>
      <c r="U81" s="349">
        <v>2.6</v>
      </c>
      <c r="V81" s="104">
        <v>2.6</v>
      </c>
      <c r="W81" s="104">
        <f t="shared" si="75"/>
        <v>2.6</v>
      </c>
      <c r="X81" s="523">
        <f>+I81*$W$81</f>
        <v>0</v>
      </c>
      <c r="Y81" s="523">
        <f t="shared" ref="Y81:AC81" si="83">+J81*$W$81</f>
        <v>0</v>
      </c>
      <c r="Z81" s="523">
        <f t="shared" si="83"/>
        <v>0</v>
      </c>
      <c r="AA81" s="523">
        <f t="shared" si="83"/>
        <v>0</v>
      </c>
      <c r="AB81" s="523">
        <f t="shared" si="83"/>
        <v>0</v>
      </c>
      <c r="AC81" s="523">
        <f t="shared" si="83"/>
        <v>0</v>
      </c>
    </row>
    <row r="82" spans="1:29" ht="15" customHeight="1">
      <c r="A82" s="1830"/>
      <c r="B82" s="1826"/>
      <c r="C82" s="1823"/>
      <c r="D82" s="1795"/>
      <c r="E82" s="637">
        <v>1.3</v>
      </c>
      <c r="F82" s="637" t="s">
        <v>254</v>
      </c>
      <c r="G82" s="419" t="s">
        <v>1262</v>
      </c>
      <c r="H82" s="399" t="s">
        <v>1265</v>
      </c>
      <c r="I82" s="608"/>
      <c r="J82" s="608"/>
      <c r="K82" s="608"/>
      <c r="L82" s="608"/>
      <c r="M82" s="608"/>
      <c r="N82" s="608"/>
      <c r="O82" s="56" t="e">
        <f t="shared" si="71"/>
        <v>#DIV/0!</v>
      </c>
      <c r="P82" s="57" t="e">
        <f t="shared" si="72"/>
        <v>#DIV/0!</v>
      </c>
      <c r="R82" s="174" t="s">
        <v>40</v>
      </c>
      <c r="S82" s="104">
        <v>2.6</v>
      </c>
      <c r="T82" s="423">
        <v>2.6</v>
      </c>
      <c r="U82" s="349">
        <v>2.6</v>
      </c>
      <c r="V82" s="104">
        <v>2.6</v>
      </c>
      <c r="W82" s="104">
        <f t="shared" si="75"/>
        <v>2.6</v>
      </c>
      <c r="X82" s="523">
        <f>+I82*$W$82</f>
        <v>0</v>
      </c>
      <c r="Y82" s="523">
        <f t="shared" ref="Y82:AC82" si="84">+J82*$W$82</f>
        <v>0</v>
      </c>
      <c r="Z82" s="523">
        <f t="shared" si="84"/>
        <v>0</v>
      </c>
      <c r="AA82" s="523">
        <f t="shared" si="84"/>
        <v>0</v>
      </c>
      <c r="AB82" s="523">
        <f t="shared" si="84"/>
        <v>0</v>
      </c>
      <c r="AC82" s="523">
        <f t="shared" si="84"/>
        <v>0</v>
      </c>
    </row>
    <row r="83" spans="1:29" ht="15" customHeight="1">
      <c r="A83" s="1830"/>
      <c r="B83" s="1826"/>
      <c r="C83" s="1823"/>
      <c r="D83" s="1795"/>
      <c r="E83" s="637">
        <v>1.3</v>
      </c>
      <c r="F83" s="637" t="s">
        <v>254</v>
      </c>
      <c r="G83" s="419" t="s">
        <v>1264</v>
      </c>
      <c r="H83" s="399" t="s">
        <v>1267</v>
      </c>
      <c r="I83" s="608"/>
      <c r="J83" s="608"/>
      <c r="K83" s="608"/>
      <c r="L83" s="608"/>
      <c r="M83" s="608"/>
      <c r="N83" s="608"/>
      <c r="O83" s="56" t="e">
        <f t="shared" si="71"/>
        <v>#DIV/0!</v>
      </c>
      <c r="P83" s="57" t="e">
        <f t="shared" si="72"/>
        <v>#DIV/0!</v>
      </c>
      <c r="R83" s="174" t="s">
        <v>40</v>
      </c>
      <c r="S83" s="104">
        <v>2.6</v>
      </c>
      <c r="T83" s="423">
        <v>2.6</v>
      </c>
      <c r="U83" s="349">
        <v>2.6</v>
      </c>
      <c r="V83" s="104">
        <v>2.6</v>
      </c>
      <c r="W83" s="104">
        <f t="shared" si="75"/>
        <v>2.6</v>
      </c>
      <c r="X83" s="523">
        <f>+I83*$W$83</f>
        <v>0</v>
      </c>
      <c r="Y83" s="523">
        <f t="shared" ref="Y83:AC83" si="85">+J83*$W$83</f>
        <v>0</v>
      </c>
      <c r="Z83" s="523">
        <f t="shared" si="85"/>
        <v>0</v>
      </c>
      <c r="AA83" s="523">
        <f t="shared" si="85"/>
        <v>0</v>
      </c>
      <c r="AB83" s="523">
        <f t="shared" si="85"/>
        <v>0</v>
      </c>
      <c r="AC83" s="523">
        <f t="shared" si="85"/>
        <v>0</v>
      </c>
    </row>
    <row r="84" spans="1:29" ht="15" customHeight="1">
      <c r="A84" s="1830"/>
      <c r="B84" s="1826"/>
      <c r="C84" s="1823"/>
      <c r="D84" s="1795"/>
      <c r="E84" s="637">
        <v>1.3</v>
      </c>
      <c r="F84" s="637" t="s">
        <v>254</v>
      </c>
      <c r="G84" s="419" t="s">
        <v>1266</v>
      </c>
      <c r="H84" s="399" t="s">
        <v>1269</v>
      </c>
      <c r="I84" s="608"/>
      <c r="J84" s="608"/>
      <c r="K84" s="608"/>
      <c r="L84" s="608"/>
      <c r="M84" s="608"/>
      <c r="N84" s="608"/>
      <c r="O84" s="56" t="e">
        <f t="shared" si="71"/>
        <v>#DIV/0!</v>
      </c>
      <c r="P84" s="57" t="e">
        <f t="shared" si="72"/>
        <v>#DIV/0!</v>
      </c>
      <c r="R84" s="174" t="s">
        <v>40</v>
      </c>
      <c r="S84" s="104">
        <v>2.6</v>
      </c>
      <c r="T84" s="423">
        <v>2.6</v>
      </c>
      <c r="U84" s="349">
        <v>2.6</v>
      </c>
      <c r="V84" s="104">
        <v>2.6</v>
      </c>
      <c r="W84" s="104">
        <f t="shared" si="75"/>
        <v>2.6</v>
      </c>
      <c r="X84" s="523">
        <f>+I84*$W$84</f>
        <v>0</v>
      </c>
      <c r="Y84" s="523">
        <f t="shared" ref="Y84:AC84" si="86">+J84*$W$84</f>
        <v>0</v>
      </c>
      <c r="Z84" s="523">
        <f t="shared" si="86"/>
        <v>0</v>
      </c>
      <c r="AA84" s="523">
        <f t="shared" si="86"/>
        <v>0</v>
      </c>
      <c r="AB84" s="523">
        <f t="shared" si="86"/>
        <v>0</v>
      </c>
      <c r="AC84" s="523">
        <f t="shared" si="86"/>
        <v>0</v>
      </c>
    </row>
    <row r="85" spans="1:29" ht="15" customHeight="1">
      <c r="A85" s="1830"/>
      <c r="B85" s="1826"/>
      <c r="C85" s="1823"/>
      <c r="D85" s="1795"/>
      <c r="E85" s="637">
        <v>1.3</v>
      </c>
      <c r="F85" s="637" t="s">
        <v>254</v>
      </c>
      <c r="G85" s="419" t="s">
        <v>1268</v>
      </c>
      <c r="H85" s="399" t="s">
        <v>1271</v>
      </c>
      <c r="I85" s="608"/>
      <c r="J85" s="608"/>
      <c r="K85" s="608"/>
      <c r="L85" s="608"/>
      <c r="M85" s="608"/>
      <c r="N85" s="608"/>
      <c r="O85" s="56" t="e">
        <f t="shared" si="71"/>
        <v>#DIV/0!</v>
      </c>
      <c r="P85" s="57" t="e">
        <f t="shared" si="72"/>
        <v>#DIV/0!</v>
      </c>
      <c r="R85" s="174" t="s">
        <v>40</v>
      </c>
      <c r="S85" s="104">
        <v>2.6</v>
      </c>
      <c r="T85" s="423">
        <v>2.6</v>
      </c>
      <c r="U85" s="349">
        <v>2.6</v>
      </c>
      <c r="V85" s="104">
        <v>2.6</v>
      </c>
      <c r="W85" s="104">
        <f t="shared" si="75"/>
        <v>2.6</v>
      </c>
      <c r="X85" s="523">
        <f>+I85*$W$85</f>
        <v>0</v>
      </c>
      <c r="Y85" s="523">
        <f t="shared" ref="Y85:AC85" si="87">+J85*$W$85</f>
        <v>0</v>
      </c>
      <c r="Z85" s="523">
        <f t="shared" si="87"/>
        <v>0</v>
      </c>
      <c r="AA85" s="523">
        <f t="shared" si="87"/>
        <v>0</v>
      </c>
      <c r="AB85" s="523">
        <f t="shared" si="87"/>
        <v>0</v>
      </c>
      <c r="AC85" s="523">
        <f t="shared" si="87"/>
        <v>0</v>
      </c>
    </row>
    <row r="86" spans="1:29" ht="15" customHeight="1">
      <c r="A86" s="1830"/>
      <c r="B86" s="1826"/>
      <c r="C86" s="1823"/>
      <c r="D86" s="1795"/>
      <c r="E86" s="637">
        <v>1.3</v>
      </c>
      <c r="F86" s="637" t="s">
        <v>254</v>
      </c>
      <c r="G86" s="419" t="s">
        <v>1270</v>
      </c>
      <c r="H86" s="399" t="s">
        <v>1273</v>
      </c>
      <c r="I86" s="608"/>
      <c r="J86" s="608"/>
      <c r="K86" s="608"/>
      <c r="L86" s="608"/>
      <c r="M86" s="608"/>
      <c r="N86" s="608"/>
      <c r="O86" s="56" t="e">
        <f t="shared" si="71"/>
        <v>#DIV/0!</v>
      </c>
      <c r="P86" s="57" t="e">
        <f t="shared" si="72"/>
        <v>#DIV/0!</v>
      </c>
      <c r="R86" s="174" t="s">
        <v>40</v>
      </c>
      <c r="S86" s="104">
        <v>2.6</v>
      </c>
      <c r="T86" s="423">
        <v>2.6</v>
      </c>
      <c r="U86" s="349">
        <v>2.6</v>
      </c>
      <c r="V86" s="104">
        <v>2.6</v>
      </c>
      <c r="W86" s="104">
        <f t="shared" si="75"/>
        <v>2.6</v>
      </c>
      <c r="X86" s="523">
        <f>+I86*$W$86</f>
        <v>0</v>
      </c>
      <c r="Y86" s="523">
        <f t="shared" ref="Y86:AC86" si="88">+J86*$W$86</f>
        <v>0</v>
      </c>
      <c r="Z86" s="523">
        <f t="shared" si="88"/>
        <v>0</v>
      </c>
      <c r="AA86" s="523">
        <f t="shared" si="88"/>
        <v>0</v>
      </c>
      <c r="AB86" s="523">
        <f t="shared" si="88"/>
        <v>0</v>
      </c>
      <c r="AC86" s="523">
        <f t="shared" si="88"/>
        <v>0</v>
      </c>
    </row>
    <row r="87" spans="1:29" ht="15" customHeight="1">
      <c r="A87" s="1830"/>
      <c r="B87" s="1826"/>
      <c r="C87" s="1823"/>
      <c r="D87" s="1795"/>
      <c r="E87" s="637">
        <v>1.3</v>
      </c>
      <c r="F87" s="637" t="s">
        <v>254</v>
      </c>
      <c r="G87" s="419" t="s">
        <v>1272</v>
      </c>
      <c r="H87" s="399" t="s">
        <v>1275</v>
      </c>
      <c r="I87" s="608"/>
      <c r="J87" s="608"/>
      <c r="K87" s="608"/>
      <c r="L87" s="608"/>
      <c r="M87" s="608"/>
      <c r="N87" s="608"/>
      <c r="O87" s="56" t="e">
        <f t="shared" si="71"/>
        <v>#DIV/0!</v>
      </c>
      <c r="P87" s="57" t="e">
        <f t="shared" si="72"/>
        <v>#DIV/0!</v>
      </c>
      <c r="R87" s="174" t="s">
        <v>40</v>
      </c>
      <c r="S87" s="104">
        <v>2.6</v>
      </c>
      <c r="T87" s="423">
        <v>2.6</v>
      </c>
      <c r="U87" s="349">
        <v>2.6</v>
      </c>
      <c r="V87" s="104">
        <v>2.6</v>
      </c>
      <c r="W87" s="104">
        <f t="shared" si="75"/>
        <v>2.6</v>
      </c>
      <c r="X87" s="523">
        <f>+I87*$W$87</f>
        <v>0</v>
      </c>
      <c r="Y87" s="523">
        <f t="shared" ref="Y87:AC87" si="89">+J87*$W$87</f>
        <v>0</v>
      </c>
      <c r="Z87" s="523">
        <f t="shared" si="89"/>
        <v>0</v>
      </c>
      <c r="AA87" s="523">
        <f t="shared" si="89"/>
        <v>0</v>
      </c>
      <c r="AB87" s="523">
        <f t="shared" si="89"/>
        <v>0</v>
      </c>
      <c r="AC87" s="523">
        <f t="shared" si="89"/>
        <v>0</v>
      </c>
    </row>
    <row r="88" spans="1:29" ht="15" customHeight="1">
      <c r="A88" s="1830"/>
      <c r="B88" s="1826"/>
      <c r="C88" s="1823"/>
      <c r="D88" s="1795"/>
      <c r="E88" s="637">
        <v>1.3</v>
      </c>
      <c r="F88" s="637" t="s">
        <v>254</v>
      </c>
      <c r="G88" s="419" t="s">
        <v>1274</v>
      </c>
      <c r="H88" s="399" t="s">
        <v>1277</v>
      </c>
      <c r="I88" s="608"/>
      <c r="J88" s="608"/>
      <c r="K88" s="608"/>
      <c r="L88" s="608"/>
      <c r="M88" s="608"/>
      <c r="N88" s="608"/>
      <c r="O88" s="56" t="e">
        <f t="shared" si="71"/>
        <v>#DIV/0!</v>
      </c>
      <c r="P88" s="57" t="e">
        <f t="shared" si="72"/>
        <v>#DIV/0!</v>
      </c>
      <c r="R88" s="174" t="s">
        <v>40</v>
      </c>
      <c r="S88" s="104">
        <v>2.6</v>
      </c>
      <c r="T88" s="423">
        <v>2.6</v>
      </c>
      <c r="U88" s="349">
        <v>2.6</v>
      </c>
      <c r="V88" s="104">
        <v>2.6</v>
      </c>
      <c r="W88" s="104">
        <f t="shared" si="75"/>
        <v>2.6</v>
      </c>
      <c r="X88" s="523">
        <f>+I88*$W$88</f>
        <v>0</v>
      </c>
      <c r="Y88" s="523">
        <f t="shared" ref="Y88:AC88" si="90">+J88*$W$88</f>
        <v>0</v>
      </c>
      <c r="Z88" s="523">
        <f t="shared" si="90"/>
        <v>0</v>
      </c>
      <c r="AA88" s="523">
        <f t="shared" si="90"/>
        <v>0</v>
      </c>
      <c r="AB88" s="523">
        <f t="shared" si="90"/>
        <v>0</v>
      </c>
      <c r="AC88" s="523">
        <f t="shared" si="90"/>
        <v>0</v>
      </c>
    </row>
    <row r="89" spans="1:29" ht="15" customHeight="1">
      <c r="A89" s="1830"/>
      <c r="B89" s="1826"/>
      <c r="C89" s="1823"/>
      <c r="D89" s="1795"/>
      <c r="E89" s="637">
        <v>1.3</v>
      </c>
      <c r="F89" s="637" t="s">
        <v>254</v>
      </c>
      <c r="G89" s="419" t="s">
        <v>1276</v>
      </c>
      <c r="H89" s="399" t="s">
        <v>1279</v>
      </c>
      <c r="I89" s="608"/>
      <c r="J89" s="608"/>
      <c r="K89" s="608"/>
      <c r="L89" s="608"/>
      <c r="M89" s="608"/>
      <c r="N89" s="608"/>
      <c r="O89" s="56" t="e">
        <f t="shared" si="71"/>
        <v>#DIV/0!</v>
      </c>
      <c r="P89" s="57" t="e">
        <f t="shared" si="72"/>
        <v>#DIV/0!</v>
      </c>
      <c r="R89" s="174" t="s">
        <v>40</v>
      </c>
      <c r="S89" s="104">
        <v>2.6</v>
      </c>
      <c r="T89" s="423">
        <v>2.6</v>
      </c>
      <c r="U89" s="349">
        <v>2.6</v>
      </c>
      <c r="V89" s="104">
        <v>2.6</v>
      </c>
      <c r="W89" s="104">
        <f t="shared" si="75"/>
        <v>2.6</v>
      </c>
      <c r="X89" s="523">
        <f>+I89*$W$89</f>
        <v>0</v>
      </c>
      <c r="Y89" s="523">
        <f t="shared" ref="Y89:AC89" si="91">+J89*$W$89</f>
        <v>0</v>
      </c>
      <c r="Z89" s="523">
        <f t="shared" si="91"/>
        <v>0</v>
      </c>
      <c r="AA89" s="523">
        <f t="shared" si="91"/>
        <v>0</v>
      </c>
      <c r="AB89" s="523">
        <f t="shared" si="91"/>
        <v>0</v>
      </c>
      <c r="AC89" s="523">
        <f t="shared" si="91"/>
        <v>0</v>
      </c>
    </row>
    <row r="90" spans="1:29" ht="15" customHeight="1">
      <c r="A90" s="1830"/>
      <c r="B90" s="1826"/>
      <c r="C90" s="1823"/>
      <c r="D90" s="1795"/>
      <c r="E90" s="637">
        <v>1.3</v>
      </c>
      <c r="F90" s="637" t="s">
        <v>254</v>
      </c>
      <c r="G90" s="419" t="s">
        <v>1278</v>
      </c>
      <c r="H90" s="399" t="s">
        <v>1281</v>
      </c>
      <c r="I90" s="608"/>
      <c r="J90" s="608"/>
      <c r="K90" s="608"/>
      <c r="L90" s="608"/>
      <c r="M90" s="608"/>
      <c r="N90" s="608"/>
      <c r="O90" s="56" t="e">
        <f t="shared" si="71"/>
        <v>#DIV/0!</v>
      </c>
      <c r="P90" s="57" t="e">
        <f t="shared" si="72"/>
        <v>#DIV/0!</v>
      </c>
      <c r="R90" s="174" t="s">
        <v>40</v>
      </c>
      <c r="S90" s="104">
        <v>2.6</v>
      </c>
      <c r="T90" s="423">
        <v>2.6</v>
      </c>
      <c r="U90" s="349">
        <v>2.6</v>
      </c>
      <c r="V90" s="104">
        <v>2.6</v>
      </c>
      <c r="W90" s="104">
        <f t="shared" si="75"/>
        <v>2.6</v>
      </c>
      <c r="X90" s="523">
        <f>+I90*$W$90</f>
        <v>0</v>
      </c>
      <c r="Y90" s="523">
        <f t="shared" ref="Y90:AC90" si="92">+J90*$W$90</f>
        <v>0</v>
      </c>
      <c r="Z90" s="523">
        <f t="shared" si="92"/>
        <v>0</v>
      </c>
      <c r="AA90" s="523">
        <f t="shared" si="92"/>
        <v>0</v>
      </c>
      <c r="AB90" s="523">
        <f t="shared" si="92"/>
        <v>0</v>
      </c>
      <c r="AC90" s="523">
        <f t="shared" si="92"/>
        <v>0</v>
      </c>
    </row>
    <row r="91" spans="1:29" ht="15" customHeight="1">
      <c r="A91" s="1830"/>
      <c r="B91" s="1826"/>
      <c r="C91" s="1823"/>
      <c r="D91" s="1795"/>
      <c r="E91" s="637">
        <v>1.3</v>
      </c>
      <c r="F91" s="637" t="s">
        <v>254</v>
      </c>
      <c r="G91" s="419" t="s">
        <v>1280</v>
      </c>
      <c r="H91" s="399" t="s">
        <v>1283</v>
      </c>
      <c r="I91" s="608"/>
      <c r="J91" s="608"/>
      <c r="K91" s="608"/>
      <c r="L91" s="608"/>
      <c r="M91" s="608"/>
      <c r="N91" s="608"/>
      <c r="O91" s="56" t="e">
        <f t="shared" si="71"/>
        <v>#DIV/0!</v>
      </c>
      <c r="P91" s="57" t="e">
        <f t="shared" si="72"/>
        <v>#DIV/0!</v>
      </c>
      <c r="R91" s="174" t="s">
        <v>40</v>
      </c>
      <c r="S91" s="104">
        <v>2.6</v>
      </c>
      <c r="T91" s="423">
        <v>2.6</v>
      </c>
      <c r="U91" s="349">
        <v>2.6</v>
      </c>
      <c r="V91" s="104">
        <v>2.6</v>
      </c>
      <c r="W91" s="104">
        <f t="shared" si="75"/>
        <v>2.6</v>
      </c>
      <c r="X91" s="523">
        <f>+I91*$W$91</f>
        <v>0</v>
      </c>
      <c r="Y91" s="523">
        <f t="shared" ref="Y91:AC91" si="93">+J91*$W$91</f>
        <v>0</v>
      </c>
      <c r="Z91" s="523">
        <f t="shared" si="93"/>
        <v>0</v>
      </c>
      <c r="AA91" s="523">
        <f t="shared" si="93"/>
        <v>0</v>
      </c>
      <c r="AB91" s="523">
        <f t="shared" si="93"/>
        <v>0</v>
      </c>
      <c r="AC91" s="523">
        <f t="shared" si="93"/>
        <v>0</v>
      </c>
    </row>
    <row r="92" spans="1:29" ht="15" customHeight="1">
      <c r="A92" s="1830"/>
      <c r="B92" s="1826"/>
      <c r="C92" s="1823"/>
      <c r="D92" s="1795"/>
      <c r="E92" s="637">
        <v>1.3</v>
      </c>
      <c r="F92" s="637" t="s">
        <v>254</v>
      </c>
      <c r="G92" s="419" t="s">
        <v>1282</v>
      </c>
      <c r="H92" s="399" t="s">
        <v>1285</v>
      </c>
      <c r="I92" s="608"/>
      <c r="J92" s="608"/>
      <c r="K92" s="608"/>
      <c r="L92" s="608"/>
      <c r="M92" s="608"/>
      <c r="N92" s="608"/>
      <c r="O92" s="56" t="e">
        <f t="shared" si="71"/>
        <v>#DIV/0!</v>
      </c>
      <c r="P92" s="57" t="e">
        <f t="shared" si="72"/>
        <v>#DIV/0!</v>
      </c>
      <c r="R92" s="174" t="s">
        <v>40</v>
      </c>
      <c r="S92" s="104">
        <v>2.6</v>
      </c>
      <c r="T92" s="423">
        <v>2.6</v>
      </c>
      <c r="U92" s="349">
        <v>2.6</v>
      </c>
      <c r="V92" s="104">
        <v>2.6</v>
      </c>
      <c r="W92" s="104">
        <f t="shared" si="75"/>
        <v>2.6</v>
      </c>
      <c r="X92" s="523">
        <f>+I92*$W$92</f>
        <v>0</v>
      </c>
      <c r="Y92" s="523">
        <f t="shared" ref="Y92:AC92" si="94">+J92*$W$92</f>
        <v>0</v>
      </c>
      <c r="Z92" s="523">
        <f t="shared" si="94"/>
        <v>0</v>
      </c>
      <c r="AA92" s="523">
        <f t="shared" si="94"/>
        <v>0</v>
      </c>
      <c r="AB92" s="523">
        <f t="shared" si="94"/>
        <v>0</v>
      </c>
      <c r="AC92" s="523">
        <f t="shared" si="94"/>
        <v>0</v>
      </c>
    </row>
    <row r="93" spans="1:29" ht="15" customHeight="1">
      <c r="A93" s="1830"/>
      <c r="B93" s="1826"/>
      <c r="C93" s="1823"/>
      <c r="D93" s="1795"/>
      <c r="E93" s="637">
        <v>1.3</v>
      </c>
      <c r="F93" s="637" t="s">
        <v>254</v>
      </c>
      <c r="G93" s="419" t="s">
        <v>1284</v>
      </c>
      <c r="H93" s="399" t="s">
        <v>1287</v>
      </c>
      <c r="I93" s="608"/>
      <c r="J93" s="608"/>
      <c r="K93" s="608"/>
      <c r="L93" s="608"/>
      <c r="M93" s="608"/>
      <c r="N93" s="608"/>
      <c r="O93" s="56" t="e">
        <f t="shared" si="71"/>
        <v>#DIV/0!</v>
      </c>
      <c r="P93" s="57" t="e">
        <f t="shared" si="72"/>
        <v>#DIV/0!</v>
      </c>
      <c r="R93" s="174" t="s">
        <v>40</v>
      </c>
      <c r="S93" s="104">
        <v>2.6</v>
      </c>
      <c r="T93" s="423">
        <v>2.6</v>
      </c>
      <c r="U93" s="349">
        <v>2.6</v>
      </c>
      <c r="V93" s="104">
        <v>2.6</v>
      </c>
      <c r="W93" s="104">
        <f t="shared" si="75"/>
        <v>2.6</v>
      </c>
      <c r="X93" s="523">
        <f>+I93*$W$93</f>
        <v>0</v>
      </c>
      <c r="Y93" s="523">
        <f t="shared" ref="Y93:AC93" si="95">+J93*$W$93</f>
        <v>0</v>
      </c>
      <c r="Z93" s="523">
        <f t="shared" si="95"/>
        <v>0</v>
      </c>
      <c r="AA93" s="523">
        <f t="shared" si="95"/>
        <v>0</v>
      </c>
      <c r="AB93" s="523">
        <f t="shared" si="95"/>
        <v>0</v>
      </c>
      <c r="AC93" s="523">
        <f t="shared" si="95"/>
        <v>0</v>
      </c>
    </row>
    <row r="94" spans="1:29" ht="15" customHeight="1">
      <c r="A94" s="1830"/>
      <c r="B94" s="1826"/>
      <c r="C94" s="1823"/>
      <c r="D94" s="1795"/>
      <c r="E94" s="637">
        <v>1.3</v>
      </c>
      <c r="F94" s="637" t="s">
        <v>254</v>
      </c>
      <c r="G94" s="419" t="s">
        <v>1286</v>
      </c>
      <c r="H94" s="399" t="s">
        <v>1289</v>
      </c>
      <c r="I94" s="608"/>
      <c r="J94" s="608"/>
      <c r="K94" s="608"/>
      <c r="L94" s="608"/>
      <c r="M94" s="608"/>
      <c r="N94" s="608"/>
      <c r="O94" s="56" t="e">
        <f t="shared" si="71"/>
        <v>#DIV/0!</v>
      </c>
      <c r="P94" s="57" t="e">
        <f t="shared" si="72"/>
        <v>#DIV/0!</v>
      </c>
      <c r="R94" s="174" t="s">
        <v>40</v>
      </c>
      <c r="S94" s="104">
        <v>2.6</v>
      </c>
      <c r="T94" s="423">
        <v>2.6</v>
      </c>
      <c r="U94" s="349">
        <v>2.6</v>
      </c>
      <c r="V94" s="104">
        <v>2.6</v>
      </c>
      <c r="W94" s="104">
        <f t="shared" si="75"/>
        <v>2.6</v>
      </c>
      <c r="X94" s="523">
        <f>+I94*$W$94</f>
        <v>0</v>
      </c>
      <c r="Y94" s="523">
        <f t="shared" ref="Y94:AC94" si="96">+J94*$W$94</f>
        <v>0</v>
      </c>
      <c r="Z94" s="523">
        <f t="shared" si="96"/>
        <v>0</v>
      </c>
      <c r="AA94" s="523">
        <f t="shared" si="96"/>
        <v>0</v>
      </c>
      <c r="AB94" s="523">
        <f t="shared" si="96"/>
        <v>0</v>
      </c>
      <c r="AC94" s="523">
        <f t="shared" si="96"/>
        <v>0</v>
      </c>
    </row>
    <row r="95" spans="1:29" ht="15" customHeight="1">
      <c r="A95" s="1830"/>
      <c r="B95" s="1826"/>
      <c r="C95" s="1823"/>
      <c r="D95" s="1795"/>
      <c r="E95" s="637">
        <v>1.3</v>
      </c>
      <c r="F95" s="637" t="s">
        <v>254</v>
      </c>
      <c r="G95" s="419" t="s">
        <v>1288</v>
      </c>
      <c r="H95" s="399" t="s">
        <v>1291</v>
      </c>
      <c r="I95" s="608"/>
      <c r="J95" s="608"/>
      <c r="K95" s="608"/>
      <c r="L95" s="608"/>
      <c r="M95" s="608"/>
      <c r="N95" s="608"/>
      <c r="O95" s="56" t="e">
        <f t="shared" si="71"/>
        <v>#DIV/0!</v>
      </c>
      <c r="P95" s="57" t="e">
        <f t="shared" si="72"/>
        <v>#DIV/0!</v>
      </c>
      <c r="R95" s="174" t="s">
        <v>40</v>
      </c>
      <c r="S95" s="104">
        <v>2.6</v>
      </c>
      <c r="T95" s="423">
        <v>2.6</v>
      </c>
      <c r="U95" s="349">
        <v>2.6</v>
      </c>
      <c r="V95" s="104">
        <v>2.6</v>
      </c>
      <c r="W95" s="104">
        <f t="shared" si="75"/>
        <v>2.6</v>
      </c>
      <c r="X95" s="523">
        <f>+I95*$W$95</f>
        <v>0</v>
      </c>
      <c r="Y95" s="523">
        <f t="shared" ref="Y95:AC95" si="97">+J95*$W$95</f>
        <v>0</v>
      </c>
      <c r="Z95" s="523">
        <f t="shared" si="97"/>
        <v>0</v>
      </c>
      <c r="AA95" s="523">
        <f t="shared" si="97"/>
        <v>0</v>
      </c>
      <c r="AB95" s="523">
        <f t="shared" si="97"/>
        <v>0</v>
      </c>
      <c r="AC95" s="523">
        <f t="shared" si="97"/>
        <v>0</v>
      </c>
    </row>
    <row r="96" spans="1:29" ht="15" customHeight="1">
      <c r="A96" s="1830"/>
      <c r="B96" s="1826"/>
      <c r="C96" s="1823"/>
      <c r="D96" s="1795"/>
      <c r="E96" s="637">
        <v>1.3</v>
      </c>
      <c r="F96" s="637" t="s">
        <v>254</v>
      </c>
      <c r="G96" s="419" t="s">
        <v>1290</v>
      </c>
      <c r="H96" s="399" t="s">
        <v>1293</v>
      </c>
      <c r="I96" s="608"/>
      <c r="J96" s="608"/>
      <c r="K96" s="608"/>
      <c r="L96" s="608"/>
      <c r="M96" s="608"/>
      <c r="N96" s="608"/>
      <c r="O96" s="56" t="e">
        <f t="shared" si="71"/>
        <v>#DIV/0!</v>
      </c>
      <c r="P96" s="57" t="e">
        <f t="shared" si="72"/>
        <v>#DIV/0!</v>
      </c>
      <c r="R96" s="174" t="s">
        <v>40</v>
      </c>
      <c r="S96" s="104">
        <v>2.6</v>
      </c>
      <c r="T96" s="423">
        <v>2.6</v>
      </c>
      <c r="U96" s="349">
        <v>2.6</v>
      </c>
      <c r="V96" s="104">
        <v>2.6</v>
      </c>
      <c r="W96" s="104">
        <f t="shared" si="75"/>
        <v>2.6</v>
      </c>
      <c r="X96" s="523">
        <f>+I96*$W$96</f>
        <v>0</v>
      </c>
      <c r="Y96" s="523">
        <f t="shared" ref="Y96:AC96" si="98">+J96*$W$96</f>
        <v>0</v>
      </c>
      <c r="Z96" s="523">
        <f t="shared" si="98"/>
        <v>0</v>
      </c>
      <c r="AA96" s="523">
        <f t="shared" si="98"/>
        <v>0</v>
      </c>
      <c r="AB96" s="523">
        <f t="shared" si="98"/>
        <v>0</v>
      </c>
      <c r="AC96" s="523">
        <f t="shared" si="98"/>
        <v>0</v>
      </c>
    </row>
    <row r="97" spans="1:29" ht="15" customHeight="1">
      <c r="A97" s="1830"/>
      <c r="B97" s="1826"/>
      <c r="C97" s="1823"/>
      <c r="D97" s="1795"/>
      <c r="E97" s="637">
        <v>1.3</v>
      </c>
      <c r="F97" s="637" t="s">
        <v>254</v>
      </c>
      <c r="G97" s="419" t="s">
        <v>1292</v>
      </c>
      <c r="H97" s="399" t="s">
        <v>1295</v>
      </c>
      <c r="I97" s="608"/>
      <c r="J97" s="608"/>
      <c r="K97" s="608"/>
      <c r="L97" s="608"/>
      <c r="M97" s="608"/>
      <c r="N97" s="608"/>
      <c r="O97" s="56" t="e">
        <f t="shared" si="71"/>
        <v>#DIV/0!</v>
      </c>
      <c r="P97" s="57" t="e">
        <f t="shared" si="72"/>
        <v>#DIV/0!</v>
      </c>
      <c r="R97" s="174" t="s">
        <v>40</v>
      </c>
      <c r="S97" s="104">
        <v>2.6</v>
      </c>
      <c r="T97" s="423">
        <v>2.6</v>
      </c>
      <c r="U97" s="349">
        <v>2.6</v>
      </c>
      <c r="V97" s="104">
        <v>2.6</v>
      </c>
      <c r="W97" s="104">
        <f t="shared" si="75"/>
        <v>2.6</v>
      </c>
      <c r="X97" s="523">
        <f>+I97*$W$97</f>
        <v>0</v>
      </c>
      <c r="Y97" s="523">
        <f t="shared" ref="Y97:AC97" si="99">+J97*$W$97</f>
        <v>0</v>
      </c>
      <c r="Z97" s="523">
        <f t="shared" si="99"/>
        <v>0</v>
      </c>
      <c r="AA97" s="523">
        <f t="shared" si="99"/>
        <v>0</v>
      </c>
      <c r="AB97" s="523">
        <f t="shared" si="99"/>
        <v>0</v>
      </c>
      <c r="AC97" s="523">
        <f t="shared" si="99"/>
        <v>0</v>
      </c>
    </row>
    <row r="98" spans="1:29" ht="15" customHeight="1">
      <c r="A98" s="1830"/>
      <c r="B98" s="1826"/>
      <c r="C98" s="1823"/>
      <c r="D98" s="1795"/>
      <c r="E98" s="637">
        <v>1.3</v>
      </c>
      <c r="F98" s="637" t="s">
        <v>254</v>
      </c>
      <c r="G98" s="419" t="s">
        <v>1294</v>
      </c>
      <c r="H98" s="399" t="s">
        <v>1297</v>
      </c>
      <c r="I98" s="608"/>
      <c r="J98" s="608"/>
      <c r="K98" s="608"/>
      <c r="L98" s="608"/>
      <c r="M98" s="608"/>
      <c r="N98" s="608"/>
      <c r="O98" s="56" t="e">
        <f t="shared" si="71"/>
        <v>#DIV/0!</v>
      </c>
      <c r="P98" s="57" t="e">
        <f t="shared" si="72"/>
        <v>#DIV/0!</v>
      </c>
      <c r="R98" s="174" t="s">
        <v>40</v>
      </c>
      <c r="S98" s="104">
        <v>2.6</v>
      </c>
      <c r="T98" s="423">
        <v>2.6</v>
      </c>
      <c r="U98" s="349">
        <v>2.6</v>
      </c>
      <c r="V98" s="104">
        <v>2.6</v>
      </c>
      <c r="W98" s="104">
        <f t="shared" si="75"/>
        <v>2.6</v>
      </c>
      <c r="X98" s="523">
        <f>+I98*$W$98</f>
        <v>0</v>
      </c>
      <c r="Y98" s="523">
        <f t="shared" ref="Y98:AC98" si="100">+J98*$W$98</f>
        <v>0</v>
      </c>
      <c r="Z98" s="523">
        <f t="shared" si="100"/>
        <v>0</v>
      </c>
      <c r="AA98" s="523">
        <f t="shared" si="100"/>
        <v>0</v>
      </c>
      <c r="AB98" s="523">
        <f t="shared" si="100"/>
        <v>0</v>
      </c>
      <c r="AC98" s="523">
        <f t="shared" si="100"/>
        <v>0</v>
      </c>
    </row>
    <row r="99" spans="1:29" ht="15.75" customHeight="1" thickBot="1">
      <c r="A99" s="1830"/>
      <c r="B99" s="1826"/>
      <c r="C99" s="1823"/>
      <c r="D99" s="1795"/>
      <c r="E99" s="637">
        <v>1.3</v>
      </c>
      <c r="F99" s="637" t="s">
        <v>254</v>
      </c>
      <c r="G99" s="419" t="s">
        <v>1296</v>
      </c>
      <c r="H99" s="399" t="s">
        <v>1299</v>
      </c>
      <c r="I99" s="608"/>
      <c r="J99" s="608"/>
      <c r="K99" s="608"/>
      <c r="L99" s="608"/>
      <c r="M99" s="608"/>
      <c r="N99" s="608"/>
      <c r="O99" s="58" t="e">
        <f t="shared" si="71"/>
        <v>#DIV/0!</v>
      </c>
      <c r="P99" s="59" t="e">
        <f t="shared" si="72"/>
        <v>#DIV/0!</v>
      </c>
      <c r="R99" s="174" t="s">
        <v>40</v>
      </c>
      <c r="S99" s="104">
        <v>2.6</v>
      </c>
      <c r="T99" s="423">
        <v>2.6</v>
      </c>
      <c r="U99" s="349">
        <v>2.6</v>
      </c>
      <c r="V99" s="104">
        <v>2.6</v>
      </c>
      <c r="W99" s="104">
        <f t="shared" si="75"/>
        <v>2.6</v>
      </c>
      <c r="X99" s="523">
        <f>+I99*$W$99</f>
        <v>0</v>
      </c>
      <c r="Y99" s="523">
        <f t="shared" ref="Y99:AC99" si="101">+J99*$W$99</f>
        <v>0</v>
      </c>
      <c r="Z99" s="523">
        <f t="shared" si="101"/>
        <v>0</v>
      </c>
      <c r="AA99" s="523">
        <f t="shared" si="101"/>
        <v>0</v>
      </c>
      <c r="AB99" s="523">
        <f t="shared" si="101"/>
        <v>0</v>
      </c>
      <c r="AC99" s="523">
        <f t="shared" si="101"/>
        <v>0</v>
      </c>
    </row>
    <row r="100" spans="1:29" ht="15.75" customHeight="1" thickBot="1">
      <c r="A100" s="1830"/>
      <c r="B100" s="1826"/>
      <c r="C100" s="1823"/>
      <c r="D100" s="1795"/>
      <c r="E100" s="637">
        <v>1.3</v>
      </c>
      <c r="F100" s="637" t="s">
        <v>254</v>
      </c>
      <c r="G100" s="419" t="s">
        <v>1298</v>
      </c>
      <c r="H100" s="399" t="s">
        <v>1301</v>
      </c>
      <c r="I100" s="503"/>
      <c r="J100" s="503"/>
      <c r="K100" s="503"/>
      <c r="L100" s="503"/>
      <c r="M100" s="503"/>
      <c r="N100" s="503"/>
      <c r="O100" s="48" t="e">
        <f t="shared" si="71"/>
        <v>#DIV/0!</v>
      </c>
      <c r="P100" s="49" t="e">
        <f t="shared" si="72"/>
        <v>#DIV/0!</v>
      </c>
      <c r="R100" s="174" t="s">
        <v>40</v>
      </c>
      <c r="S100" s="104">
        <v>2.6</v>
      </c>
      <c r="T100" s="423">
        <v>2.6</v>
      </c>
      <c r="U100" s="349">
        <v>2.6</v>
      </c>
      <c r="V100" s="104">
        <v>2.6</v>
      </c>
      <c r="W100" s="104">
        <f t="shared" si="75"/>
        <v>2.6</v>
      </c>
      <c r="X100" s="523">
        <f>+I100*$W$100</f>
        <v>0</v>
      </c>
      <c r="Y100" s="523">
        <f t="shared" ref="Y100:AC100" si="102">+J100*$W$100</f>
        <v>0</v>
      </c>
      <c r="Z100" s="523">
        <f t="shared" si="102"/>
        <v>0</v>
      </c>
      <c r="AA100" s="523">
        <f t="shared" si="102"/>
        <v>0</v>
      </c>
      <c r="AB100" s="523">
        <f t="shared" si="102"/>
        <v>0</v>
      </c>
      <c r="AC100" s="523">
        <f t="shared" si="102"/>
        <v>0</v>
      </c>
    </row>
    <row r="101" spans="1:29" ht="15" customHeight="1">
      <c r="A101" s="1830"/>
      <c r="B101" s="1826"/>
      <c r="C101" s="1823"/>
      <c r="D101" s="1795"/>
      <c r="E101" s="637">
        <v>1.3</v>
      </c>
      <c r="F101" s="637" t="s">
        <v>254</v>
      </c>
      <c r="G101" s="419" t="s">
        <v>1300</v>
      </c>
      <c r="H101" s="399" t="s">
        <v>1303</v>
      </c>
      <c r="I101" s="501"/>
      <c r="J101" s="501"/>
      <c r="K101" s="501"/>
      <c r="L101" s="501"/>
      <c r="M101" s="501"/>
      <c r="N101" s="501"/>
      <c r="O101" s="50" t="e">
        <f t="shared" si="71"/>
        <v>#DIV/0!</v>
      </c>
      <c r="P101" s="51" t="e">
        <f t="shared" si="72"/>
        <v>#DIV/0!</v>
      </c>
      <c r="R101" s="174" t="s">
        <v>40</v>
      </c>
      <c r="S101" s="104">
        <v>2.6</v>
      </c>
      <c r="T101" s="423">
        <v>2.6</v>
      </c>
      <c r="U101" s="349">
        <v>2.6</v>
      </c>
      <c r="V101" s="104">
        <v>2.6</v>
      </c>
      <c r="W101" s="104">
        <f t="shared" si="75"/>
        <v>2.6</v>
      </c>
      <c r="X101" s="523">
        <f>+I101*$W$101</f>
        <v>0</v>
      </c>
      <c r="Y101" s="523">
        <f t="shared" ref="Y101:AC101" si="103">+J101*$W$101</f>
        <v>0</v>
      </c>
      <c r="Z101" s="523">
        <f t="shared" si="103"/>
        <v>0</v>
      </c>
      <c r="AA101" s="523">
        <f t="shared" si="103"/>
        <v>0</v>
      </c>
      <c r="AB101" s="523">
        <f t="shared" si="103"/>
        <v>0</v>
      </c>
      <c r="AC101" s="523">
        <f t="shared" si="103"/>
        <v>0</v>
      </c>
    </row>
    <row r="102" spans="1:29" ht="15" customHeight="1">
      <c r="A102" s="1830"/>
      <c r="B102" s="1826"/>
      <c r="C102" s="1823"/>
      <c r="D102" s="1795"/>
      <c r="E102" s="637">
        <v>1.3</v>
      </c>
      <c r="F102" s="637" t="s">
        <v>254</v>
      </c>
      <c r="G102" s="419" t="s">
        <v>1302</v>
      </c>
      <c r="H102" s="399" t="s">
        <v>1305</v>
      </c>
      <c r="I102" s="501"/>
      <c r="J102" s="501"/>
      <c r="K102" s="501"/>
      <c r="L102" s="501"/>
      <c r="M102" s="501"/>
      <c r="N102" s="501"/>
      <c r="O102" s="52" t="e">
        <f t="shared" si="71"/>
        <v>#DIV/0!</v>
      </c>
      <c r="P102" s="53" t="e">
        <f t="shared" si="72"/>
        <v>#DIV/0!</v>
      </c>
      <c r="R102" s="174" t="s">
        <v>40</v>
      </c>
      <c r="S102" s="104">
        <v>2.6</v>
      </c>
      <c r="T102" s="423">
        <v>2.6</v>
      </c>
      <c r="U102" s="349">
        <v>2.6</v>
      </c>
      <c r="V102" s="104">
        <v>2.6</v>
      </c>
      <c r="W102" s="104">
        <f t="shared" si="75"/>
        <v>2.6</v>
      </c>
      <c r="X102" s="523">
        <f>+I102*$W$102</f>
        <v>0</v>
      </c>
      <c r="Y102" s="523">
        <f t="shared" ref="Y102:AC102" si="104">+J102*$W$102</f>
        <v>0</v>
      </c>
      <c r="Z102" s="523">
        <f t="shared" si="104"/>
        <v>0</v>
      </c>
      <c r="AA102" s="523">
        <f t="shared" si="104"/>
        <v>0</v>
      </c>
      <c r="AB102" s="523">
        <f t="shared" si="104"/>
        <v>0</v>
      </c>
      <c r="AC102" s="523">
        <f t="shared" si="104"/>
        <v>0</v>
      </c>
    </row>
    <row r="103" spans="1:29" ht="15" customHeight="1">
      <c r="A103" s="1830"/>
      <c r="B103" s="1826"/>
      <c r="C103" s="1823"/>
      <c r="D103" s="1795"/>
      <c r="E103" s="637">
        <v>1.3</v>
      </c>
      <c r="F103" s="637" t="s">
        <v>254</v>
      </c>
      <c r="G103" s="419" t="s">
        <v>1304</v>
      </c>
      <c r="H103" s="399" t="s">
        <v>1307</v>
      </c>
      <c r="I103" s="501"/>
      <c r="J103" s="501"/>
      <c r="K103" s="501"/>
      <c r="L103" s="501"/>
      <c r="M103" s="501"/>
      <c r="N103" s="501"/>
      <c r="O103" s="52" t="e">
        <f t="shared" si="71"/>
        <v>#DIV/0!</v>
      </c>
      <c r="P103" s="53" t="e">
        <f t="shared" si="72"/>
        <v>#DIV/0!</v>
      </c>
      <c r="R103" s="174" t="s">
        <v>40</v>
      </c>
      <c r="S103" s="104">
        <v>2.6</v>
      </c>
      <c r="T103" s="423">
        <v>2.6</v>
      </c>
      <c r="U103" s="349">
        <v>2.6</v>
      </c>
      <c r="V103" s="104">
        <v>2.6</v>
      </c>
      <c r="W103" s="104">
        <f t="shared" si="75"/>
        <v>2.6</v>
      </c>
      <c r="X103" s="523">
        <f>+I103*$W$103</f>
        <v>0</v>
      </c>
      <c r="Y103" s="523">
        <f t="shared" ref="Y103:AC103" si="105">+J103*$W$103</f>
        <v>0</v>
      </c>
      <c r="Z103" s="523">
        <f t="shared" si="105"/>
        <v>0</v>
      </c>
      <c r="AA103" s="523">
        <f t="shared" si="105"/>
        <v>0</v>
      </c>
      <c r="AB103" s="523">
        <f t="shared" si="105"/>
        <v>0</v>
      </c>
      <c r="AC103" s="523">
        <f t="shared" si="105"/>
        <v>0</v>
      </c>
    </row>
    <row r="104" spans="1:29" ht="15" customHeight="1">
      <c r="A104" s="1830"/>
      <c r="B104" s="1826"/>
      <c r="C104" s="1823"/>
      <c r="D104" s="1795"/>
      <c r="E104" s="637">
        <v>1.3</v>
      </c>
      <c r="F104" s="637" t="s">
        <v>254</v>
      </c>
      <c r="G104" s="419" t="s">
        <v>1306</v>
      </c>
      <c r="H104" s="399" t="s">
        <v>1309</v>
      </c>
      <c r="I104" s="501"/>
      <c r="J104" s="501"/>
      <c r="K104" s="501"/>
      <c r="L104" s="501"/>
      <c r="M104" s="501"/>
      <c r="N104" s="501"/>
      <c r="O104" s="52" t="e">
        <f t="shared" si="71"/>
        <v>#DIV/0!</v>
      </c>
      <c r="P104" s="53" t="e">
        <f t="shared" si="72"/>
        <v>#DIV/0!</v>
      </c>
      <c r="R104" s="174" t="s">
        <v>40</v>
      </c>
      <c r="S104" s="104">
        <v>2.6</v>
      </c>
      <c r="T104" s="423">
        <v>2.6</v>
      </c>
      <c r="U104" s="349">
        <v>2.6</v>
      </c>
      <c r="V104" s="104">
        <v>2.6</v>
      </c>
      <c r="W104" s="104">
        <f t="shared" si="75"/>
        <v>2.6</v>
      </c>
      <c r="X104" s="523">
        <f>+I104*$W$104</f>
        <v>0</v>
      </c>
      <c r="Y104" s="523">
        <f t="shared" ref="Y104:AC104" si="106">+J104*$W$104</f>
        <v>0</v>
      </c>
      <c r="Z104" s="523">
        <f t="shared" si="106"/>
        <v>0</v>
      </c>
      <c r="AA104" s="523">
        <f t="shared" si="106"/>
        <v>0</v>
      </c>
      <c r="AB104" s="523">
        <f t="shared" si="106"/>
        <v>0</v>
      </c>
      <c r="AC104" s="523">
        <f t="shared" si="106"/>
        <v>0</v>
      </c>
    </row>
    <row r="105" spans="1:29" ht="15" customHeight="1">
      <c r="A105" s="1830"/>
      <c r="B105" s="1826"/>
      <c r="C105" s="1823"/>
      <c r="D105" s="1795"/>
      <c r="E105" s="637">
        <v>1.3</v>
      </c>
      <c r="F105" s="637" t="s">
        <v>254</v>
      </c>
      <c r="G105" s="419" t="s">
        <v>1308</v>
      </c>
      <c r="H105" s="399" t="s">
        <v>1311</v>
      </c>
      <c r="I105" s="501"/>
      <c r="J105" s="501"/>
      <c r="K105" s="501"/>
      <c r="L105" s="501"/>
      <c r="M105" s="501"/>
      <c r="N105" s="501"/>
      <c r="O105" s="52" t="e">
        <f t="shared" si="71"/>
        <v>#DIV/0!</v>
      </c>
      <c r="P105" s="53" t="e">
        <f t="shared" si="72"/>
        <v>#DIV/0!</v>
      </c>
      <c r="R105" s="174" t="s">
        <v>40</v>
      </c>
      <c r="S105" s="104">
        <v>2.6</v>
      </c>
      <c r="T105" s="423">
        <v>2.6</v>
      </c>
      <c r="U105" s="349">
        <v>2.6</v>
      </c>
      <c r="V105" s="104">
        <v>2.6</v>
      </c>
      <c r="W105" s="104">
        <f t="shared" si="75"/>
        <v>2.6</v>
      </c>
      <c r="X105" s="523">
        <f>+I105*$W$105</f>
        <v>0</v>
      </c>
      <c r="Y105" s="523">
        <f t="shared" ref="Y105:AC105" si="107">+J105*$W$105</f>
        <v>0</v>
      </c>
      <c r="Z105" s="523">
        <f t="shared" si="107"/>
        <v>0</v>
      </c>
      <c r="AA105" s="523">
        <f t="shared" si="107"/>
        <v>0</v>
      </c>
      <c r="AB105" s="523">
        <f t="shared" si="107"/>
        <v>0</v>
      </c>
      <c r="AC105" s="523">
        <f t="shared" si="107"/>
        <v>0</v>
      </c>
    </row>
    <row r="106" spans="1:29" ht="15.75" customHeight="1" thickBot="1">
      <c r="A106" s="1831"/>
      <c r="B106" s="1827"/>
      <c r="C106" s="1819"/>
      <c r="D106" s="1796"/>
      <c r="E106" s="637">
        <v>1.3</v>
      </c>
      <c r="F106" s="637" t="s">
        <v>254</v>
      </c>
      <c r="G106" s="419" t="s">
        <v>1310</v>
      </c>
      <c r="H106" s="399" t="s">
        <v>1313</v>
      </c>
      <c r="I106" s="501"/>
      <c r="J106" s="501"/>
      <c r="K106" s="501"/>
      <c r="L106" s="501"/>
      <c r="M106" s="501"/>
      <c r="N106" s="501"/>
      <c r="O106" s="52" t="e">
        <f t="shared" si="71"/>
        <v>#DIV/0!</v>
      </c>
      <c r="P106" s="53" t="e">
        <f t="shared" si="72"/>
        <v>#DIV/0!</v>
      </c>
      <c r="R106" s="174" t="s">
        <v>40</v>
      </c>
      <c r="S106" s="104">
        <v>2.6</v>
      </c>
      <c r="T106" s="423">
        <v>2.6</v>
      </c>
      <c r="U106" s="349">
        <v>2.6</v>
      </c>
      <c r="V106" s="104">
        <v>2.6</v>
      </c>
      <c r="W106" s="104">
        <f t="shared" ref="W106:W137" si="108">IF($W$4=$T$9,T106,(IF($W$4=$U$9,U106,V106)))</f>
        <v>2.6</v>
      </c>
      <c r="X106" s="523">
        <f>+I106*$W$106</f>
        <v>0</v>
      </c>
      <c r="Y106" s="523">
        <f t="shared" ref="Y106:AC106" si="109">+J106*$W$106</f>
        <v>0</v>
      </c>
      <c r="Z106" s="523">
        <f t="shared" si="109"/>
        <v>0</v>
      </c>
      <c r="AA106" s="523">
        <f t="shared" si="109"/>
        <v>0</v>
      </c>
      <c r="AB106" s="523">
        <f t="shared" si="109"/>
        <v>0</v>
      </c>
      <c r="AC106" s="523">
        <f t="shared" si="109"/>
        <v>0</v>
      </c>
    </row>
    <row r="107" spans="1:29" ht="14.25" customHeight="1">
      <c r="A107" s="1829">
        <v>3</v>
      </c>
      <c r="B107" s="1840" t="s">
        <v>258</v>
      </c>
      <c r="C107" s="1818">
        <v>3.1</v>
      </c>
      <c r="D107" s="1841" t="s">
        <v>259</v>
      </c>
      <c r="E107" s="637">
        <v>3.1</v>
      </c>
      <c r="F107" s="637" t="s">
        <v>259</v>
      </c>
      <c r="G107" s="1042" t="s">
        <v>1314</v>
      </c>
      <c r="H107" s="399" t="s">
        <v>1315</v>
      </c>
      <c r="I107" s="501"/>
      <c r="J107" s="501"/>
      <c r="K107" s="501"/>
      <c r="L107" s="501"/>
      <c r="M107" s="501"/>
      <c r="N107" s="501"/>
      <c r="O107" s="52" t="e">
        <f t="shared" si="71"/>
        <v>#DIV/0!</v>
      </c>
      <c r="P107" s="53" t="e">
        <f t="shared" si="72"/>
        <v>#DIV/0!</v>
      </c>
      <c r="R107" s="176" t="s">
        <v>52</v>
      </c>
      <c r="S107" s="107"/>
      <c r="T107" s="427">
        <v>10.74</v>
      </c>
      <c r="U107" s="353">
        <v>11.64</v>
      </c>
      <c r="V107" s="111">
        <v>15.64</v>
      </c>
      <c r="W107" s="117">
        <f t="shared" si="108"/>
        <v>10.74</v>
      </c>
      <c r="X107" s="523">
        <f>+I107*$W$107</f>
        <v>0</v>
      </c>
      <c r="Y107" s="523">
        <f t="shared" ref="Y107:AC107" si="110">+J107*$W$107</f>
        <v>0</v>
      </c>
      <c r="Z107" s="523">
        <f t="shared" si="110"/>
        <v>0</v>
      </c>
      <c r="AA107" s="523">
        <f t="shared" si="110"/>
        <v>0</v>
      </c>
      <c r="AB107" s="523">
        <f t="shared" si="110"/>
        <v>0</v>
      </c>
      <c r="AC107" s="523">
        <f t="shared" si="110"/>
        <v>0</v>
      </c>
    </row>
    <row r="108" spans="1:29" ht="14.25" customHeight="1">
      <c r="A108" s="1830"/>
      <c r="B108" s="1826"/>
      <c r="C108" s="1823"/>
      <c r="D108" s="1842"/>
      <c r="E108" s="637">
        <v>3.1</v>
      </c>
      <c r="F108" s="637" t="s">
        <v>259</v>
      </c>
      <c r="G108" s="1042" t="s">
        <v>1316</v>
      </c>
      <c r="H108" s="399" t="s">
        <v>1317</v>
      </c>
      <c r="I108" s="501"/>
      <c r="J108" s="501"/>
      <c r="K108" s="501"/>
      <c r="L108" s="501"/>
      <c r="M108" s="501"/>
      <c r="N108" s="501"/>
      <c r="O108" s="52" t="e">
        <f t="shared" si="71"/>
        <v>#DIV/0!</v>
      </c>
      <c r="P108" s="53" t="e">
        <f t="shared" si="72"/>
        <v>#DIV/0!</v>
      </c>
      <c r="R108" s="176" t="s">
        <v>52</v>
      </c>
      <c r="S108" s="107"/>
      <c r="T108" s="427">
        <v>10.74</v>
      </c>
      <c r="U108" s="353">
        <v>11.64</v>
      </c>
      <c r="V108" s="111">
        <v>15.64</v>
      </c>
      <c r="W108" s="117">
        <f t="shared" si="108"/>
        <v>10.74</v>
      </c>
      <c r="X108" s="523">
        <f>+I108*$W$108</f>
        <v>0</v>
      </c>
      <c r="Y108" s="523">
        <f t="shared" ref="Y108:AC108" si="111">+J108*$W$108</f>
        <v>0</v>
      </c>
      <c r="Z108" s="523">
        <f t="shared" si="111"/>
        <v>0</v>
      </c>
      <c r="AA108" s="523">
        <f t="shared" si="111"/>
        <v>0</v>
      </c>
      <c r="AB108" s="523">
        <f t="shared" si="111"/>
        <v>0</v>
      </c>
      <c r="AC108" s="523">
        <f t="shared" si="111"/>
        <v>0</v>
      </c>
    </row>
    <row r="109" spans="1:29" ht="15" customHeight="1" thickBot="1">
      <c r="A109" s="1830"/>
      <c r="B109" s="1826"/>
      <c r="C109" s="1819"/>
      <c r="D109" s="1843"/>
      <c r="E109" s="637">
        <v>3.1</v>
      </c>
      <c r="F109" s="637" t="s">
        <v>259</v>
      </c>
      <c r="G109" s="1042" t="s">
        <v>1318</v>
      </c>
      <c r="H109" s="399" t="s">
        <v>1319</v>
      </c>
      <c r="I109" s="501"/>
      <c r="J109" s="501"/>
      <c r="K109" s="501"/>
      <c r="L109" s="501"/>
      <c r="M109" s="501"/>
      <c r="N109" s="501"/>
      <c r="O109" s="52" t="e">
        <f t="shared" si="71"/>
        <v>#DIV/0!</v>
      </c>
      <c r="P109" s="53" t="e">
        <f t="shared" si="72"/>
        <v>#DIV/0!</v>
      </c>
      <c r="R109" s="176" t="s">
        <v>52</v>
      </c>
      <c r="S109" s="107"/>
      <c r="T109" s="427">
        <v>10.74</v>
      </c>
      <c r="U109" s="353">
        <v>11.64</v>
      </c>
      <c r="V109" s="111">
        <v>15.64</v>
      </c>
      <c r="W109" s="117">
        <f t="shared" si="108"/>
        <v>10.74</v>
      </c>
      <c r="X109" s="523">
        <f>+I109*$W$109</f>
        <v>0</v>
      </c>
      <c r="Y109" s="523">
        <f t="shared" ref="Y109:AC109" si="112">+J109*$W$109</f>
        <v>0</v>
      </c>
      <c r="Z109" s="523">
        <f t="shared" si="112"/>
        <v>0</v>
      </c>
      <c r="AA109" s="523">
        <f t="shared" si="112"/>
        <v>0</v>
      </c>
      <c r="AB109" s="523">
        <f t="shared" si="112"/>
        <v>0</v>
      </c>
      <c r="AC109" s="523">
        <f t="shared" si="112"/>
        <v>0</v>
      </c>
    </row>
    <row r="110" spans="1:29" ht="14.25" customHeight="1">
      <c r="A110" s="1830"/>
      <c r="B110" s="1826"/>
      <c r="C110" s="1818">
        <v>3.2</v>
      </c>
      <c r="D110" s="1816" t="s">
        <v>262</v>
      </c>
      <c r="E110" s="637">
        <v>3.2</v>
      </c>
      <c r="F110" s="637" t="s">
        <v>262</v>
      </c>
      <c r="G110" s="1042" t="s">
        <v>1320</v>
      </c>
      <c r="H110" s="399" t="s">
        <v>1321</v>
      </c>
      <c r="I110" s="501"/>
      <c r="J110" s="501"/>
      <c r="K110" s="501"/>
      <c r="L110" s="501"/>
      <c r="M110" s="501"/>
      <c r="N110" s="501"/>
      <c r="O110" s="52" t="e">
        <f t="shared" si="71"/>
        <v>#DIV/0!</v>
      </c>
      <c r="P110" s="53" t="e">
        <f t="shared" si="72"/>
        <v>#DIV/0!</v>
      </c>
      <c r="R110" s="177" t="s">
        <v>93</v>
      </c>
      <c r="S110" s="108">
        <v>51.33</v>
      </c>
      <c r="T110" s="428"/>
      <c r="U110" s="354"/>
      <c r="V110" s="108">
        <v>51.33</v>
      </c>
      <c r="W110" s="118">
        <f t="shared" si="108"/>
        <v>0</v>
      </c>
      <c r="X110" s="523">
        <f>+I110*$W$110</f>
        <v>0</v>
      </c>
      <c r="Y110" s="523">
        <f t="shared" ref="Y110:AC110" si="113">+J110*$W$110</f>
        <v>0</v>
      </c>
      <c r="Z110" s="523">
        <f t="shared" si="113"/>
        <v>0</v>
      </c>
      <c r="AA110" s="523">
        <f t="shared" si="113"/>
        <v>0</v>
      </c>
      <c r="AB110" s="523">
        <f t="shared" si="113"/>
        <v>0</v>
      </c>
      <c r="AC110" s="523">
        <f t="shared" si="113"/>
        <v>0</v>
      </c>
    </row>
    <row r="111" spans="1:29" ht="15" customHeight="1" thickBot="1">
      <c r="A111" s="1830"/>
      <c r="B111" s="1826"/>
      <c r="C111" s="1819"/>
      <c r="D111" s="1817"/>
      <c r="E111" s="637">
        <v>3.2</v>
      </c>
      <c r="F111" s="637" t="s">
        <v>262</v>
      </c>
      <c r="G111" s="1042" t="s">
        <v>1322</v>
      </c>
      <c r="H111" s="399" t="s">
        <v>1323</v>
      </c>
      <c r="I111" s="501"/>
      <c r="J111" s="501"/>
      <c r="K111" s="501"/>
      <c r="L111" s="501"/>
      <c r="M111" s="501"/>
      <c r="N111" s="501"/>
      <c r="O111" s="52" t="e">
        <f t="shared" si="71"/>
        <v>#DIV/0!</v>
      </c>
      <c r="P111" s="53" t="e">
        <f t="shared" si="72"/>
        <v>#DIV/0!</v>
      </c>
      <c r="R111" s="175" t="s">
        <v>94</v>
      </c>
      <c r="S111" s="105">
        <v>108.55</v>
      </c>
      <c r="T111" s="426"/>
      <c r="U111" s="352"/>
      <c r="V111" s="105">
        <v>108.55</v>
      </c>
      <c r="W111" s="116">
        <f t="shared" si="108"/>
        <v>0</v>
      </c>
      <c r="X111" s="523">
        <f>+I111*$W$111</f>
        <v>0</v>
      </c>
      <c r="Y111" s="523">
        <f t="shared" ref="Y111:AC111" si="114">+J111*$W$111</f>
        <v>0</v>
      </c>
      <c r="Z111" s="523">
        <f t="shared" si="114"/>
        <v>0</v>
      </c>
      <c r="AA111" s="523">
        <f t="shared" si="114"/>
        <v>0</v>
      </c>
      <c r="AB111" s="523">
        <f t="shared" si="114"/>
        <v>0</v>
      </c>
      <c r="AC111" s="523">
        <f t="shared" si="114"/>
        <v>0</v>
      </c>
    </row>
    <row r="112" spans="1:29" ht="14.25" customHeight="1">
      <c r="A112" s="1830"/>
      <c r="B112" s="1826"/>
      <c r="C112" s="1818">
        <v>3.4</v>
      </c>
      <c r="D112" s="1816" t="s">
        <v>261</v>
      </c>
      <c r="E112" s="637">
        <v>3.4</v>
      </c>
      <c r="F112" s="637" t="s">
        <v>261</v>
      </c>
      <c r="G112" s="1042" t="s">
        <v>1324</v>
      </c>
      <c r="H112" s="399" t="s">
        <v>1325</v>
      </c>
      <c r="I112" s="501"/>
      <c r="J112" s="501"/>
      <c r="K112" s="501"/>
      <c r="L112" s="501"/>
      <c r="M112" s="501"/>
      <c r="N112" s="501"/>
      <c r="O112" s="52" t="e">
        <f t="shared" si="71"/>
        <v>#DIV/0!</v>
      </c>
      <c r="P112" s="53" t="e">
        <f t="shared" si="72"/>
        <v>#DIV/0!</v>
      </c>
      <c r="R112" s="177" t="s">
        <v>93</v>
      </c>
      <c r="S112" s="108">
        <v>51.33</v>
      </c>
      <c r="T112" s="428"/>
      <c r="U112" s="354"/>
      <c r="V112" s="108">
        <v>51.33</v>
      </c>
      <c r="W112" s="118">
        <f t="shared" si="108"/>
        <v>0</v>
      </c>
      <c r="X112" s="523">
        <f>+I112*$W$112</f>
        <v>0</v>
      </c>
      <c r="Y112" s="523">
        <f t="shared" ref="Y112:AC112" si="115">+J112*$W$112</f>
        <v>0</v>
      </c>
      <c r="Z112" s="523">
        <f t="shared" si="115"/>
        <v>0</v>
      </c>
      <c r="AA112" s="523">
        <f t="shared" si="115"/>
        <v>0</v>
      </c>
      <c r="AB112" s="523">
        <f t="shared" si="115"/>
        <v>0</v>
      </c>
      <c r="AC112" s="523">
        <f t="shared" si="115"/>
        <v>0</v>
      </c>
    </row>
    <row r="113" spans="1:29" ht="15" customHeight="1" thickBot="1">
      <c r="A113" s="1830"/>
      <c r="B113" s="1826"/>
      <c r="C113" s="1819"/>
      <c r="D113" s="1817"/>
      <c r="E113" s="637">
        <v>3.4</v>
      </c>
      <c r="F113" s="637" t="s">
        <v>261</v>
      </c>
      <c r="G113" s="1042" t="s">
        <v>1326</v>
      </c>
      <c r="H113" s="399" t="s">
        <v>1327</v>
      </c>
      <c r="I113" s="501"/>
      <c r="J113" s="501"/>
      <c r="K113" s="501"/>
      <c r="L113" s="501"/>
      <c r="M113" s="501"/>
      <c r="N113" s="501"/>
      <c r="O113" s="52" t="e">
        <f t="shared" si="71"/>
        <v>#DIV/0!</v>
      </c>
      <c r="P113" s="53" t="e">
        <f t="shared" si="72"/>
        <v>#DIV/0!</v>
      </c>
      <c r="R113" s="177" t="s">
        <v>93</v>
      </c>
      <c r="S113" s="108">
        <v>51.33</v>
      </c>
      <c r="T113" s="428"/>
      <c r="U113" s="354"/>
      <c r="V113" s="108">
        <v>51.33</v>
      </c>
      <c r="W113" s="118">
        <f t="shared" si="108"/>
        <v>0</v>
      </c>
      <c r="X113" s="523">
        <f>+I113*$W$113</f>
        <v>0</v>
      </c>
      <c r="Y113" s="523">
        <f t="shared" ref="Y113:AC113" si="116">+J113*$W$113</f>
        <v>0</v>
      </c>
      <c r="Z113" s="523">
        <f t="shared" si="116"/>
        <v>0</v>
      </c>
      <c r="AA113" s="523">
        <f t="shared" si="116"/>
        <v>0</v>
      </c>
      <c r="AB113" s="523">
        <f t="shared" si="116"/>
        <v>0</v>
      </c>
      <c r="AC113" s="523">
        <f t="shared" si="116"/>
        <v>0</v>
      </c>
    </row>
    <row r="114" spans="1:29" ht="14.25" customHeight="1">
      <c r="A114" s="1830"/>
      <c r="B114" s="1826"/>
      <c r="C114" s="1818">
        <v>3.5</v>
      </c>
      <c r="D114" s="1816" t="s">
        <v>260</v>
      </c>
      <c r="E114" s="637">
        <v>3.5</v>
      </c>
      <c r="F114" s="637" t="s">
        <v>260</v>
      </c>
      <c r="G114" s="1042" t="s">
        <v>1328</v>
      </c>
      <c r="H114" s="399" t="s">
        <v>1329</v>
      </c>
      <c r="I114" s="501"/>
      <c r="J114" s="501"/>
      <c r="K114" s="501"/>
      <c r="L114" s="501"/>
      <c r="M114" s="501"/>
      <c r="N114" s="501"/>
      <c r="O114" s="52" t="e">
        <f t="shared" si="71"/>
        <v>#DIV/0!</v>
      </c>
      <c r="P114" s="53" t="e">
        <f t="shared" si="72"/>
        <v>#DIV/0!</v>
      </c>
      <c r="R114" s="175" t="s">
        <v>94</v>
      </c>
      <c r="S114" s="105">
        <v>108.55</v>
      </c>
      <c r="T114" s="426"/>
      <c r="U114" s="352"/>
      <c r="V114" s="105">
        <v>108.55</v>
      </c>
      <c r="W114" s="116">
        <f t="shared" si="108"/>
        <v>0</v>
      </c>
      <c r="X114" s="523">
        <f>+I114*$W$114</f>
        <v>0</v>
      </c>
      <c r="Y114" s="523">
        <f t="shared" ref="Y114:AC114" si="117">+J114*$W$114</f>
        <v>0</v>
      </c>
      <c r="Z114" s="523">
        <f t="shared" si="117"/>
        <v>0</v>
      </c>
      <c r="AA114" s="523">
        <f t="shared" si="117"/>
        <v>0</v>
      </c>
      <c r="AB114" s="523">
        <f t="shared" si="117"/>
        <v>0</v>
      </c>
      <c r="AC114" s="523">
        <f t="shared" si="117"/>
        <v>0</v>
      </c>
    </row>
    <row r="115" spans="1:29" ht="15" customHeight="1" thickBot="1">
      <c r="A115" s="1830"/>
      <c r="B115" s="1826"/>
      <c r="C115" s="1819"/>
      <c r="D115" s="1817"/>
      <c r="E115" s="637">
        <v>3.5</v>
      </c>
      <c r="F115" s="637" t="s">
        <v>260</v>
      </c>
      <c r="G115" s="1042" t="s">
        <v>1330</v>
      </c>
      <c r="H115" s="399" t="s">
        <v>1331</v>
      </c>
      <c r="I115" s="501"/>
      <c r="J115" s="501"/>
      <c r="K115" s="501"/>
      <c r="L115" s="501"/>
      <c r="M115" s="501"/>
      <c r="N115" s="501"/>
      <c r="O115" s="52" t="e">
        <f t="shared" si="71"/>
        <v>#DIV/0!</v>
      </c>
      <c r="P115" s="53" t="e">
        <f t="shared" si="72"/>
        <v>#DIV/0!</v>
      </c>
      <c r="R115" s="175" t="s">
        <v>94</v>
      </c>
      <c r="S115" s="105">
        <v>108.55</v>
      </c>
      <c r="T115" s="426"/>
      <c r="U115" s="352"/>
      <c r="V115" s="105">
        <v>108.55</v>
      </c>
      <c r="W115" s="116">
        <f t="shared" si="108"/>
        <v>0</v>
      </c>
      <c r="X115" s="523">
        <f>+I115*$W$115</f>
        <v>0</v>
      </c>
      <c r="Y115" s="523">
        <f t="shared" ref="Y115:AC115" si="118">+J115*$W$115</f>
        <v>0</v>
      </c>
      <c r="Z115" s="523">
        <f t="shared" si="118"/>
        <v>0</v>
      </c>
      <c r="AA115" s="523">
        <f t="shared" si="118"/>
        <v>0</v>
      </c>
      <c r="AB115" s="523">
        <f t="shared" si="118"/>
        <v>0</v>
      </c>
      <c r="AC115" s="523">
        <f t="shared" si="118"/>
        <v>0</v>
      </c>
    </row>
    <row r="116" spans="1:29" ht="14.25" customHeight="1">
      <c r="A116" s="1830"/>
      <c r="B116" s="1826"/>
      <c r="C116" s="1818">
        <v>3.3</v>
      </c>
      <c r="D116" s="1816" t="s">
        <v>264</v>
      </c>
      <c r="E116" s="637">
        <v>3.3</v>
      </c>
      <c r="F116" s="637" t="s">
        <v>264</v>
      </c>
      <c r="G116" s="1042" t="s">
        <v>1332</v>
      </c>
      <c r="H116" s="399" t="s">
        <v>1333</v>
      </c>
      <c r="I116" s="501"/>
      <c r="J116" s="501"/>
      <c r="K116" s="501"/>
      <c r="L116" s="501"/>
      <c r="M116" s="501"/>
      <c r="N116" s="501"/>
      <c r="O116" s="52" t="e">
        <f t="shared" si="71"/>
        <v>#DIV/0!</v>
      </c>
      <c r="P116" s="53" t="e">
        <f t="shared" si="72"/>
        <v>#DIV/0!</v>
      </c>
      <c r="R116" s="175" t="s">
        <v>94</v>
      </c>
      <c r="S116" s="105">
        <v>108.55</v>
      </c>
      <c r="T116" s="426"/>
      <c r="U116" s="352"/>
      <c r="V116" s="105">
        <v>108.55</v>
      </c>
      <c r="W116" s="116">
        <f t="shared" si="108"/>
        <v>0</v>
      </c>
      <c r="X116" s="523">
        <f>+I116*$W$116</f>
        <v>0</v>
      </c>
      <c r="Y116" s="523">
        <f t="shared" ref="Y116:AC116" si="119">+J116*$W$116</f>
        <v>0</v>
      </c>
      <c r="Z116" s="523">
        <f t="shared" si="119"/>
        <v>0</v>
      </c>
      <c r="AA116" s="523">
        <f t="shared" si="119"/>
        <v>0</v>
      </c>
      <c r="AB116" s="523">
        <f t="shared" si="119"/>
        <v>0</v>
      </c>
      <c r="AC116" s="523">
        <f t="shared" si="119"/>
        <v>0</v>
      </c>
    </row>
    <row r="117" spans="1:29" ht="15" customHeight="1" thickBot="1">
      <c r="A117" s="1830"/>
      <c r="B117" s="1826"/>
      <c r="C117" s="1819"/>
      <c r="D117" s="1817"/>
      <c r="E117" s="637">
        <v>3.3</v>
      </c>
      <c r="F117" s="637" t="s">
        <v>264</v>
      </c>
      <c r="G117" s="1042" t="s">
        <v>1334</v>
      </c>
      <c r="H117" s="399" t="s">
        <v>1335</v>
      </c>
      <c r="I117" s="501"/>
      <c r="J117" s="501"/>
      <c r="K117" s="501"/>
      <c r="L117" s="501"/>
      <c r="M117" s="501"/>
      <c r="N117" s="501"/>
      <c r="O117" s="52" t="e">
        <f t="shared" si="71"/>
        <v>#DIV/0!</v>
      </c>
      <c r="P117" s="53" t="e">
        <f t="shared" si="72"/>
        <v>#DIV/0!</v>
      </c>
      <c r="R117" s="175" t="s">
        <v>94</v>
      </c>
      <c r="S117" s="105">
        <v>108.55</v>
      </c>
      <c r="T117" s="426"/>
      <c r="U117" s="352"/>
      <c r="V117" s="105">
        <v>108.55</v>
      </c>
      <c r="W117" s="116">
        <f t="shared" si="108"/>
        <v>0</v>
      </c>
      <c r="X117" s="523">
        <f>+I117*$W$117</f>
        <v>0</v>
      </c>
      <c r="Y117" s="523">
        <f t="shared" ref="Y117:AC117" si="120">+J117*$W$117</f>
        <v>0</v>
      </c>
      <c r="Z117" s="523">
        <f t="shared" si="120"/>
        <v>0</v>
      </c>
      <c r="AA117" s="523">
        <f t="shared" si="120"/>
        <v>0</v>
      </c>
      <c r="AB117" s="523">
        <f t="shared" si="120"/>
        <v>0</v>
      </c>
      <c r="AC117" s="523">
        <f t="shared" si="120"/>
        <v>0</v>
      </c>
    </row>
    <row r="118" spans="1:29" s="119" customFormat="1">
      <c r="A118" s="1830"/>
      <c r="B118" s="1826"/>
      <c r="C118" s="1818">
        <v>3.6</v>
      </c>
      <c r="D118" s="1816" t="s">
        <v>263</v>
      </c>
      <c r="E118" s="637">
        <v>3.6</v>
      </c>
      <c r="F118" s="637" t="s">
        <v>263</v>
      </c>
      <c r="G118" s="1042" t="s">
        <v>1336</v>
      </c>
      <c r="H118" s="399" t="s">
        <v>1337</v>
      </c>
      <c r="I118" s="503"/>
      <c r="J118" s="503"/>
      <c r="K118" s="503"/>
      <c r="L118" s="503"/>
      <c r="M118" s="503"/>
      <c r="N118" s="503"/>
      <c r="O118" s="143" t="e">
        <f t="shared" si="71"/>
        <v>#DIV/0!</v>
      </c>
      <c r="P118" s="144" t="e">
        <f t="shared" si="72"/>
        <v>#DIV/0!</v>
      </c>
      <c r="R118" s="176" t="s">
        <v>52</v>
      </c>
      <c r="S118" s="107"/>
      <c r="T118" s="427">
        <v>10.74</v>
      </c>
      <c r="U118" s="353">
        <v>11.64</v>
      </c>
      <c r="V118" s="111">
        <v>15.64</v>
      </c>
      <c r="W118" s="117">
        <f t="shared" si="108"/>
        <v>10.74</v>
      </c>
      <c r="X118" s="523">
        <f>+I118*$W$118</f>
        <v>0</v>
      </c>
      <c r="Y118" s="523">
        <f t="shared" ref="Y118:AC118" si="121">+J118*$W$118</f>
        <v>0</v>
      </c>
      <c r="Z118" s="523">
        <f t="shared" si="121"/>
        <v>0</v>
      </c>
      <c r="AA118" s="523">
        <f t="shared" si="121"/>
        <v>0</v>
      </c>
      <c r="AB118" s="523">
        <f t="shared" si="121"/>
        <v>0</v>
      </c>
      <c r="AC118" s="523">
        <f t="shared" si="121"/>
        <v>0</v>
      </c>
    </row>
    <row r="119" spans="1:29" ht="14.25" customHeight="1">
      <c r="A119" s="1830"/>
      <c r="B119" s="1826"/>
      <c r="C119" s="1823"/>
      <c r="D119" s="1795"/>
      <c r="E119" s="637">
        <v>3.6</v>
      </c>
      <c r="F119" s="637" t="s">
        <v>263</v>
      </c>
      <c r="G119" s="1042" t="s">
        <v>1338</v>
      </c>
      <c r="H119" s="399" t="s">
        <v>1339</v>
      </c>
      <c r="I119" s="501"/>
      <c r="J119" s="501"/>
      <c r="K119" s="501"/>
      <c r="L119" s="501"/>
      <c r="M119" s="501"/>
      <c r="N119" s="501"/>
      <c r="O119" s="52" t="e">
        <f t="shared" si="71"/>
        <v>#DIV/0!</v>
      </c>
      <c r="P119" s="53" t="e">
        <f t="shared" si="72"/>
        <v>#DIV/0!</v>
      </c>
      <c r="R119" s="176" t="s">
        <v>52</v>
      </c>
      <c r="S119" s="107"/>
      <c r="T119" s="427">
        <v>10.74</v>
      </c>
      <c r="U119" s="353">
        <v>11.64</v>
      </c>
      <c r="V119" s="111">
        <v>15.64</v>
      </c>
      <c r="W119" s="117">
        <f t="shared" si="108"/>
        <v>10.74</v>
      </c>
      <c r="X119" s="523">
        <f>+I119*$W$119</f>
        <v>0</v>
      </c>
      <c r="Y119" s="523">
        <f t="shared" ref="Y119:AC119" si="122">+J119*$W$119</f>
        <v>0</v>
      </c>
      <c r="Z119" s="523">
        <f t="shared" si="122"/>
        <v>0</v>
      </c>
      <c r="AA119" s="523">
        <f t="shared" si="122"/>
        <v>0</v>
      </c>
      <c r="AB119" s="523">
        <f t="shared" si="122"/>
        <v>0</v>
      </c>
      <c r="AC119" s="523">
        <f t="shared" si="122"/>
        <v>0</v>
      </c>
    </row>
    <row r="120" spans="1:29" ht="14.25" customHeight="1">
      <c r="A120" s="1830"/>
      <c r="B120" s="1826"/>
      <c r="C120" s="1823"/>
      <c r="D120" s="1795"/>
      <c r="E120" s="637">
        <v>3.6</v>
      </c>
      <c r="F120" s="637" t="s">
        <v>263</v>
      </c>
      <c r="G120" s="1042" t="s">
        <v>1340</v>
      </c>
      <c r="H120" s="399" t="s">
        <v>1341</v>
      </c>
      <c r="I120" s="501"/>
      <c r="J120" s="501"/>
      <c r="K120" s="501"/>
      <c r="L120" s="501"/>
      <c r="M120" s="501"/>
      <c r="N120" s="501"/>
      <c r="O120" s="52" t="e">
        <f t="shared" si="71"/>
        <v>#DIV/0!</v>
      </c>
      <c r="P120" s="53" t="e">
        <f t="shared" si="72"/>
        <v>#DIV/0!</v>
      </c>
      <c r="R120" s="176" t="s">
        <v>52</v>
      </c>
      <c r="S120" s="107"/>
      <c r="T120" s="427">
        <v>10.74</v>
      </c>
      <c r="U120" s="353">
        <v>11.64</v>
      </c>
      <c r="V120" s="111">
        <v>15.64</v>
      </c>
      <c r="W120" s="117">
        <f t="shared" si="108"/>
        <v>10.74</v>
      </c>
      <c r="X120" s="523">
        <f>+I120*$W$120</f>
        <v>0</v>
      </c>
      <c r="Y120" s="523">
        <f t="shared" ref="Y120:AC120" si="123">+J120*$W$120</f>
        <v>0</v>
      </c>
      <c r="Z120" s="523">
        <f t="shared" si="123"/>
        <v>0</v>
      </c>
      <c r="AA120" s="523">
        <f t="shared" si="123"/>
        <v>0</v>
      </c>
      <c r="AB120" s="523">
        <f t="shared" si="123"/>
        <v>0</v>
      </c>
      <c r="AC120" s="523">
        <f t="shared" si="123"/>
        <v>0</v>
      </c>
    </row>
    <row r="121" spans="1:29" s="119" customFormat="1" ht="14.4" thickBot="1">
      <c r="A121" s="1830"/>
      <c r="B121" s="1826"/>
      <c r="C121" s="1819"/>
      <c r="D121" s="1817"/>
      <c r="E121" s="637">
        <v>3.6</v>
      </c>
      <c r="F121" s="637" t="s">
        <v>263</v>
      </c>
      <c r="G121" s="1042" t="s">
        <v>1342</v>
      </c>
      <c r="H121" s="399" t="s">
        <v>1343</v>
      </c>
      <c r="I121" s="503"/>
      <c r="J121" s="503"/>
      <c r="K121" s="503"/>
      <c r="L121" s="503"/>
      <c r="M121" s="503"/>
      <c r="N121" s="503"/>
      <c r="O121" s="145" t="e">
        <f t="shared" si="71"/>
        <v>#DIV/0!</v>
      </c>
      <c r="P121" s="146" t="e">
        <f t="shared" si="72"/>
        <v>#DIV/0!</v>
      </c>
      <c r="R121" s="176" t="s">
        <v>52</v>
      </c>
      <c r="S121" s="107"/>
      <c r="T121" s="427">
        <v>10.74</v>
      </c>
      <c r="U121" s="353">
        <v>11.64</v>
      </c>
      <c r="V121" s="111">
        <v>15.64</v>
      </c>
      <c r="W121" s="117">
        <f t="shared" si="108"/>
        <v>10.74</v>
      </c>
      <c r="X121" s="523">
        <f>+I121*$W$121</f>
        <v>0</v>
      </c>
      <c r="Y121" s="523">
        <f t="shared" ref="Y121:AC121" si="124">+J121*$W$121</f>
        <v>0</v>
      </c>
      <c r="Z121" s="523">
        <f t="shared" si="124"/>
        <v>0</v>
      </c>
      <c r="AA121" s="523">
        <f t="shared" si="124"/>
        <v>0</v>
      </c>
      <c r="AB121" s="523">
        <f t="shared" si="124"/>
        <v>0</v>
      </c>
      <c r="AC121" s="523">
        <f t="shared" si="124"/>
        <v>0</v>
      </c>
    </row>
    <row r="122" spans="1:29" s="119" customFormat="1">
      <c r="A122" s="1830"/>
      <c r="B122" s="1826"/>
      <c r="C122" s="1818">
        <v>3.7</v>
      </c>
      <c r="D122" s="1816" t="s">
        <v>265</v>
      </c>
      <c r="E122" s="637">
        <v>3.7</v>
      </c>
      <c r="F122" s="637" t="s">
        <v>265</v>
      </c>
      <c r="G122" s="1042" t="s">
        <v>1344</v>
      </c>
      <c r="H122" s="399" t="s">
        <v>1345</v>
      </c>
      <c r="I122" s="503"/>
      <c r="J122" s="503"/>
      <c r="K122" s="503"/>
      <c r="L122" s="503"/>
      <c r="M122" s="503"/>
      <c r="N122" s="503"/>
      <c r="O122" s="143" t="e">
        <f t="shared" si="71"/>
        <v>#DIV/0!</v>
      </c>
      <c r="P122" s="144" t="e">
        <f t="shared" si="72"/>
        <v>#DIV/0!</v>
      </c>
      <c r="R122" s="176" t="s">
        <v>52</v>
      </c>
      <c r="S122" s="107"/>
      <c r="T122" s="427">
        <v>10.74</v>
      </c>
      <c r="U122" s="353">
        <v>11.64</v>
      </c>
      <c r="V122" s="111">
        <v>15.64</v>
      </c>
      <c r="W122" s="117">
        <f t="shared" si="108"/>
        <v>10.74</v>
      </c>
      <c r="X122" s="523">
        <f>+I122*$W$122</f>
        <v>0</v>
      </c>
      <c r="Y122" s="523">
        <f t="shared" ref="Y122:AC122" si="125">+J122*$W$122</f>
        <v>0</v>
      </c>
      <c r="Z122" s="523">
        <f t="shared" si="125"/>
        <v>0</v>
      </c>
      <c r="AA122" s="523">
        <f t="shared" si="125"/>
        <v>0</v>
      </c>
      <c r="AB122" s="523">
        <f t="shared" si="125"/>
        <v>0</v>
      </c>
      <c r="AC122" s="523">
        <f t="shared" si="125"/>
        <v>0</v>
      </c>
    </row>
    <row r="123" spans="1:29" ht="15" customHeight="1" thickBot="1">
      <c r="A123" s="1831"/>
      <c r="B123" s="1827"/>
      <c r="C123" s="1819"/>
      <c r="D123" s="1796"/>
      <c r="E123" s="637">
        <v>3.7</v>
      </c>
      <c r="F123" s="637" t="s">
        <v>265</v>
      </c>
      <c r="G123" s="1042" t="s">
        <v>1346</v>
      </c>
      <c r="H123" s="399" t="s">
        <v>1347</v>
      </c>
      <c r="I123" s="501"/>
      <c r="J123" s="501"/>
      <c r="K123" s="501"/>
      <c r="L123" s="501"/>
      <c r="M123" s="501"/>
      <c r="N123" s="501"/>
      <c r="O123" s="50" t="e">
        <f t="shared" si="71"/>
        <v>#DIV/0!</v>
      </c>
      <c r="P123" s="51" t="e">
        <f t="shared" si="72"/>
        <v>#DIV/0!</v>
      </c>
      <c r="R123" s="176" t="s">
        <v>52</v>
      </c>
      <c r="S123" s="107"/>
      <c r="T123" s="427">
        <v>10.74</v>
      </c>
      <c r="U123" s="353">
        <v>11.64</v>
      </c>
      <c r="V123" s="111">
        <v>15.64</v>
      </c>
      <c r="W123" s="117">
        <f t="shared" si="108"/>
        <v>10.74</v>
      </c>
      <c r="X123" s="523">
        <f>+I123*$W$123</f>
        <v>0</v>
      </c>
      <c r="Y123" s="523">
        <f t="shared" ref="Y123:AC123" si="126">+J123*$W$123</f>
        <v>0</v>
      </c>
      <c r="Z123" s="523">
        <f t="shared" si="126"/>
        <v>0</v>
      </c>
      <c r="AA123" s="523">
        <f t="shared" si="126"/>
        <v>0</v>
      </c>
      <c r="AB123" s="523">
        <f t="shared" si="126"/>
        <v>0</v>
      </c>
      <c r="AC123" s="523">
        <f t="shared" si="126"/>
        <v>0</v>
      </c>
    </row>
    <row r="124" spans="1:29" ht="15" customHeight="1" thickBot="1">
      <c r="A124" s="1828">
        <v>4</v>
      </c>
      <c r="B124" s="1794" t="s">
        <v>266</v>
      </c>
      <c r="C124" s="1133">
        <v>4.0999999999999996</v>
      </c>
      <c r="D124" s="138" t="s">
        <v>66</v>
      </c>
      <c r="E124" s="637">
        <f t="shared" ref="E124" si="127">C124</f>
        <v>4.0999999999999996</v>
      </c>
      <c r="F124" s="637" t="str">
        <f t="shared" ref="F124" si="128">D124</f>
        <v>Salas de parto</v>
      </c>
      <c r="G124" s="1042">
        <v>238</v>
      </c>
      <c r="H124" s="400" t="s">
        <v>288</v>
      </c>
      <c r="I124" s="501">
        <v>15</v>
      </c>
      <c r="J124" s="501">
        <v>9</v>
      </c>
      <c r="K124" s="501">
        <v>6</v>
      </c>
      <c r="L124" s="501">
        <v>5</v>
      </c>
      <c r="M124" s="501">
        <v>0</v>
      </c>
      <c r="N124" s="501">
        <v>0</v>
      </c>
      <c r="O124" s="52">
        <f>AVERAGE(H124:M124)</f>
        <v>7</v>
      </c>
      <c r="P124" s="53">
        <f t="shared" si="72"/>
        <v>-1</v>
      </c>
      <c r="R124" s="174" t="s">
        <v>41</v>
      </c>
      <c r="S124" s="104">
        <v>65</v>
      </c>
      <c r="T124" s="423">
        <v>65</v>
      </c>
      <c r="U124" s="349">
        <v>65</v>
      </c>
      <c r="V124" s="104">
        <v>65</v>
      </c>
      <c r="W124" s="104">
        <f t="shared" si="108"/>
        <v>65</v>
      </c>
      <c r="X124" s="523">
        <f>+I124*$W$124</f>
        <v>975</v>
      </c>
      <c r="Y124" s="523">
        <f t="shared" ref="Y124:AC124" si="129">+J124*$W$124</f>
        <v>585</v>
      </c>
      <c r="Z124" s="523">
        <f t="shared" si="129"/>
        <v>390</v>
      </c>
      <c r="AA124" s="523">
        <f t="shared" si="129"/>
        <v>325</v>
      </c>
      <c r="AB124" s="523">
        <f t="shared" si="129"/>
        <v>0</v>
      </c>
      <c r="AC124" s="523">
        <f t="shared" si="129"/>
        <v>0</v>
      </c>
    </row>
    <row r="125" spans="1:29" ht="14.25" customHeight="1">
      <c r="A125" s="1828"/>
      <c r="B125" s="1784"/>
      <c r="C125" s="1818">
        <v>4.2</v>
      </c>
      <c r="D125" s="1816" t="s">
        <v>267</v>
      </c>
      <c r="E125" s="637">
        <v>4.2</v>
      </c>
      <c r="F125" s="637" t="s">
        <v>267</v>
      </c>
      <c r="G125" s="1042">
        <v>239</v>
      </c>
      <c r="H125" s="400" t="s">
        <v>289</v>
      </c>
      <c r="I125" s="501"/>
      <c r="J125" s="501"/>
      <c r="K125" s="501"/>
      <c r="L125" s="501"/>
      <c r="M125" s="501"/>
      <c r="N125" s="501"/>
      <c r="O125" s="52" t="e">
        <f t="shared" si="71"/>
        <v>#DIV/0!</v>
      </c>
      <c r="P125" s="53" t="e">
        <f t="shared" si="72"/>
        <v>#DIV/0!</v>
      </c>
      <c r="R125" s="174" t="s">
        <v>89</v>
      </c>
      <c r="S125" s="104">
        <v>77.5</v>
      </c>
      <c r="T125" s="423">
        <v>77.5</v>
      </c>
      <c r="U125" s="349">
        <v>77.5</v>
      </c>
      <c r="V125" s="104">
        <v>77.5</v>
      </c>
      <c r="W125" s="104">
        <f t="shared" si="108"/>
        <v>77.5</v>
      </c>
      <c r="X125" s="523">
        <f>+I125*$W$125</f>
        <v>0</v>
      </c>
      <c r="Y125" s="523">
        <f t="shared" ref="Y125:AC125" si="130">+J125*$W$125</f>
        <v>0</v>
      </c>
      <c r="Z125" s="523">
        <f t="shared" si="130"/>
        <v>0</v>
      </c>
      <c r="AA125" s="523">
        <f t="shared" si="130"/>
        <v>0</v>
      </c>
      <c r="AB125" s="523">
        <f t="shared" si="130"/>
        <v>0</v>
      </c>
      <c r="AC125" s="523">
        <f t="shared" si="130"/>
        <v>0</v>
      </c>
    </row>
    <row r="126" spans="1:29" ht="14.25" customHeight="1">
      <c r="A126" s="1828"/>
      <c r="B126" s="1784"/>
      <c r="C126" s="1823"/>
      <c r="D126" s="1795"/>
      <c r="E126" s="637">
        <v>4.2</v>
      </c>
      <c r="F126" s="637" t="s">
        <v>267</v>
      </c>
      <c r="G126" s="1042" t="s">
        <v>1348</v>
      </c>
      <c r="H126" s="399" t="s">
        <v>1255</v>
      </c>
      <c r="I126" s="501"/>
      <c r="J126" s="501"/>
      <c r="K126" s="501"/>
      <c r="L126" s="501"/>
      <c r="M126" s="501"/>
      <c r="N126" s="501"/>
      <c r="O126" s="52" t="e">
        <f t="shared" si="71"/>
        <v>#DIV/0!</v>
      </c>
      <c r="P126" s="53" t="e">
        <f t="shared" si="72"/>
        <v>#DIV/0!</v>
      </c>
      <c r="R126" s="174" t="s">
        <v>90</v>
      </c>
      <c r="S126" s="104"/>
      <c r="T126" s="425">
        <v>82</v>
      </c>
      <c r="U126" s="351">
        <v>138.09</v>
      </c>
      <c r="V126" s="110">
        <v>262.10000000000002</v>
      </c>
      <c r="W126" s="116">
        <f t="shared" si="108"/>
        <v>82</v>
      </c>
      <c r="X126" s="523">
        <f>+I126*$W$126</f>
        <v>0</v>
      </c>
      <c r="Y126" s="523">
        <f t="shared" ref="Y126:AC126" si="131">+J126*$W$126</f>
        <v>0</v>
      </c>
      <c r="Z126" s="523">
        <f t="shared" si="131"/>
        <v>0</v>
      </c>
      <c r="AA126" s="523">
        <f t="shared" si="131"/>
        <v>0</v>
      </c>
      <c r="AB126" s="523">
        <f t="shared" si="131"/>
        <v>0</v>
      </c>
      <c r="AC126" s="523">
        <f t="shared" si="131"/>
        <v>0</v>
      </c>
    </row>
    <row r="127" spans="1:29" ht="14.25" customHeight="1">
      <c r="A127" s="1828"/>
      <c r="B127" s="1784"/>
      <c r="C127" s="1823"/>
      <c r="D127" s="1795"/>
      <c r="E127" s="637">
        <v>4.2</v>
      </c>
      <c r="F127" s="637" t="s">
        <v>267</v>
      </c>
      <c r="G127" s="1042" t="s">
        <v>1349</v>
      </c>
      <c r="H127" s="399" t="s">
        <v>1150</v>
      </c>
      <c r="I127" s="501"/>
      <c r="J127" s="501"/>
      <c r="K127" s="501"/>
      <c r="L127" s="501"/>
      <c r="M127" s="501"/>
      <c r="N127" s="501"/>
      <c r="O127" s="52" t="e">
        <f t="shared" si="71"/>
        <v>#DIV/0!</v>
      </c>
      <c r="P127" s="53" t="e">
        <f t="shared" si="72"/>
        <v>#DIV/0!</v>
      </c>
      <c r="R127" s="174" t="s">
        <v>90</v>
      </c>
      <c r="S127" s="104"/>
      <c r="T127" s="425">
        <v>82</v>
      </c>
      <c r="U127" s="351">
        <v>138.09</v>
      </c>
      <c r="V127" s="110">
        <v>262.10000000000002</v>
      </c>
      <c r="W127" s="116">
        <f t="shared" si="108"/>
        <v>82</v>
      </c>
      <c r="X127" s="523">
        <f>+I127*$W$127</f>
        <v>0</v>
      </c>
      <c r="Y127" s="523">
        <f t="shared" ref="Y127:AC127" si="132">+J127*$W$127</f>
        <v>0</v>
      </c>
      <c r="Z127" s="523">
        <f t="shared" si="132"/>
        <v>0</v>
      </c>
      <c r="AA127" s="523">
        <f t="shared" si="132"/>
        <v>0</v>
      </c>
      <c r="AB127" s="523">
        <f t="shared" si="132"/>
        <v>0</v>
      </c>
      <c r="AC127" s="523">
        <f t="shared" si="132"/>
        <v>0</v>
      </c>
    </row>
    <row r="128" spans="1:29" ht="14.25" customHeight="1">
      <c r="A128" s="1828"/>
      <c r="B128" s="1784"/>
      <c r="C128" s="1823"/>
      <c r="D128" s="1795"/>
      <c r="E128" s="637">
        <v>4.2</v>
      </c>
      <c r="F128" s="637" t="s">
        <v>267</v>
      </c>
      <c r="G128" s="1042" t="s">
        <v>1350</v>
      </c>
      <c r="H128" s="399" t="s">
        <v>1152</v>
      </c>
      <c r="I128" s="501"/>
      <c r="J128" s="501"/>
      <c r="K128" s="501"/>
      <c r="L128" s="501"/>
      <c r="M128" s="501"/>
      <c r="N128" s="501"/>
      <c r="O128" s="52" t="e">
        <f t="shared" si="71"/>
        <v>#DIV/0!</v>
      </c>
      <c r="P128" s="53" t="e">
        <f t="shared" si="72"/>
        <v>#DIV/0!</v>
      </c>
      <c r="R128" s="174" t="s">
        <v>90</v>
      </c>
      <c r="S128" s="104"/>
      <c r="T128" s="425">
        <v>82</v>
      </c>
      <c r="U128" s="351">
        <v>138.09</v>
      </c>
      <c r="V128" s="110">
        <v>262.10000000000002</v>
      </c>
      <c r="W128" s="116">
        <f t="shared" si="108"/>
        <v>82</v>
      </c>
      <c r="X128" s="523">
        <f>+I128*$W$128</f>
        <v>0</v>
      </c>
      <c r="Y128" s="523">
        <f t="shared" ref="Y128:AC128" si="133">+J128*$W$128</f>
        <v>0</v>
      </c>
      <c r="Z128" s="523">
        <f t="shared" si="133"/>
        <v>0</v>
      </c>
      <c r="AA128" s="523">
        <f t="shared" si="133"/>
        <v>0</v>
      </c>
      <c r="AB128" s="523">
        <f t="shared" si="133"/>
        <v>0</v>
      </c>
      <c r="AC128" s="523">
        <f t="shared" si="133"/>
        <v>0</v>
      </c>
    </row>
    <row r="129" spans="1:29" ht="14.25" customHeight="1">
      <c r="A129" s="1828"/>
      <c r="B129" s="1784"/>
      <c r="C129" s="1823"/>
      <c r="D129" s="1795"/>
      <c r="E129" s="637">
        <v>4.2</v>
      </c>
      <c r="F129" s="637" t="s">
        <v>267</v>
      </c>
      <c r="G129" s="1042" t="s">
        <v>1351</v>
      </c>
      <c r="H129" s="399" t="s">
        <v>1352</v>
      </c>
      <c r="I129" s="501"/>
      <c r="J129" s="501"/>
      <c r="K129" s="501"/>
      <c r="L129" s="501"/>
      <c r="M129" s="501"/>
      <c r="N129" s="501"/>
      <c r="O129" s="52" t="e">
        <f t="shared" si="71"/>
        <v>#DIV/0!</v>
      </c>
      <c r="P129" s="53" t="e">
        <f t="shared" si="72"/>
        <v>#DIV/0!</v>
      </c>
      <c r="R129" s="174" t="s">
        <v>90</v>
      </c>
      <c r="S129" s="104"/>
      <c r="T129" s="425">
        <v>82</v>
      </c>
      <c r="U129" s="351">
        <v>138.09</v>
      </c>
      <c r="V129" s="110">
        <v>262.10000000000002</v>
      </c>
      <c r="W129" s="116">
        <f t="shared" si="108"/>
        <v>82</v>
      </c>
      <c r="X129" s="523">
        <f>+I129*$W$129</f>
        <v>0</v>
      </c>
      <c r="Y129" s="523">
        <f t="shared" ref="Y129:AC129" si="134">+J129*$W$129</f>
        <v>0</v>
      </c>
      <c r="Z129" s="523">
        <f t="shared" si="134"/>
        <v>0</v>
      </c>
      <c r="AA129" s="523">
        <f t="shared" si="134"/>
        <v>0</v>
      </c>
      <c r="AB129" s="523">
        <f t="shared" si="134"/>
        <v>0</v>
      </c>
      <c r="AC129" s="523">
        <f t="shared" si="134"/>
        <v>0</v>
      </c>
    </row>
    <row r="130" spans="1:29" ht="14.25" customHeight="1">
      <c r="A130" s="1828"/>
      <c r="B130" s="1784"/>
      <c r="C130" s="1823"/>
      <c r="D130" s="1795"/>
      <c r="E130" s="637">
        <v>4.2</v>
      </c>
      <c r="F130" s="637" t="s">
        <v>267</v>
      </c>
      <c r="G130" s="1042" t="s">
        <v>1353</v>
      </c>
      <c r="H130" s="399" t="s">
        <v>1354</v>
      </c>
      <c r="I130" s="501"/>
      <c r="J130" s="501"/>
      <c r="K130" s="501"/>
      <c r="L130" s="501"/>
      <c r="M130" s="501"/>
      <c r="N130" s="501"/>
      <c r="O130" s="52" t="e">
        <f t="shared" si="71"/>
        <v>#DIV/0!</v>
      </c>
      <c r="P130" s="53" t="e">
        <f t="shared" si="72"/>
        <v>#DIV/0!</v>
      </c>
      <c r="R130" s="174" t="s">
        <v>90</v>
      </c>
      <c r="S130" s="104"/>
      <c r="T130" s="425">
        <v>82</v>
      </c>
      <c r="U130" s="351">
        <v>138.09</v>
      </c>
      <c r="V130" s="110">
        <v>262.10000000000002</v>
      </c>
      <c r="W130" s="116">
        <f t="shared" si="108"/>
        <v>82</v>
      </c>
      <c r="X130" s="523">
        <f>+I130*$W$130</f>
        <v>0</v>
      </c>
      <c r="Y130" s="523">
        <f t="shared" ref="Y130:AC130" si="135">+J130*$W$130</f>
        <v>0</v>
      </c>
      <c r="Z130" s="523">
        <f t="shared" si="135"/>
        <v>0</v>
      </c>
      <c r="AA130" s="523">
        <f t="shared" si="135"/>
        <v>0</v>
      </c>
      <c r="AB130" s="523">
        <f t="shared" si="135"/>
        <v>0</v>
      </c>
      <c r="AC130" s="523">
        <f t="shared" si="135"/>
        <v>0</v>
      </c>
    </row>
    <row r="131" spans="1:29" ht="14.25" customHeight="1">
      <c r="A131" s="1828"/>
      <c r="B131" s="1784"/>
      <c r="C131" s="1823"/>
      <c r="D131" s="1795"/>
      <c r="E131" s="637">
        <v>4.2</v>
      </c>
      <c r="F131" s="637" t="s">
        <v>267</v>
      </c>
      <c r="G131" s="1042" t="s">
        <v>1355</v>
      </c>
      <c r="H131" s="399" t="s">
        <v>1154</v>
      </c>
      <c r="I131" s="501"/>
      <c r="J131" s="501"/>
      <c r="K131" s="501"/>
      <c r="L131" s="501"/>
      <c r="M131" s="501"/>
      <c r="N131" s="501"/>
      <c r="O131" s="52" t="e">
        <f t="shared" si="71"/>
        <v>#DIV/0!</v>
      </c>
      <c r="P131" s="53" t="e">
        <f t="shared" si="72"/>
        <v>#DIV/0!</v>
      </c>
      <c r="R131" s="174" t="s">
        <v>90</v>
      </c>
      <c r="S131" s="104"/>
      <c r="T131" s="425">
        <v>82</v>
      </c>
      <c r="U131" s="351">
        <v>138.09</v>
      </c>
      <c r="V131" s="110">
        <v>262.10000000000002</v>
      </c>
      <c r="W131" s="116">
        <f t="shared" si="108"/>
        <v>82</v>
      </c>
      <c r="X131" s="523">
        <f>+I131*$W$131</f>
        <v>0</v>
      </c>
      <c r="Y131" s="523">
        <f t="shared" ref="Y131:AC131" si="136">+J131*$W$131</f>
        <v>0</v>
      </c>
      <c r="Z131" s="523">
        <f t="shared" si="136"/>
        <v>0</v>
      </c>
      <c r="AA131" s="523">
        <f t="shared" si="136"/>
        <v>0</v>
      </c>
      <c r="AB131" s="523">
        <f t="shared" si="136"/>
        <v>0</v>
      </c>
      <c r="AC131" s="523">
        <f t="shared" si="136"/>
        <v>0</v>
      </c>
    </row>
    <row r="132" spans="1:29" ht="14.25" customHeight="1">
      <c r="A132" s="1828"/>
      <c r="B132" s="1784"/>
      <c r="C132" s="1823"/>
      <c r="D132" s="1795"/>
      <c r="E132" s="637">
        <v>4.2</v>
      </c>
      <c r="F132" s="637" t="s">
        <v>267</v>
      </c>
      <c r="G132" s="1042" t="s">
        <v>1356</v>
      </c>
      <c r="H132" s="399" t="s">
        <v>1357</v>
      </c>
      <c r="I132" s="501"/>
      <c r="J132" s="501"/>
      <c r="K132" s="501"/>
      <c r="L132" s="501"/>
      <c r="M132" s="501"/>
      <c r="N132" s="501"/>
      <c r="O132" s="52" t="e">
        <f t="shared" si="71"/>
        <v>#DIV/0!</v>
      </c>
      <c r="P132" s="53" t="e">
        <f t="shared" si="72"/>
        <v>#DIV/0!</v>
      </c>
      <c r="R132" s="174" t="s">
        <v>90</v>
      </c>
      <c r="S132" s="104"/>
      <c r="T132" s="425">
        <v>82</v>
      </c>
      <c r="U132" s="351">
        <v>138.09</v>
      </c>
      <c r="V132" s="110">
        <v>262.10000000000002</v>
      </c>
      <c r="W132" s="116">
        <f t="shared" si="108"/>
        <v>82</v>
      </c>
      <c r="X132" s="523">
        <f>+I132*$W$132</f>
        <v>0</v>
      </c>
      <c r="Y132" s="523">
        <f t="shared" ref="Y132:AC132" si="137">+J132*$W$132</f>
        <v>0</v>
      </c>
      <c r="Z132" s="523">
        <f t="shared" si="137"/>
        <v>0</v>
      </c>
      <c r="AA132" s="523">
        <f t="shared" si="137"/>
        <v>0</v>
      </c>
      <c r="AB132" s="523">
        <f t="shared" si="137"/>
        <v>0</v>
      </c>
      <c r="AC132" s="523">
        <f t="shared" si="137"/>
        <v>0</v>
      </c>
    </row>
    <row r="133" spans="1:29" ht="14.25" customHeight="1">
      <c r="A133" s="1828"/>
      <c r="B133" s="1784"/>
      <c r="C133" s="1823"/>
      <c r="D133" s="1795"/>
      <c r="E133" s="637">
        <v>4.2</v>
      </c>
      <c r="F133" s="637" t="s">
        <v>267</v>
      </c>
      <c r="G133" s="1042" t="s">
        <v>1358</v>
      </c>
      <c r="H133" s="399" t="s">
        <v>1359</v>
      </c>
      <c r="I133" s="501"/>
      <c r="J133" s="501"/>
      <c r="K133" s="501"/>
      <c r="L133" s="501"/>
      <c r="M133" s="501"/>
      <c r="N133" s="501"/>
      <c r="O133" s="52" t="e">
        <f t="shared" si="71"/>
        <v>#DIV/0!</v>
      </c>
      <c r="P133" s="53" t="e">
        <f t="shared" si="72"/>
        <v>#DIV/0!</v>
      </c>
      <c r="R133" s="174" t="s">
        <v>90</v>
      </c>
      <c r="S133" s="104"/>
      <c r="T133" s="425">
        <v>82</v>
      </c>
      <c r="U133" s="351">
        <v>138.09</v>
      </c>
      <c r="V133" s="110">
        <v>262.10000000000002</v>
      </c>
      <c r="W133" s="116">
        <f t="shared" si="108"/>
        <v>82</v>
      </c>
      <c r="X133" s="523">
        <f>+I133*$W$133</f>
        <v>0</v>
      </c>
      <c r="Y133" s="523">
        <f t="shared" ref="Y133:AC133" si="138">+J133*$W$133</f>
        <v>0</v>
      </c>
      <c r="Z133" s="523">
        <f t="shared" si="138"/>
        <v>0</v>
      </c>
      <c r="AA133" s="523">
        <f t="shared" si="138"/>
        <v>0</v>
      </c>
      <c r="AB133" s="523">
        <f t="shared" si="138"/>
        <v>0</v>
      </c>
      <c r="AC133" s="523">
        <f t="shared" si="138"/>
        <v>0</v>
      </c>
    </row>
    <row r="134" spans="1:29" ht="14.25" customHeight="1">
      <c r="A134" s="1828"/>
      <c r="B134" s="1784"/>
      <c r="C134" s="1823"/>
      <c r="D134" s="1795"/>
      <c r="E134" s="637">
        <v>4.2</v>
      </c>
      <c r="F134" s="637" t="s">
        <v>267</v>
      </c>
      <c r="G134" s="1042" t="s">
        <v>1360</v>
      </c>
      <c r="H134" s="399" t="s">
        <v>1361</v>
      </c>
      <c r="I134" s="501"/>
      <c r="J134" s="501"/>
      <c r="K134" s="501"/>
      <c r="L134" s="501"/>
      <c r="M134" s="501"/>
      <c r="N134" s="501"/>
      <c r="O134" s="52" t="e">
        <f t="shared" si="71"/>
        <v>#DIV/0!</v>
      </c>
      <c r="P134" s="53" t="e">
        <f t="shared" si="72"/>
        <v>#DIV/0!</v>
      </c>
      <c r="R134" s="174" t="s">
        <v>90</v>
      </c>
      <c r="S134" s="104"/>
      <c r="T134" s="425">
        <v>82</v>
      </c>
      <c r="U134" s="351">
        <v>138.09</v>
      </c>
      <c r="V134" s="110">
        <v>262.10000000000002</v>
      </c>
      <c r="W134" s="116">
        <f t="shared" si="108"/>
        <v>82</v>
      </c>
      <c r="X134" s="523">
        <f>+I134*$W$134</f>
        <v>0</v>
      </c>
      <c r="Y134" s="523">
        <f t="shared" ref="Y134:AC134" si="139">+J134*$W$134</f>
        <v>0</v>
      </c>
      <c r="Z134" s="523">
        <f t="shared" si="139"/>
        <v>0</v>
      </c>
      <c r="AA134" s="523">
        <f t="shared" si="139"/>
        <v>0</v>
      </c>
      <c r="AB134" s="523">
        <f t="shared" si="139"/>
        <v>0</v>
      </c>
      <c r="AC134" s="523">
        <f t="shared" si="139"/>
        <v>0</v>
      </c>
    </row>
    <row r="135" spans="1:29" ht="14.25" customHeight="1">
      <c r="A135" s="1828"/>
      <c r="B135" s="1784"/>
      <c r="C135" s="1823"/>
      <c r="D135" s="1795"/>
      <c r="E135" s="637">
        <v>4.2</v>
      </c>
      <c r="F135" s="637" t="s">
        <v>267</v>
      </c>
      <c r="G135" s="1042" t="s">
        <v>1362</v>
      </c>
      <c r="H135" s="399" t="s">
        <v>1275</v>
      </c>
      <c r="I135" s="501"/>
      <c r="J135" s="501"/>
      <c r="K135" s="501"/>
      <c r="L135" s="501"/>
      <c r="M135" s="501"/>
      <c r="N135" s="501"/>
      <c r="O135" s="52" t="e">
        <f t="shared" ref="O135:O157" si="140">AVERAGE(K135:M135)</f>
        <v>#DIV/0!</v>
      </c>
      <c r="P135" s="53" t="e">
        <f t="shared" ref="P135:P157" si="141">+(M135-L135)/L135</f>
        <v>#DIV/0!</v>
      </c>
      <c r="R135" s="174" t="s">
        <v>90</v>
      </c>
      <c r="S135" s="104"/>
      <c r="T135" s="425">
        <v>82</v>
      </c>
      <c r="U135" s="351">
        <v>138.09</v>
      </c>
      <c r="V135" s="110">
        <v>262.10000000000002</v>
      </c>
      <c r="W135" s="116">
        <f t="shared" si="108"/>
        <v>82</v>
      </c>
      <c r="X135" s="523">
        <f>+I135*$W$135</f>
        <v>0</v>
      </c>
      <c r="Y135" s="523">
        <f t="shared" ref="Y135:AC135" si="142">+J135*$W$135</f>
        <v>0</v>
      </c>
      <c r="Z135" s="523">
        <f t="shared" si="142"/>
        <v>0</v>
      </c>
      <c r="AA135" s="523">
        <f t="shared" si="142"/>
        <v>0</v>
      </c>
      <c r="AB135" s="523">
        <f t="shared" si="142"/>
        <v>0</v>
      </c>
      <c r="AC135" s="523">
        <f t="shared" si="142"/>
        <v>0</v>
      </c>
    </row>
    <row r="136" spans="1:29" ht="14.25" customHeight="1">
      <c r="A136" s="1828"/>
      <c r="B136" s="1784"/>
      <c r="C136" s="1823"/>
      <c r="D136" s="1795"/>
      <c r="E136" s="637">
        <v>4.2</v>
      </c>
      <c r="F136" s="637" t="s">
        <v>267</v>
      </c>
      <c r="G136" s="1042" t="s">
        <v>1363</v>
      </c>
      <c r="H136" s="399" t="s">
        <v>1364</v>
      </c>
      <c r="I136" s="501"/>
      <c r="J136" s="501"/>
      <c r="K136" s="501"/>
      <c r="L136" s="501"/>
      <c r="M136" s="501"/>
      <c r="N136" s="501"/>
      <c r="O136" s="52" t="e">
        <f t="shared" si="140"/>
        <v>#DIV/0!</v>
      </c>
      <c r="P136" s="53" t="e">
        <f t="shared" si="141"/>
        <v>#DIV/0!</v>
      </c>
      <c r="R136" s="174" t="s">
        <v>90</v>
      </c>
      <c r="S136" s="104"/>
      <c r="T136" s="425">
        <v>82</v>
      </c>
      <c r="U136" s="351">
        <v>138.09</v>
      </c>
      <c r="V136" s="110">
        <v>262.10000000000002</v>
      </c>
      <c r="W136" s="116">
        <f t="shared" si="108"/>
        <v>82</v>
      </c>
      <c r="X136" s="523">
        <f>+I136*$W$136</f>
        <v>0</v>
      </c>
      <c r="Y136" s="523">
        <f t="shared" ref="Y136:AC136" si="143">+J136*$W$136</f>
        <v>0</v>
      </c>
      <c r="Z136" s="523">
        <f t="shared" si="143"/>
        <v>0</v>
      </c>
      <c r="AA136" s="523">
        <f t="shared" si="143"/>
        <v>0</v>
      </c>
      <c r="AB136" s="523">
        <f t="shared" si="143"/>
        <v>0</v>
      </c>
      <c r="AC136" s="523">
        <f t="shared" si="143"/>
        <v>0</v>
      </c>
    </row>
    <row r="137" spans="1:29" ht="14.25" customHeight="1">
      <c r="A137" s="1828"/>
      <c r="B137" s="1784"/>
      <c r="C137" s="1823"/>
      <c r="D137" s="1795"/>
      <c r="E137" s="637">
        <v>4.2</v>
      </c>
      <c r="F137" s="637" t="s">
        <v>267</v>
      </c>
      <c r="G137" s="1042" t="s">
        <v>1365</v>
      </c>
      <c r="H137" s="399" t="s">
        <v>1156</v>
      </c>
      <c r="I137" s="501"/>
      <c r="J137" s="501"/>
      <c r="K137" s="501"/>
      <c r="L137" s="501"/>
      <c r="M137" s="501"/>
      <c r="N137" s="501"/>
      <c r="O137" s="52" t="e">
        <f t="shared" si="140"/>
        <v>#DIV/0!</v>
      </c>
      <c r="P137" s="53" t="e">
        <f t="shared" si="141"/>
        <v>#DIV/0!</v>
      </c>
      <c r="R137" s="174" t="s">
        <v>90</v>
      </c>
      <c r="S137" s="104"/>
      <c r="T137" s="425">
        <v>82</v>
      </c>
      <c r="U137" s="351">
        <v>138.09</v>
      </c>
      <c r="V137" s="110">
        <v>262.10000000000002</v>
      </c>
      <c r="W137" s="116">
        <f t="shared" si="108"/>
        <v>82</v>
      </c>
      <c r="X137" s="523">
        <f>+I137*$W$137</f>
        <v>0</v>
      </c>
      <c r="Y137" s="523">
        <f t="shared" ref="Y137:AC137" si="144">+J137*$W$137</f>
        <v>0</v>
      </c>
      <c r="Z137" s="523">
        <f t="shared" si="144"/>
        <v>0</v>
      </c>
      <c r="AA137" s="523">
        <f t="shared" si="144"/>
        <v>0</v>
      </c>
      <c r="AB137" s="523">
        <f t="shared" si="144"/>
        <v>0</v>
      </c>
      <c r="AC137" s="523">
        <f t="shared" si="144"/>
        <v>0</v>
      </c>
    </row>
    <row r="138" spans="1:29" ht="14.25" customHeight="1">
      <c r="A138" s="1828"/>
      <c r="B138" s="1784"/>
      <c r="C138" s="1823"/>
      <c r="D138" s="1795"/>
      <c r="E138" s="637">
        <v>4.2</v>
      </c>
      <c r="F138" s="637" t="s">
        <v>267</v>
      </c>
      <c r="G138" s="1042" t="s">
        <v>1366</v>
      </c>
      <c r="H138" s="399" t="s">
        <v>1269</v>
      </c>
      <c r="I138" s="501"/>
      <c r="J138" s="501"/>
      <c r="K138" s="501"/>
      <c r="L138" s="501"/>
      <c r="M138" s="501"/>
      <c r="N138" s="501"/>
      <c r="O138" s="52" t="e">
        <f t="shared" si="140"/>
        <v>#DIV/0!</v>
      </c>
      <c r="P138" s="53" t="e">
        <f t="shared" si="141"/>
        <v>#DIV/0!</v>
      </c>
      <c r="R138" s="174" t="s">
        <v>90</v>
      </c>
      <c r="S138" s="104"/>
      <c r="T138" s="425">
        <v>82</v>
      </c>
      <c r="U138" s="351">
        <v>138.09</v>
      </c>
      <c r="V138" s="110">
        <v>262.10000000000002</v>
      </c>
      <c r="W138" s="116">
        <f t="shared" ref="W138:W169" si="145">IF($W$4=$T$9,T138,(IF($W$4=$U$9,U138,V138)))</f>
        <v>82</v>
      </c>
      <c r="X138" s="523">
        <f>+I138*$W$138</f>
        <v>0</v>
      </c>
      <c r="Y138" s="523">
        <f t="shared" ref="Y138:AC138" si="146">+J138*$W$138</f>
        <v>0</v>
      </c>
      <c r="Z138" s="523">
        <f t="shared" si="146"/>
        <v>0</v>
      </c>
      <c r="AA138" s="523">
        <f t="shared" si="146"/>
        <v>0</v>
      </c>
      <c r="AB138" s="523">
        <f t="shared" si="146"/>
        <v>0</v>
      </c>
      <c r="AC138" s="523">
        <f t="shared" si="146"/>
        <v>0</v>
      </c>
    </row>
    <row r="139" spans="1:29" ht="14.25" customHeight="1">
      <c r="A139" s="1828"/>
      <c r="B139" s="1784"/>
      <c r="C139" s="1823"/>
      <c r="D139" s="1795"/>
      <c r="E139" s="637">
        <v>4.2</v>
      </c>
      <c r="F139" s="637" t="s">
        <v>267</v>
      </c>
      <c r="G139" s="1042" t="s">
        <v>1367</v>
      </c>
      <c r="H139" s="399" t="s">
        <v>1368</v>
      </c>
      <c r="I139" s="501"/>
      <c r="J139" s="501"/>
      <c r="K139" s="501"/>
      <c r="L139" s="501"/>
      <c r="M139" s="501"/>
      <c r="N139" s="501"/>
      <c r="O139" s="52" t="e">
        <f t="shared" si="140"/>
        <v>#DIV/0!</v>
      </c>
      <c r="P139" s="53" t="e">
        <f t="shared" si="141"/>
        <v>#DIV/0!</v>
      </c>
      <c r="R139" s="174" t="s">
        <v>90</v>
      </c>
      <c r="S139" s="104"/>
      <c r="T139" s="425">
        <v>82</v>
      </c>
      <c r="U139" s="351">
        <v>138.09</v>
      </c>
      <c r="V139" s="110">
        <v>262.10000000000002</v>
      </c>
      <c r="W139" s="116">
        <f t="shared" si="145"/>
        <v>82</v>
      </c>
      <c r="X139" s="523">
        <f>+I139*$W$139</f>
        <v>0</v>
      </c>
      <c r="Y139" s="523">
        <f t="shared" ref="Y139:AC139" si="147">+J139*$W$139</f>
        <v>0</v>
      </c>
      <c r="Z139" s="523">
        <f t="shared" si="147"/>
        <v>0</v>
      </c>
      <c r="AA139" s="523">
        <f t="shared" si="147"/>
        <v>0</v>
      </c>
      <c r="AB139" s="523">
        <f t="shared" si="147"/>
        <v>0</v>
      </c>
      <c r="AC139" s="523">
        <f t="shared" si="147"/>
        <v>0</v>
      </c>
    </row>
    <row r="140" spans="1:29" ht="14.25" customHeight="1">
      <c r="A140" s="1828"/>
      <c r="B140" s="1784"/>
      <c r="C140" s="1823"/>
      <c r="D140" s="1795"/>
      <c r="E140" s="637">
        <v>4.2</v>
      </c>
      <c r="F140" s="637" t="s">
        <v>267</v>
      </c>
      <c r="G140" s="1042" t="s">
        <v>1369</v>
      </c>
      <c r="H140" s="399" t="s">
        <v>1370</v>
      </c>
      <c r="I140" s="501"/>
      <c r="J140" s="501"/>
      <c r="K140" s="501"/>
      <c r="L140" s="501"/>
      <c r="M140" s="501"/>
      <c r="N140" s="501"/>
      <c r="O140" s="52" t="e">
        <f t="shared" si="140"/>
        <v>#DIV/0!</v>
      </c>
      <c r="P140" s="53" t="e">
        <f t="shared" si="141"/>
        <v>#DIV/0!</v>
      </c>
      <c r="R140" s="174" t="s">
        <v>90</v>
      </c>
      <c r="S140" s="104"/>
      <c r="T140" s="425">
        <v>82</v>
      </c>
      <c r="U140" s="351">
        <v>138.09</v>
      </c>
      <c r="V140" s="110">
        <v>262.10000000000002</v>
      </c>
      <c r="W140" s="116">
        <f t="shared" si="145"/>
        <v>82</v>
      </c>
      <c r="X140" s="523">
        <f>+I140*$W$140</f>
        <v>0</v>
      </c>
      <c r="Y140" s="523">
        <f t="shared" ref="Y140:AC140" si="148">+J140*$W$140</f>
        <v>0</v>
      </c>
      <c r="Z140" s="523">
        <f t="shared" si="148"/>
        <v>0</v>
      </c>
      <c r="AA140" s="523">
        <f t="shared" si="148"/>
        <v>0</v>
      </c>
      <c r="AB140" s="523">
        <f t="shared" si="148"/>
        <v>0</v>
      </c>
      <c r="AC140" s="523">
        <f t="shared" si="148"/>
        <v>0</v>
      </c>
    </row>
    <row r="141" spans="1:29" ht="14.25" customHeight="1">
      <c r="A141" s="1828"/>
      <c r="B141" s="1784"/>
      <c r="C141" s="1823"/>
      <c r="D141" s="1795"/>
      <c r="E141" s="637">
        <v>4.2</v>
      </c>
      <c r="F141" s="637" t="s">
        <v>267</v>
      </c>
      <c r="G141" s="1042" t="s">
        <v>1371</v>
      </c>
      <c r="H141" s="399" t="s">
        <v>1372</v>
      </c>
      <c r="I141" s="501"/>
      <c r="J141" s="501"/>
      <c r="K141" s="501"/>
      <c r="L141" s="501"/>
      <c r="M141" s="501"/>
      <c r="N141" s="501"/>
      <c r="O141" s="52" t="e">
        <f t="shared" si="140"/>
        <v>#DIV/0!</v>
      </c>
      <c r="P141" s="53" t="e">
        <f t="shared" si="141"/>
        <v>#DIV/0!</v>
      </c>
      <c r="R141" s="174" t="s">
        <v>90</v>
      </c>
      <c r="S141" s="104"/>
      <c r="T141" s="425">
        <v>82</v>
      </c>
      <c r="U141" s="351">
        <v>138.09</v>
      </c>
      <c r="V141" s="110">
        <v>262.10000000000002</v>
      </c>
      <c r="W141" s="116">
        <f t="shared" si="145"/>
        <v>82</v>
      </c>
      <c r="X141" s="523">
        <f>+I141*$W$141</f>
        <v>0</v>
      </c>
      <c r="Y141" s="523">
        <f t="shared" ref="Y141:AC141" si="149">+J141*$W$141</f>
        <v>0</v>
      </c>
      <c r="Z141" s="523">
        <f t="shared" si="149"/>
        <v>0</v>
      </c>
      <c r="AA141" s="523">
        <f t="shared" si="149"/>
        <v>0</v>
      </c>
      <c r="AB141" s="523">
        <f t="shared" si="149"/>
        <v>0</v>
      </c>
      <c r="AC141" s="523">
        <f t="shared" si="149"/>
        <v>0</v>
      </c>
    </row>
    <row r="142" spans="1:29" ht="14.25" customHeight="1">
      <c r="A142" s="1828"/>
      <c r="B142" s="1784"/>
      <c r="C142" s="1823"/>
      <c r="D142" s="1795"/>
      <c r="E142" s="637">
        <v>4.2</v>
      </c>
      <c r="F142" s="637" t="s">
        <v>267</v>
      </c>
      <c r="G142" s="1042" t="s">
        <v>1373</v>
      </c>
      <c r="H142" s="399" t="s">
        <v>1374</v>
      </c>
      <c r="I142" s="501"/>
      <c r="J142" s="501"/>
      <c r="K142" s="501"/>
      <c r="L142" s="501"/>
      <c r="M142" s="501"/>
      <c r="N142" s="501"/>
      <c r="O142" s="52" t="e">
        <f t="shared" si="140"/>
        <v>#DIV/0!</v>
      </c>
      <c r="P142" s="53" t="e">
        <f t="shared" si="141"/>
        <v>#DIV/0!</v>
      </c>
      <c r="R142" s="174" t="s">
        <v>90</v>
      </c>
      <c r="S142" s="104"/>
      <c r="T142" s="425">
        <v>82</v>
      </c>
      <c r="U142" s="351">
        <v>138.09</v>
      </c>
      <c r="V142" s="110">
        <v>262.10000000000002</v>
      </c>
      <c r="W142" s="116">
        <f t="shared" si="145"/>
        <v>82</v>
      </c>
      <c r="X142" s="523">
        <f>+I142*$W$142</f>
        <v>0</v>
      </c>
      <c r="Y142" s="523">
        <f t="shared" ref="Y142:AC142" si="150">+J142*$W$142</f>
        <v>0</v>
      </c>
      <c r="Z142" s="523">
        <f t="shared" si="150"/>
        <v>0</v>
      </c>
      <c r="AA142" s="523">
        <f t="shared" si="150"/>
        <v>0</v>
      </c>
      <c r="AB142" s="523">
        <f t="shared" si="150"/>
        <v>0</v>
      </c>
      <c r="AC142" s="523">
        <f t="shared" si="150"/>
        <v>0</v>
      </c>
    </row>
    <row r="143" spans="1:29" ht="14.25" customHeight="1">
      <c r="A143" s="1828"/>
      <c r="B143" s="1784"/>
      <c r="C143" s="1823"/>
      <c r="D143" s="1795"/>
      <c r="E143" s="637">
        <v>4.2</v>
      </c>
      <c r="F143" s="637" t="s">
        <v>267</v>
      </c>
      <c r="G143" s="1042" t="s">
        <v>1375</v>
      </c>
      <c r="H143" s="399" t="s">
        <v>1376</v>
      </c>
      <c r="I143" s="501"/>
      <c r="J143" s="501"/>
      <c r="K143" s="501"/>
      <c r="L143" s="501"/>
      <c r="M143" s="501"/>
      <c r="N143" s="501"/>
      <c r="O143" s="52" t="e">
        <f t="shared" si="140"/>
        <v>#DIV/0!</v>
      </c>
      <c r="P143" s="53" t="e">
        <f t="shared" si="141"/>
        <v>#DIV/0!</v>
      </c>
      <c r="R143" s="174" t="s">
        <v>90</v>
      </c>
      <c r="S143" s="104"/>
      <c r="T143" s="425">
        <v>82</v>
      </c>
      <c r="U143" s="351">
        <v>138.09</v>
      </c>
      <c r="V143" s="110">
        <v>262.10000000000002</v>
      </c>
      <c r="W143" s="116">
        <f t="shared" si="145"/>
        <v>82</v>
      </c>
      <c r="X143" s="523">
        <f>+I143*$W$143</f>
        <v>0</v>
      </c>
      <c r="Y143" s="523">
        <f t="shared" ref="Y143:AC143" si="151">+J143*$W$143</f>
        <v>0</v>
      </c>
      <c r="Z143" s="523">
        <f t="shared" si="151"/>
        <v>0</v>
      </c>
      <c r="AA143" s="523">
        <f t="shared" si="151"/>
        <v>0</v>
      </c>
      <c r="AB143" s="523">
        <f t="shared" si="151"/>
        <v>0</v>
      </c>
      <c r="AC143" s="523">
        <f t="shared" si="151"/>
        <v>0</v>
      </c>
    </row>
    <row r="144" spans="1:29" ht="14.25" customHeight="1">
      <c r="A144" s="1828"/>
      <c r="B144" s="1784"/>
      <c r="C144" s="1823"/>
      <c r="D144" s="1795"/>
      <c r="E144" s="637">
        <v>4.2</v>
      </c>
      <c r="F144" s="637" t="s">
        <v>267</v>
      </c>
      <c r="G144" s="1042" t="s">
        <v>1377</v>
      </c>
      <c r="H144" s="399" t="s">
        <v>1378</v>
      </c>
      <c r="I144" s="501"/>
      <c r="J144" s="501"/>
      <c r="K144" s="501"/>
      <c r="L144" s="501"/>
      <c r="M144" s="501"/>
      <c r="N144" s="501"/>
      <c r="O144" s="52" t="e">
        <f t="shared" si="140"/>
        <v>#DIV/0!</v>
      </c>
      <c r="P144" s="53" t="e">
        <f t="shared" si="141"/>
        <v>#DIV/0!</v>
      </c>
      <c r="R144" s="174" t="s">
        <v>90</v>
      </c>
      <c r="S144" s="104"/>
      <c r="T144" s="425">
        <v>82</v>
      </c>
      <c r="U144" s="351">
        <v>138.09</v>
      </c>
      <c r="V144" s="110">
        <v>262.10000000000002</v>
      </c>
      <c r="W144" s="116">
        <f t="shared" si="145"/>
        <v>82</v>
      </c>
      <c r="X144" s="523">
        <f>+I144*$W$144</f>
        <v>0</v>
      </c>
      <c r="Y144" s="523">
        <f t="shared" ref="Y144:AC144" si="152">+J144*$W$144</f>
        <v>0</v>
      </c>
      <c r="Z144" s="523">
        <f t="shared" si="152"/>
        <v>0</v>
      </c>
      <c r="AA144" s="523">
        <f t="shared" si="152"/>
        <v>0</v>
      </c>
      <c r="AB144" s="523">
        <f t="shared" si="152"/>
        <v>0</v>
      </c>
      <c r="AC144" s="523">
        <f t="shared" si="152"/>
        <v>0</v>
      </c>
    </row>
    <row r="145" spans="1:29" ht="14.25" customHeight="1">
      <c r="A145" s="1828"/>
      <c r="B145" s="1784"/>
      <c r="C145" s="1823"/>
      <c r="D145" s="1795"/>
      <c r="E145" s="637">
        <v>4.2</v>
      </c>
      <c r="F145" s="637" t="s">
        <v>267</v>
      </c>
      <c r="G145" s="1042" t="s">
        <v>1379</v>
      </c>
      <c r="H145" s="399" t="s">
        <v>1380</v>
      </c>
      <c r="I145" s="501"/>
      <c r="J145" s="501"/>
      <c r="K145" s="501"/>
      <c r="L145" s="501"/>
      <c r="M145" s="501"/>
      <c r="N145" s="501"/>
      <c r="O145" s="52" t="e">
        <f t="shared" si="140"/>
        <v>#DIV/0!</v>
      </c>
      <c r="P145" s="53" t="e">
        <f t="shared" si="141"/>
        <v>#DIV/0!</v>
      </c>
      <c r="R145" s="174" t="s">
        <v>90</v>
      </c>
      <c r="S145" s="104"/>
      <c r="T145" s="425">
        <v>82</v>
      </c>
      <c r="U145" s="351">
        <v>138.09</v>
      </c>
      <c r="V145" s="110">
        <v>262.10000000000002</v>
      </c>
      <c r="W145" s="116">
        <f t="shared" si="145"/>
        <v>82</v>
      </c>
      <c r="X145" s="523">
        <f>+I145*$W$145</f>
        <v>0</v>
      </c>
      <c r="Y145" s="523">
        <f t="shared" ref="Y145:AC145" si="153">+J145*$W$145</f>
        <v>0</v>
      </c>
      <c r="Z145" s="523">
        <f t="shared" si="153"/>
        <v>0</v>
      </c>
      <c r="AA145" s="523">
        <f t="shared" si="153"/>
        <v>0</v>
      </c>
      <c r="AB145" s="523">
        <f t="shared" si="153"/>
        <v>0</v>
      </c>
      <c r="AC145" s="523">
        <f t="shared" si="153"/>
        <v>0</v>
      </c>
    </row>
    <row r="146" spans="1:29" ht="14.25" customHeight="1">
      <c r="A146" s="1828"/>
      <c r="B146" s="1784"/>
      <c r="C146" s="1823"/>
      <c r="D146" s="1795"/>
      <c r="E146" s="637">
        <v>4.2</v>
      </c>
      <c r="F146" s="637" t="s">
        <v>267</v>
      </c>
      <c r="G146" s="1042" t="s">
        <v>1381</v>
      </c>
      <c r="H146" s="399" t="s">
        <v>1382</v>
      </c>
      <c r="I146" s="501"/>
      <c r="J146" s="501"/>
      <c r="K146" s="501"/>
      <c r="L146" s="501"/>
      <c r="M146" s="501"/>
      <c r="N146" s="501"/>
      <c r="O146" s="52" t="e">
        <f t="shared" si="140"/>
        <v>#DIV/0!</v>
      </c>
      <c r="P146" s="53" t="e">
        <f t="shared" si="141"/>
        <v>#DIV/0!</v>
      </c>
      <c r="R146" s="174" t="s">
        <v>90</v>
      </c>
      <c r="S146" s="104"/>
      <c r="T146" s="425">
        <v>82</v>
      </c>
      <c r="U146" s="351">
        <v>138.09</v>
      </c>
      <c r="V146" s="110">
        <v>262.10000000000002</v>
      </c>
      <c r="W146" s="116">
        <f t="shared" si="145"/>
        <v>82</v>
      </c>
      <c r="X146" s="523">
        <f>+I146*$W$146</f>
        <v>0</v>
      </c>
      <c r="Y146" s="523">
        <f t="shared" ref="Y146:AC146" si="154">+J146*$W$146</f>
        <v>0</v>
      </c>
      <c r="Z146" s="523">
        <f t="shared" si="154"/>
        <v>0</v>
      </c>
      <c r="AA146" s="523">
        <f t="shared" si="154"/>
        <v>0</v>
      </c>
      <c r="AB146" s="523">
        <f t="shared" si="154"/>
        <v>0</v>
      </c>
      <c r="AC146" s="523">
        <f t="shared" si="154"/>
        <v>0</v>
      </c>
    </row>
    <row r="147" spans="1:29" ht="14.25" customHeight="1">
      <c r="A147" s="1828"/>
      <c r="B147" s="1784"/>
      <c r="C147" s="1823"/>
      <c r="D147" s="1795"/>
      <c r="E147" s="637">
        <v>4.2</v>
      </c>
      <c r="F147" s="637" t="s">
        <v>267</v>
      </c>
      <c r="G147" s="1042" t="s">
        <v>1383</v>
      </c>
      <c r="H147" s="399" t="s">
        <v>1384</v>
      </c>
      <c r="I147" s="501"/>
      <c r="J147" s="501"/>
      <c r="K147" s="501"/>
      <c r="L147" s="501"/>
      <c r="M147" s="501"/>
      <c r="N147" s="501"/>
      <c r="O147" s="52" t="e">
        <f t="shared" si="140"/>
        <v>#DIV/0!</v>
      </c>
      <c r="P147" s="53" t="e">
        <f t="shared" si="141"/>
        <v>#DIV/0!</v>
      </c>
      <c r="R147" s="174" t="s">
        <v>90</v>
      </c>
      <c r="S147" s="104"/>
      <c r="T147" s="425">
        <v>82</v>
      </c>
      <c r="U147" s="351">
        <v>138.09</v>
      </c>
      <c r="V147" s="110">
        <v>262.10000000000002</v>
      </c>
      <c r="W147" s="116">
        <f t="shared" si="145"/>
        <v>82</v>
      </c>
      <c r="X147" s="523">
        <f>+I147*$W$147</f>
        <v>0</v>
      </c>
      <c r="Y147" s="523">
        <f t="shared" ref="Y147:AC147" si="155">+J147*$W$147</f>
        <v>0</v>
      </c>
      <c r="Z147" s="523">
        <f t="shared" si="155"/>
        <v>0</v>
      </c>
      <c r="AA147" s="523">
        <f t="shared" si="155"/>
        <v>0</v>
      </c>
      <c r="AB147" s="523">
        <f t="shared" si="155"/>
        <v>0</v>
      </c>
      <c r="AC147" s="523">
        <f t="shared" si="155"/>
        <v>0</v>
      </c>
    </row>
    <row r="148" spans="1:29" ht="14.25" customHeight="1">
      <c r="A148" s="1828"/>
      <c r="B148" s="1784"/>
      <c r="C148" s="1823"/>
      <c r="D148" s="1795"/>
      <c r="E148" s="637">
        <v>4.2</v>
      </c>
      <c r="F148" s="637" t="s">
        <v>267</v>
      </c>
      <c r="G148" s="1042" t="s">
        <v>1385</v>
      </c>
      <c r="H148" s="399" t="s">
        <v>1386</v>
      </c>
      <c r="I148" s="501"/>
      <c r="J148" s="501"/>
      <c r="K148" s="501"/>
      <c r="L148" s="501"/>
      <c r="M148" s="501"/>
      <c r="N148" s="501"/>
      <c r="O148" s="52" t="e">
        <f t="shared" si="140"/>
        <v>#DIV/0!</v>
      </c>
      <c r="P148" s="53" t="e">
        <f t="shared" si="141"/>
        <v>#DIV/0!</v>
      </c>
      <c r="R148" s="174" t="s">
        <v>90</v>
      </c>
      <c r="S148" s="104"/>
      <c r="T148" s="425">
        <v>82</v>
      </c>
      <c r="U148" s="351">
        <v>138.09</v>
      </c>
      <c r="V148" s="110">
        <v>262.10000000000002</v>
      </c>
      <c r="W148" s="116">
        <f t="shared" si="145"/>
        <v>82</v>
      </c>
      <c r="X148" s="523">
        <f>+I148*$W$148</f>
        <v>0</v>
      </c>
      <c r="Y148" s="523">
        <f t="shared" ref="Y148:AC148" si="156">+J148*$W$148</f>
        <v>0</v>
      </c>
      <c r="Z148" s="523">
        <f t="shared" si="156"/>
        <v>0</v>
      </c>
      <c r="AA148" s="523">
        <f t="shared" si="156"/>
        <v>0</v>
      </c>
      <c r="AB148" s="523">
        <f t="shared" si="156"/>
        <v>0</v>
      </c>
      <c r="AC148" s="523">
        <f t="shared" si="156"/>
        <v>0</v>
      </c>
    </row>
    <row r="149" spans="1:29" ht="14.25" customHeight="1">
      <c r="A149" s="1828"/>
      <c r="B149" s="1784"/>
      <c r="C149" s="1823"/>
      <c r="D149" s="1795"/>
      <c r="E149" s="637">
        <v>4.2</v>
      </c>
      <c r="F149" s="637" t="s">
        <v>267</v>
      </c>
      <c r="G149" s="1042" t="s">
        <v>1387</v>
      </c>
      <c r="H149" s="399" t="s">
        <v>1388</v>
      </c>
      <c r="I149" s="501"/>
      <c r="J149" s="501"/>
      <c r="K149" s="501"/>
      <c r="L149" s="501"/>
      <c r="M149" s="501"/>
      <c r="N149" s="501"/>
      <c r="O149" s="52" t="e">
        <f t="shared" si="140"/>
        <v>#DIV/0!</v>
      </c>
      <c r="P149" s="53" t="e">
        <f t="shared" si="141"/>
        <v>#DIV/0!</v>
      </c>
      <c r="R149" s="174" t="s">
        <v>90</v>
      </c>
      <c r="S149" s="104"/>
      <c r="T149" s="425">
        <v>82</v>
      </c>
      <c r="U149" s="351">
        <v>138.09</v>
      </c>
      <c r="V149" s="110">
        <v>262.10000000000002</v>
      </c>
      <c r="W149" s="116">
        <f t="shared" si="145"/>
        <v>82</v>
      </c>
      <c r="X149" s="523">
        <f>+I149*$W$149</f>
        <v>0</v>
      </c>
      <c r="Y149" s="523">
        <f t="shared" ref="Y149:AC149" si="157">+J149*$W$149</f>
        <v>0</v>
      </c>
      <c r="Z149" s="523">
        <f t="shared" si="157"/>
        <v>0</v>
      </c>
      <c r="AA149" s="523">
        <f t="shared" si="157"/>
        <v>0</v>
      </c>
      <c r="AB149" s="523">
        <f t="shared" si="157"/>
        <v>0</v>
      </c>
      <c r="AC149" s="523">
        <f t="shared" si="157"/>
        <v>0</v>
      </c>
    </row>
    <row r="150" spans="1:29" ht="14.25" customHeight="1">
      <c r="A150" s="1828"/>
      <c r="B150" s="1784"/>
      <c r="C150" s="1823"/>
      <c r="D150" s="1795"/>
      <c r="E150" s="637">
        <v>4.2</v>
      </c>
      <c r="F150" s="637" t="s">
        <v>267</v>
      </c>
      <c r="G150" s="1042" t="s">
        <v>1389</v>
      </c>
      <c r="H150" s="399" t="s">
        <v>1390</v>
      </c>
      <c r="I150" s="501"/>
      <c r="J150" s="501"/>
      <c r="K150" s="501"/>
      <c r="L150" s="501"/>
      <c r="M150" s="501"/>
      <c r="N150" s="501"/>
      <c r="O150" s="52" t="e">
        <f t="shared" si="140"/>
        <v>#DIV/0!</v>
      </c>
      <c r="P150" s="53" t="e">
        <f t="shared" si="141"/>
        <v>#DIV/0!</v>
      </c>
      <c r="R150" s="174" t="s">
        <v>90</v>
      </c>
      <c r="S150" s="104"/>
      <c r="T150" s="425">
        <v>82</v>
      </c>
      <c r="U150" s="351">
        <v>138.09</v>
      </c>
      <c r="V150" s="110">
        <v>262.10000000000002</v>
      </c>
      <c r="W150" s="116">
        <f t="shared" si="145"/>
        <v>82</v>
      </c>
      <c r="X150" s="523">
        <f>+I150*$W$150</f>
        <v>0</v>
      </c>
      <c r="Y150" s="523">
        <f t="shared" ref="Y150:AC150" si="158">+J150*$W$150</f>
        <v>0</v>
      </c>
      <c r="Z150" s="523">
        <f t="shared" si="158"/>
        <v>0</v>
      </c>
      <c r="AA150" s="523">
        <f t="shared" si="158"/>
        <v>0</v>
      </c>
      <c r="AB150" s="523">
        <f t="shared" si="158"/>
        <v>0</v>
      </c>
      <c r="AC150" s="523">
        <f t="shared" si="158"/>
        <v>0</v>
      </c>
    </row>
    <row r="151" spans="1:29" ht="14.25" customHeight="1">
      <c r="A151" s="1828"/>
      <c r="B151" s="1784"/>
      <c r="C151" s="1823"/>
      <c r="D151" s="1795"/>
      <c r="E151" s="637">
        <v>4.2</v>
      </c>
      <c r="F151" s="637" t="s">
        <v>267</v>
      </c>
      <c r="G151" s="1042" t="s">
        <v>1391</v>
      </c>
      <c r="H151" s="399" t="s">
        <v>1277</v>
      </c>
      <c r="I151" s="501"/>
      <c r="J151" s="501"/>
      <c r="K151" s="501"/>
      <c r="L151" s="501"/>
      <c r="M151" s="501"/>
      <c r="N151" s="501"/>
      <c r="O151" s="52" t="e">
        <f t="shared" si="140"/>
        <v>#DIV/0!</v>
      </c>
      <c r="P151" s="53" t="e">
        <f t="shared" si="141"/>
        <v>#DIV/0!</v>
      </c>
      <c r="R151" s="174" t="s">
        <v>90</v>
      </c>
      <c r="S151" s="104"/>
      <c r="T151" s="425">
        <v>82</v>
      </c>
      <c r="U151" s="351">
        <v>138.09</v>
      </c>
      <c r="V151" s="110">
        <v>262.10000000000002</v>
      </c>
      <c r="W151" s="116">
        <f t="shared" si="145"/>
        <v>82</v>
      </c>
      <c r="X151" s="523">
        <f>+I151*$W$151</f>
        <v>0</v>
      </c>
      <c r="Y151" s="523">
        <f t="shared" ref="Y151:AC151" si="159">+J151*$W$151</f>
        <v>0</v>
      </c>
      <c r="Z151" s="523">
        <f t="shared" si="159"/>
        <v>0</v>
      </c>
      <c r="AA151" s="523">
        <f t="shared" si="159"/>
        <v>0</v>
      </c>
      <c r="AB151" s="523">
        <f t="shared" si="159"/>
        <v>0</v>
      </c>
      <c r="AC151" s="523">
        <f t="shared" si="159"/>
        <v>0</v>
      </c>
    </row>
    <row r="152" spans="1:29" ht="14.25" customHeight="1">
      <c r="A152" s="1828"/>
      <c r="B152" s="1784"/>
      <c r="C152" s="1823"/>
      <c r="D152" s="1795"/>
      <c r="E152" s="637">
        <v>4.2</v>
      </c>
      <c r="F152" s="637" t="s">
        <v>267</v>
      </c>
      <c r="G152" s="1042" t="s">
        <v>1392</v>
      </c>
      <c r="H152" s="399" t="s">
        <v>1393</v>
      </c>
      <c r="I152" s="501"/>
      <c r="J152" s="501"/>
      <c r="K152" s="501"/>
      <c r="L152" s="501"/>
      <c r="M152" s="501"/>
      <c r="N152" s="501"/>
      <c r="O152" s="52" t="e">
        <f t="shared" si="140"/>
        <v>#DIV/0!</v>
      </c>
      <c r="P152" s="53" t="e">
        <f t="shared" si="141"/>
        <v>#DIV/0!</v>
      </c>
      <c r="R152" s="174" t="s">
        <v>90</v>
      </c>
      <c r="S152" s="104"/>
      <c r="T152" s="425">
        <v>82</v>
      </c>
      <c r="U152" s="351">
        <v>138.09</v>
      </c>
      <c r="V152" s="110">
        <v>262.10000000000002</v>
      </c>
      <c r="W152" s="116">
        <f t="shared" si="145"/>
        <v>82</v>
      </c>
      <c r="X152" s="523">
        <f>+I152*$W$152</f>
        <v>0</v>
      </c>
      <c r="Y152" s="523">
        <f t="shared" ref="Y152:AC152" si="160">+J152*$W$152</f>
        <v>0</v>
      </c>
      <c r="Z152" s="523">
        <f t="shared" si="160"/>
        <v>0</v>
      </c>
      <c r="AA152" s="523">
        <f t="shared" si="160"/>
        <v>0</v>
      </c>
      <c r="AB152" s="523">
        <f t="shared" si="160"/>
        <v>0</v>
      </c>
      <c r="AC152" s="523">
        <f t="shared" si="160"/>
        <v>0</v>
      </c>
    </row>
    <row r="153" spans="1:29" ht="14.25" customHeight="1">
      <c r="A153" s="1828"/>
      <c r="B153" s="1784"/>
      <c r="C153" s="1823"/>
      <c r="D153" s="1795"/>
      <c r="E153" s="637">
        <v>4.2</v>
      </c>
      <c r="F153" s="637" t="s">
        <v>267</v>
      </c>
      <c r="G153" s="1042" t="s">
        <v>1394</v>
      </c>
      <c r="H153" s="399" t="s">
        <v>1395</v>
      </c>
      <c r="I153" s="501"/>
      <c r="J153" s="501"/>
      <c r="K153" s="501"/>
      <c r="L153" s="501"/>
      <c r="M153" s="501"/>
      <c r="N153" s="501"/>
      <c r="O153" s="52" t="e">
        <f t="shared" si="140"/>
        <v>#DIV/0!</v>
      </c>
      <c r="P153" s="53" t="e">
        <f t="shared" si="141"/>
        <v>#DIV/0!</v>
      </c>
      <c r="R153" s="174" t="s">
        <v>90</v>
      </c>
      <c r="S153" s="104"/>
      <c r="T153" s="425">
        <v>82</v>
      </c>
      <c r="U153" s="351">
        <v>138.09</v>
      </c>
      <c r="V153" s="110">
        <v>262.10000000000002</v>
      </c>
      <c r="W153" s="116">
        <f t="shared" si="145"/>
        <v>82</v>
      </c>
      <c r="X153" s="523">
        <f>+I153*$W$153</f>
        <v>0</v>
      </c>
      <c r="Y153" s="523">
        <f t="shared" ref="Y153:AC153" si="161">+J153*$W$153</f>
        <v>0</v>
      </c>
      <c r="Z153" s="523">
        <f t="shared" si="161"/>
        <v>0</v>
      </c>
      <c r="AA153" s="523">
        <f t="shared" si="161"/>
        <v>0</v>
      </c>
      <c r="AB153" s="523">
        <f t="shared" si="161"/>
        <v>0</v>
      </c>
      <c r="AC153" s="523">
        <f t="shared" si="161"/>
        <v>0</v>
      </c>
    </row>
    <row r="154" spans="1:29" ht="14.25" customHeight="1">
      <c r="A154" s="1828"/>
      <c r="B154" s="1784"/>
      <c r="C154" s="1823"/>
      <c r="D154" s="1795"/>
      <c r="E154" s="637">
        <v>4.2</v>
      </c>
      <c r="F154" s="637" t="s">
        <v>267</v>
      </c>
      <c r="G154" s="1042" t="s">
        <v>1396</v>
      </c>
      <c r="H154" s="399" t="s">
        <v>1397</v>
      </c>
      <c r="I154" s="501"/>
      <c r="J154" s="501"/>
      <c r="K154" s="501"/>
      <c r="L154" s="501"/>
      <c r="M154" s="501"/>
      <c r="N154" s="501"/>
      <c r="O154" s="52" t="e">
        <f t="shared" si="140"/>
        <v>#DIV/0!</v>
      </c>
      <c r="P154" s="53" t="e">
        <f t="shared" si="141"/>
        <v>#DIV/0!</v>
      </c>
      <c r="R154" s="174" t="s">
        <v>90</v>
      </c>
      <c r="S154" s="104"/>
      <c r="T154" s="425">
        <v>82</v>
      </c>
      <c r="U154" s="351">
        <v>138.09</v>
      </c>
      <c r="V154" s="110">
        <v>262.10000000000002</v>
      </c>
      <c r="W154" s="116">
        <f t="shared" si="145"/>
        <v>82</v>
      </c>
      <c r="X154" s="523">
        <f>+I154*$W$154</f>
        <v>0</v>
      </c>
      <c r="Y154" s="523">
        <f t="shared" ref="Y154:AC154" si="162">+J154*$W$154</f>
        <v>0</v>
      </c>
      <c r="Z154" s="523">
        <f t="shared" si="162"/>
        <v>0</v>
      </c>
      <c r="AA154" s="523">
        <f t="shared" si="162"/>
        <v>0</v>
      </c>
      <c r="AB154" s="523">
        <f t="shared" si="162"/>
        <v>0</v>
      </c>
      <c r="AC154" s="523">
        <f t="shared" si="162"/>
        <v>0</v>
      </c>
    </row>
    <row r="155" spans="1:29" ht="14.25" customHeight="1">
      <c r="A155" s="1828"/>
      <c r="B155" s="1784"/>
      <c r="C155" s="1823"/>
      <c r="D155" s="1795"/>
      <c r="E155" s="637">
        <v>4.2</v>
      </c>
      <c r="F155" s="637" t="s">
        <v>267</v>
      </c>
      <c r="G155" s="1042" t="s">
        <v>1398</v>
      </c>
      <c r="H155" s="399" t="s">
        <v>1399</v>
      </c>
      <c r="I155" s="501"/>
      <c r="J155" s="501"/>
      <c r="K155" s="501"/>
      <c r="L155" s="501"/>
      <c r="M155" s="501"/>
      <c r="N155" s="501"/>
      <c r="O155" s="52" t="e">
        <f t="shared" si="140"/>
        <v>#DIV/0!</v>
      </c>
      <c r="P155" s="53" t="e">
        <f t="shared" si="141"/>
        <v>#DIV/0!</v>
      </c>
      <c r="R155" s="174" t="s">
        <v>90</v>
      </c>
      <c r="S155" s="104"/>
      <c r="T155" s="425">
        <v>82</v>
      </c>
      <c r="U155" s="351">
        <v>138.09</v>
      </c>
      <c r="V155" s="110">
        <v>262.10000000000002</v>
      </c>
      <c r="W155" s="116">
        <f t="shared" si="145"/>
        <v>82</v>
      </c>
      <c r="X155" s="523">
        <f>+I155*$W$155</f>
        <v>0</v>
      </c>
      <c r="Y155" s="523">
        <f t="shared" ref="Y155:AC155" si="163">+J155*$W$155</f>
        <v>0</v>
      </c>
      <c r="Z155" s="523">
        <f t="shared" si="163"/>
        <v>0</v>
      </c>
      <c r="AA155" s="523">
        <f t="shared" si="163"/>
        <v>0</v>
      </c>
      <c r="AB155" s="523">
        <f t="shared" si="163"/>
        <v>0</v>
      </c>
      <c r="AC155" s="523">
        <f t="shared" si="163"/>
        <v>0</v>
      </c>
    </row>
    <row r="156" spans="1:29" ht="14.25" customHeight="1">
      <c r="A156" s="1828"/>
      <c r="B156" s="1784"/>
      <c r="C156" s="1823"/>
      <c r="D156" s="1795"/>
      <c r="E156" s="637">
        <v>4.2</v>
      </c>
      <c r="F156" s="637" t="s">
        <v>267</v>
      </c>
      <c r="G156" s="1042" t="s">
        <v>1400</v>
      </c>
      <c r="H156" s="399" t="s">
        <v>1259</v>
      </c>
      <c r="I156" s="501"/>
      <c r="J156" s="501"/>
      <c r="K156" s="501"/>
      <c r="L156" s="501"/>
      <c r="M156" s="501"/>
      <c r="N156" s="501"/>
      <c r="O156" s="52" t="e">
        <f t="shared" si="140"/>
        <v>#DIV/0!</v>
      </c>
      <c r="P156" s="53" t="e">
        <f t="shared" si="141"/>
        <v>#DIV/0!</v>
      </c>
      <c r="R156" s="174" t="s">
        <v>90</v>
      </c>
      <c r="S156" s="104"/>
      <c r="T156" s="425">
        <v>82</v>
      </c>
      <c r="U156" s="351">
        <v>138.09</v>
      </c>
      <c r="V156" s="110">
        <v>262.10000000000002</v>
      </c>
      <c r="W156" s="116">
        <f t="shared" si="145"/>
        <v>82</v>
      </c>
      <c r="X156" s="523">
        <f>+I156*$W$156</f>
        <v>0</v>
      </c>
      <c r="Y156" s="523">
        <f t="shared" ref="Y156:AC156" si="164">+J156*$W$156</f>
        <v>0</v>
      </c>
      <c r="Z156" s="523">
        <f t="shared" si="164"/>
        <v>0</v>
      </c>
      <c r="AA156" s="523">
        <f t="shared" si="164"/>
        <v>0</v>
      </c>
      <c r="AB156" s="523">
        <f t="shared" si="164"/>
        <v>0</v>
      </c>
      <c r="AC156" s="523">
        <f t="shared" si="164"/>
        <v>0</v>
      </c>
    </row>
    <row r="157" spans="1:29" ht="15" customHeight="1" thickBot="1">
      <c r="A157" s="1828"/>
      <c r="B157" s="1784"/>
      <c r="C157" s="1823"/>
      <c r="D157" s="1795"/>
      <c r="E157" s="637">
        <v>4.2</v>
      </c>
      <c r="F157" s="637" t="s">
        <v>267</v>
      </c>
      <c r="G157" s="1042" t="s">
        <v>1401</v>
      </c>
      <c r="H157" s="399" t="s">
        <v>1261</v>
      </c>
      <c r="I157" s="501"/>
      <c r="J157" s="501"/>
      <c r="K157" s="501"/>
      <c r="L157" s="501"/>
      <c r="M157" s="501"/>
      <c r="N157" s="501"/>
      <c r="O157" s="54" t="e">
        <f t="shared" si="140"/>
        <v>#DIV/0!</v>
      </c>
      <c r="P157" s="55" t="e">
        <f t="shared" si="141"/>
        <v>#DIV/0!</v>
      </c>
      <c r="R157" s="174" t="s">
        <v>90</v>
      </c>
      <c r="S157" s="104"/>
      <c r="T157" s="425">
        <v>82</v>
      </c>
      <c r="U157" s="351">
        <v>138.09</v>
      </c>
      <c r="V157" s="110">
        <v>262.10000000000002</v>
      </c>
      <c r="W157" s="116">
        <f t="shared" si="145"/>
        <v>82</v>
      </c>
      <c r="X157" s="523">
        <f>+I157*$W$157</f>
        <v>0</v>
      </c>
      <c r="Y157" s="523">
        <f t="shared" ref="Y157:AC157" si="165">+J157*$W$157</f>
        <v>0</v>
      </c>
      <c r="Z157" s="523">
        <f t="shared" si="165"/>
        <v>0</v>
      </c>
      <c r="AA157" s="523">
        <f t="shared" si="165"/>
        <v>0</v>
      </c>
      <c r="AB157" s="523">
        <f t="shared" si="165"/>
        <v>0</v>
      </c>
      <c r="AC157" s="523">
        <f t="shared" si="165"/>
        <v>0</v>
      </c>
    </row>
    <row r="158" spans="1:29" ht="15" customHeight="1" thickBot="1">
      <c r="A158" s="1828"/>
      <c r="B158" s="1784"/>
      <c r="C158" s="1823"/>
      <c r="D158" s="1795"/>
      <c r="E158" s="637">
        <v>4.2</v>
      </c>
      <c r="F158" s="637" t="s">
        <v>267</v>
      </c>
      <c r="G158" s="1042" t="s">
        <v>1402</v>
      </c>
      <c r="H158" s="399" t="s">
        <v>1263</v>
      </c>
      <c r="I158" s="501"/>
      <c r="J158" s="501"/>
      <c r="K158" s="501"/>
      <c r="L158" s="501"/>
      <c r="M158" s="501"/>
      <c r="N158" s="501"/>
      <c r="O158" s="60" t="e">
        <f t="shared" ref="O158" si="166">AVERAGE(K158:M158)</f>
        <v>#DIV/0!</v>
      </c>
      <c r="P158" s="61" t="e">
        <f t="shared" ref="P158" si="167">+(M158-L158)/L158</f>
        <v>#DIV/0!</v>
      </c>
      <c r="R158" s="174" t="s">
        <v>90</v>
      </c>
      <c r="S158" s="104"/>
      <c r="T158" s="425">
        <v>82</v>
      </c>
      <c r="U158" s="351">
        <v>138.09</v>
      </c>
      <c r="V158" s="110">
        <v>262.10000000000002</v>
      </c>
      <c r="W158" s="116">
        <f t="shared" si="145"/>
        <v>82</v>
      </c>
      <c r="X158" s="523">
        <f>+I158*$W$158</f>
        <v>0</v>
      </c>
      <c r="Y158" s="523">
        <f t="shared" ref="Y158:AC158" si="168">+J158*$W$158</f>
        <v>0</v>
      </c>
      <c r="Z158" s="523">
        <f t="shared" si="168"/>
        <v>0</v>
      </c>
      <c r="AA158" s="523">
        <f t="shared" si="168"/>
        <v>0</v>
      </c>
      <c r="AB158" s="523">
        <f t="shared" si="168"/>
        <v>0</v>
      </c>
      <c r="AC158" s="523">
        <f t="shared" si="168"/>
        <v>0</v>
      </c>
    </row>
    <row r="159" spans="1:29" ht="14.25" customHeight="1">
      <c r="A159" s="1828"/>
      <c r="B159" s="1784"/>
      <c r="C159" s="1823"/>
      <c r="D159" s="1795"/>
      <c r="E159" s="637">
        <v>4.2</v>
      </c>
      <c r="F159" s="637" t="s">
        <v>267</v>
      </c>
      <c r="G159" s="1042" t="s">
        <v>1403</v>
      </c>
      <c r="H159" s="399" t="s">
        <v>1265</v>
      </c>
      <c r="I159" s="501"/>
      <c r="J159" s="501"/>
      <c r="K159" s="501"/>
      <c r="L159" s="501"/>
      <c r="M159" s="501"/>
      <c r="N159" s="501"/>
      <c r="O159" s="52" t="e">
        <f t="shared" ref="O159:O187" si="169">AVERAGE(K159:M159)</f>
        <v>#DIV/0!</v>
      </c>
      <c r="P159" s="53" t="e">
        <f t="shared" ref="P159:P187" si="170">+(M159-L159)/L159</f>
        <v>#DIV/0!</v>
      </c>
      <c r="R159" s="174" t="s">
        <v>90</v>
      </c>
      <c r="S159" s="104"/>
      <c r="T159" s="425">
        <v>82</v>
      </c>
      <c r="U159" s="351">
        <v>138.09</v>
      </c>
      <c r="V159" s="110">
        <v>262.10000000000002</v>
      </c>
      <c r="W159" s="116">
        <f t="shared" si="145"/>
        <v>82</v>
      </c>
      <c r="X159" s="523">
        <f>+I159*$W$159</f>
        <v>0</v>
      </c>
      <c r="Y159" s="523">
        <f t="shared" ref="Y159:AC159" si="171">+J159*$W$159</f>
        <v>0</v>
      </c>
      <c r="Z159" s="523">
        <f t="shared" si="171"/>
        <v>0</v>
      </c>
      <c r="AA159" s="523">
        <f t="shared" si="171"/>
        <v>0</v>
      </c>
      <c r="AB159" s="523">
        <f t="shared" si="171"/>
        <v>0</v>
      </c>
      <c r="AC159" s="523">
        <f t="shared" si="171"/>
        <v>0</v>
      </c>
    </row>
    <row r="160" spans="1:29" ht="15" customHeight="1" thickBot="1">
      <c r="A160" s="1828"/>
      <c r="B160" s="1786"/>
      <c r="C160" s="1819"/>
      <c r="D160" s="1796"/>
      <c r="E160" s="637">
        <v>4.2</v>
      </c>
      <c r="F160" s="637" t="s">
        <v>267</v>
      </c>
      <c r="G160" s="1042" t="s">
        <v>1404</v>
      </c>
      <c r="H160" s="399" t="s">
        <v>1271</v>
      </c>
      <c r="I160" s="501"/>
      <c r="J160" s="501"/>
      <c r="K160" s="501"/>
      <c r="L160" s="501"/>
      <c r="M160" s="501"/>
      <c r="N160" s="501"/>
      <c r="O160" s="52" t="e">
        <f t="shared" si="169"/>
        <v>#DIV/0!</v>
      </c>
      <c r="P160" s="53" t="e">
        <f t="shared" si="170"/>
        <v>#DIV/0!</v>
      </c>
      <c r="R160" s="174" t="s">
        <v>90</v>
      </c>
      <c r="S160" s="104"/>
      <c r="T160" s="425">
        <v>82</v>
      </c>
      <c r="U160" s="351">
        <v>138.09</v>
      </c>
      <c r="V160" s="110">
        <v>262.10000000000002</v>
      </c>
      <c r="W160" s="116">
        <f t="shared" si="145"/>
        <v>82</v>
      </c>
      <c r="X160" s="523">
        <f>+I160*$W$160</f>
        <v>0</v>
      </c>
      <c r="Y160" s="523">
        <f t="shared" ref="Y160:AC160" si="172">+J160*$W$160</f>
        <v>0</v>
      </c>
      <c r="Z160" s="523">
        <f t="shared" si="172"/>
        <v>0</v>
      </c>
      <c r="AA160" s="523">
        <f t="shared" si="172"/>
        <v>0</v>
      </c>
      <c r="AB160" s="523">
        <f t="shared" si="172"/>
        <v>0</v>
      </c>
      <c r="AC160" s="523">
        <f t="shared" si="172"/>
        <v>0</v>
      </c>
    </row>
    <row r="161" spans="1:29" ht="14.25" customHeight="1">
      <c r="A161" s="1828">
        <v>5</v>
      </c>
      <c r="B161" s="1794" t="s">
        <v>268</v>
      </c>
      <c r="C161" s="1818">
        <v>5.2</v>
      </c>
      <c r="D161" s="1824" t="s">
        <v>269</v>
      </c>
      <c r="E161" s="637">
        <v>5.2</v>
      </c>
      <c r="F161" s="637" t="s">
        <v>269</v>
      </c>
      <c r="G161" s="1042" t="s">
        <v>1405</v>
      </c>
      <c r="H161" s="399" t="s">
        <v>1406</v>
      </c>
      <c r="I161" s="501"/>
      <c r="J161" s="501"/>
      <c r="K161" s="501"/>
      <c r="L161" s="501"/>
      <c r="M161" s="501"/>
      <c r="N161" s="501"/>
      <c r="O161" s="52" t="e">
        <f t="shared" si="169"/>
        <v>#DIV/0!</v>
      </c>
      <c r="P161" s="53" t="e">
        <f t="shared" si="170"/>
        <v>#DIV/0!</v>
      </c>
      <c r="R161" s="175" t="s">
        <v>92</v>
      </c>
      <c r="S161" s="105"/>
      <c r="T161" s="425">
        <v>1.98</v>
      </c>
      <c r="U161" s="351">
        <v>3.1</v>
      </c>
      <c r="V161" s="110">
        <v>6.98</v>
      </c>
      <c r="W161" s="116">
        <f t="shared" si="145"/>
        <v>1.98</v>
      </c>
      <c r="X161" s="523">
        <f>+I161*$W$161</f>
        <v>0</v>
      </c>
      <c r="Y161" s="523">
        <f t="shared" ref="Y161:AC161" si="173">+J161*$W$161</f>
        <v>0</v>
      </c>
      <c r="Z161" s="523">
        <f t="shared" si="173"/>
        <v>0</v>
      </c>
      <c r="AA161" s="523">
        <f t="shared" si="173"/>
        <v>0</v>
      </c>
      <c r="AB161" s="523">
        <f t="shared" si="173"/>
        <v>0</v>
      </c>
      <c r="AC161" s="523">
        <f t="shared" si="173"/>
        <v>0</v>
      </c>
    </row>
    <row r="162" spans="1:29" ht="15" customHeight="1" thickBot="1">
      <c r="A162" s="1828"/>
      <c r="B162" s="1784"/>
      <c r="C162" s="1819"/>
      <c r="D162" s="1817"/>
      <c r="E162" s="637">
        <v>5.2</v>
      </c>
      <c r="F162" s="637" t="s">
        <v>269</v>
      </c>
      <c r="G162" s="1042" t="s">
        <v>1407</v>
      </c>
      <c r="H162" s="401" t="s">
        <v>1408</v>
      </c>
      <c r="I162" s="501">
        <v>1335</v>
      </c>
      <c r="J162" s="501">
        <v>292</v>
      </c>
      <c r="K162" s="501">
        <v>889</v>
      </c>
      <c r="L162" s="501">
        <v>1143</v>
      </c>
      <c r="M162" s="501">
        <v>667</v>
      </c>
      <c r="N162" s="501">
        <v>696</v>
      </c>
      <c r="O162" s="52">
        <f>AVERAGE(H162:M162)</f>
        <v>865.2</v>
      </c>
      <c r="P162" s="53">
        <f t="shared" si="170"/>
        <v>-0.41644794400699914</v>
      </c>
      <c r="S162" s="45"/>
      <c r="T162" s="45"/>
      <c r="W162" s="45">
        <f t="shared" si="145"/>
        <v>0</v>
      </c>
      <c r="X162" s="523">
        <f>+I162*$W$162</f>
        <v>0</v>
      </c>
      <c r="Y162" s="523">
        <f t="shared" ref="Y162:AC162" si="174">+J162*$W$162</f>
        <v>0</v>
      </c>
      <c r="Z162" s="523">
        <f t="shared" si="174"/>
        <v>0</v>
      </c>
      <c r="AA162" s="523">
        <f t="shared" si="174"/>
        <v>0</v>
      </c>
      <c r="AB162" s="523">
        <f t="shared" si="174"/>
        <v>0</v>
      </c>
      <c r="AC162" s="523">
        <f t="shared" si="174"/>
        <v>0</v>
      </c>
    </row>
    <row r="163" spans="1:29" ht="14.25" customHeight="1">
      <c r="A163" s="1828"/>
      <c r="B163" s="1784"/>
      <c r="C163" s="1818">
        <v>5.0999999999999996</v>
      </c>
      <c r="D163" s="1816" t="s">
        <v>270</v>
      </c>
      <c r="E163" s="637">
        <v>5.0999999999999996</v>
      </c>
      <c r="F163" s="637" t="s">
        <v>270</v>
      </c>
      <c r="G163" s="1042" t="s">
        <v>1409</v>
      </c>
      <c r="H163" s="399" t="s">
        <v>1410</v>
      </c>
      <c r="I163" s="501"/>
      <c r="J163" s="501"/>
      <c r="K163" s="501"/>
      <c r="L163" s="501"/>
      <c r="M163" s="501"/>
      <c r="N163" s="501"/>
      <c r="O163" s="52" t="e">
        <f t="shared" ref="O163:O167" si="175">AVERAGE(H163:M163)</f>
        <v>#DIV/0!</v>
      </c>
      <c r="P163" s="53" t="e">
        <f t="shared" si="170"/>
        <v>#DIV/0!</v>
      </c>
      <c r="R163" s="175" t="s">
        <v>91</v>
      </c>
      <c r="S163" s="105"/>
      <c r="T163" s="425">
        <v>4.7300000000000004</v>
      </c>
      <c r="U163" s="351">
        <v>6.51</v>
      </c>
      <c r="V163" s="110">
        <v>37.4</v>
      </c>
      <c r="W163" s="116">
        <f t="shared" si="145"/>
        <v>4.7300000000000004</v>
      </c>
      <c r="X163" s="523">
        <f>+I163*$W$163</f>
        <v>0</v>
      </c>
      <c r="Y163" s="523">
        <f t="shared" ref="Y163:AC163" si="176">+J163*$W$163</f>
        <v>0</v>
      </c>
      <c r="Z163" s="523">
        <f t="shared" si="176"/>
        <v>0</v>
      </c>
      <c r="AA163" s="523">
        <f t="shared" si="176"/>
        <v>0</v>
      </c>
      <c r="AB163" s="523">
        <f t="shared" si="176"/>
        <v>0</v>
      </c>
      <c r="AC163" s="523">
        <f t="shared" si="176"/>
        <v>0</v>
      </c>
    </row>
    <row r="164" spans="1:29" ht="14.25" customHeight="1">
      <c r="A164" s="1828"/>
      <c r="B164" s="1784"/>
      <c r="C164" s="1823"/>
      <c r="D164" s="1795"/>
      <c r="E164" s="637">
        <v>5.0999999999999996</v>
      </c>
      <c r="F164" s="637" t="s">
        <v>270</v>
      </c>
      <c r="G164" s="1042" t="s">
        <v>1411</v>
      </c>
      <c r="H164" s="399" t="s">
        <v>1412</v>
      </c>
      <c r="I164" s="501"/>
      <c r="J164" s="501"/>
      <c r="K164" s="501"/>
      <c r="L164" s="501"/>
      <c r="M164" s="501"/>
      <c r="N164" s="501"/>
      <c r="O164" s="52" t="e">
        <f t="shared" si="175"/>
        <v>#DIV/0!</v>
      </c>
      <c r="P164" s="53" t="e">
        <f t="shared" si="170"/>
        <v>#DIV/0!</v>
      </c>
      <c r="R164" s="175" t="s">
        <v>91</v>
      </c>
      <c r="S164" s="105"/>
      <c r="T164" s="425">
        <v>4.7300000000000004</v>
      </c>
      <c r="U164" s="351">
        <v>6.51</v>
      </c>
      <c r="V164" s="110">
        <v>37.4</v>
      </c>
      <c r="W164" s="116">
        <f t="shared" si="145"/>
        <v>4.7300000000000004</v>
      </c>
      <c r="X164" s="523">
        <f>+I164*$W$164</f>
        <v>0</v>
      </c>
      <c r="Y164" s="523">
        <f t="shared" ref="Y164:AC164" si="177">+J164*$W$164</f>
        <v>0</v>
      </c>
      <c r="Z164" s="523">
        <f t="shared" si="177"/>
        <v>0</v>
      </c>
      <c r="AA164" s="523">
        <f t="shared" si="177"/>
        <v>0</v>
      </c>
      <c r="AB164" s="523">
        <f t="shared" si="177"/>
        <v>0</v>
      </c>
      <c r="AC164" s="523">
        <f t="shared" si="177"/>
        <v>0</v>
      </c>
    </row>
    <row r="165" spans="1:29" ht="15" customHeight="1" thickBot="1">
      <c r="A165" s="1828"/>
      <c r="B165" s="1784"/>
      <c r="C165" s="1819"/>
      <c r="D165" s="1817"/>
      <c r="E165" s="637">
        <v>5.0999999999999996</v>
      </c>
      <c r="F165" s="637" t="s">
        <v>270</v>
      </c>
      <c r="G165" s="1042" t="s">
        <v>1413</v>
      </c>
      <c r="H165" s="399" t="s">
        <v>1414</v>
      </c>
      <c r="I165" s="501">
        <v>25</v>
      </c>
      <c r="J165" s="501">
        <v>28</v>
      </c>
      <c r="K165" s="501">
        <v>27</v>
      </c>
      <c r="L165" s="501">
        <v>25</v>
      </c>
      <c r="M165" s="501">
        <v>0</v>
      </c>
      <c r="N165" s="501">
        <v>25</v>
      </c>
      <c r="O165" s="52">
        <f t="shared" si="175"/>
        <v>21</v>
      </c>
      <c r="P165" s="53">
        <f t="shared" si="170"/>
        <v>-1</v>
      </c>
      <c r="W165" s="45">
        <f t="shared" si="145"/>
        <v>0</v>
      </c>
      <c r="X165" s="523">
        <f>+I165*$W$165</f>
        <v>0</v>
      </c>
      <c r="Y165" s="523">
        <f t="shared" ref="Y165:AC165" si="178">+J165*$W$165</f>
        <v>0</v>
      </c>
      <c r="Z165" s="523">
        <f t="shared" si="178"/>
        <v>0</v>
      </c>
      <c r="AA165" s="523">
        <f t="shared" si="178"/>
        <v>0</v>
      </c>
      <c r="AB165" s="523">
        <f t="shared" si="178"/>
        <v>0</v>
      </c>
      <c r="AC165" s="523">
        <f t="shared" si="178"/>
        <v>0</v>
      </c>
    </row>
    <row r="166" spans="1:29" ht="14.25" customHeight="1">
      <c r="A166" s="1828"/>
      <c r="B166" s="1784"/>
      <c r="C166" s="1818">
        <v>5.3</v>
      </c>
      <c r="D166" s="1816" t="s">
        <v>271</v>
      </c>
      <c r="E166" s="637">
        <v>5.3</v>
      </c>
      <c r="F166" s="637" t="s">
        <v>271</v>
      </c>
      <c r="G166" s="1042" t="s">
        <v>1415</v>
      </c>
      <c r="H166" s="399" t="s">
        <v>1416</v>
      </c>
      <c r="I166" s="501">
        <v>219</v>
      </c>
      <c r="J166" s="501">
        <v>184</v>
      </c>
      <c r="K166" s="501">
        <v>205</v>
      </c>
      <c r="L166" s="501">
        <v>234</v>
      </c>
      <c r="M166" s="501">
        <v>216</v>
      </c>
      <c r="N166" s="501">
        <v>159</v>
      </c>
      <c r="O166" s="52">
        <f t="shared" si="175"/>
        <v>211.6</v>
      </c>
      <c r="P166" s="53">
        <f t="shared" si="170"/>
        <v>-7.6923076923076927E-2</v>
      </c>
      <c r="W166" s="45">
        <f t="shared" si="145"/>
        <v>0</v>
      </c>
      <c r="X166" s="523">
        <f>+I166*$W$166</f>
        <v>0</v>
      </c>
      <c r="Y166" s="523">
        <f t="shared" ref="Y166:AC166" si="179">+J166*$W$166</f>
        <v>0</v>
      </c>
      <c r="Z166" s="523">
        <f t="shared" si="179"/>
        <v>0</v>
      </c>
      <c r="AA166" s="523">
        <f t="shared" si="179"/>
        <v>0</v>
      </c>
      <c r="AB166" s="523">
        <f t="shared" si="179"/>
        <v>0</v>
      </c>
      <c r="AC166" s="523">
        <f t="shared" si="179"/>
        <v>0</v>
      </c>
    </row>
    <row r="167" spans="1:29" ht="14.25" customHeight="1">
      <c r="A167" s="1828"/>
      <c r="B167" s="1784"/>
      <c r="C167" s="1823"/>
      <c r="D167" s="1795"/>
      <c r="E167" s="637">
        <v>5.3</v>
      </c>
      <c r="F167" s="637" t="s">
        <v>271</v>
      </c>
      <c r="G167" s="1042" t="s">
        <v>1417</v>
      </c>
      <c r="H167" s="399" t="s">
        <v>1418</v>
      </c>
      <c r="I167" s="501">
        <v>219</v>
      </c>
      <c r="J167" s="501">
        <v>184</v>
      </c>
      <c r="K167" s="501">
        <v>205</v>
      </c>
      <c r="L167" s="501">
        <v>234</v>
      </c>
      <c r="M167" s="501">
        <v>216</v>
      </c>
      <c r="N167" s="501">
        <v>159</v>
      </c>
      <c r="O167" s="52">
        <f t="shared" si="175"/>
        <v>211.6</v>
      </c>
      <c r="P167" s="53">
        <f t="shared" si="170"/>
        <v>-7.6923076923076927E-2</v>
      </c>
      <c r="R167" s="174" t="s">
        <v>87</v>
      </c>
      <c r="S167" s="104">
        <v>2</v>
      </c>
      <c r="T167" s="423">
        <v>2</v>
      </c>
      <c r="U167" s="349">
        <v>2</v>
      </c>
      <c r="V167" s="104">
        <v>2</v>
      </c>
      <c r="W167" s="104">
        <f t="shared" si="145"/>
        <v>2</v>
      </c>
      <c r="X167" s="523">
        <f>+I167*$W$167</f>
        <v>438</v>
      </c>
      <c r="Y167" s="523">
        <f t="shared" ref="Y167:AC167" si="180">+J167*$W$167</f>
        <v>368</v>
      </c>
      <c r="Z167" s="523">
        <f t="shared" si="180"/>
        <v>410</v>
      </c>
      <c r="AA167" s="523">
        <f t="shared" si="180"/>
        <v>468</v>
      </c>
      <c r="AB167" s="523">
        <f t="shared" si="180"/>
        <v>432</v>
      </c>
      <c r="AC167" s="523">
        <f t="shared" si="180"/>
        <v>318</v>
      </c>
    </row>
    <row r="168" spans="1:29" ht="14.25" customHeight="1">
      <c r="A168" s="1828"/>
      <c r="B168" s="1784"/>
      <c r="C168" s="1823"/>
      <c r="D168" s="1795"/>
      <c r="E168" s="637">
        <v>5.3</v>
      </c>
      <c r="F168" s="637" t="s">
        <v>271</v>
      </c>
      <c r="G168" s="1042" t="s">
        <v>1419</v>
      </c>
      <c r="H168" s="399" t="s">
        <v>1420</v>
      </c>
      <c r="I168" s="501"/>
      <c r="J168" s="501"/>
      <c r="K168" s="501"/>
      <c r="L168" s="501"/>
      <c r="M168" s="501"/>
      <c r="N168" s="501"/>
      <c r="O168" s="52" t="e">
        <f t="shared" si="169"/>
        <v>#DIV/0!</v>
      </c>
      <c r="P168" s="53" t="e">
        <f t="shared" si="170"/>
        <v>#DIV/0!</v>
      </c>
      <c r="R168" s="175" t="s">
        <v>92</v>
      </c>
      <c r="S168" s="105"/>
      <c r="T168" s="425">
        <v>1.98</v>
      </c>
      <c r="U168" s="351">
        <v>3.1</v>
      </c>
      <c r="V168" s="110">
        <v>6.98</v>
      </c>
      <c r="W168" s="116">
        <f t="shared" si="145"/>
        <v>1.98</v>
      </c>
      <c r="X168" s="523">
        <f>+I168*$W$168</f>
        <v>0</v>
      </c>
      <c r="Y168" s="523">
        <f t="shared" ref="Y168:AC168" si="181">+J168*$W$168</f>
        <v>0</v>
      </c>
      <c r="Z168" s="523">
        <f t="shared" si="181"/>
        <v>0</v>
      </c>
      <c r="AA168" s="523">
        <f t="shared" si="181"/>
        <v>0</v>
      </c>
      <c r="AB168" s="523">
        <f t="shared" si="181"/>
        <v>0</v>
      </c>
      <c r="AC168" s="523">
        <f t="shared" si="181"/>
        <v>0</v>
      </c>
    </row>
    <row r="169" spans="1:29" ht="15" customHeight="1" thickBot="1">
      <c r="A169" s="1828"/>
      <c r="B169" s="1784"/>
      <c r="C169" s="1819"/>
      <c r="D169" s="1817"/>
      <c r="E169" s="637">
        <v>5.3</v>
      </c>
      <c r="F169" s="637" t="s">
        <v>271</v>
      </c>
      <c r="G169" s="1042" t="s">
        <v>1421</v>
      </c>
      <c r="H169" s="399" t="s">
        <v>1422</v>
      </c>
      <c r="I169" s="501"/>
      <c r="J169" s="501"/>
      <c r="K169" s="501"/>
      <c r="L169" s="501"/>
      <c r="M169" s="501"/>
      <c r="N169" s="501"/>
      <c r="O169" s="52" t="e">
        <f t="shared" si="169"/>
        <v>#DIV/0!</v>
      </c>
      <c r="P169" s="53" t="e">
        <f t="shared" si="170"/>
        <v>#DIV/0!</v>
      </c>
      <c r="R169" s="175" t="s">
        <v>92</v>
      </c>
      <c r="S169" s="105"/>
      <c r="T169" s="425">
        <v>1.98</v>
      </c>
      <c r="U169" s="351">
        <v>3.1</v>
      </c>
      <c r="V169" s="110">
        <v>6.98</v>
      </c>
      <c r="W169" s="116">
        <f t="shared" si="145"/>
        <v>1.98</v>
      </c>
      <c r="X169" s="523">
        <f>+I169*$W$169</f>
        <v>0</v>
      </c>
      <c r="Y169" s="523">
        <f t="shared" ref="Y169:AC169" si="182">+J169*$W$169</f>
        <v>0</v>
      </c>
      <c r="Z169" s="523">
        <f t="shared" si="182"/>
        <v>0</v>
      </c>
      <c r="AA169" s="523">
        <f t="shared" si="182"/>
        <v>0</v>
      </c>
      <c r="AB169" s="523">
        <f t="shared" si="182"/>
        <v>0</v>
      </c>
      <c r="AC169" s="523">
        <f t="shared" si="182"/>
        <v>0</v>
      </c>
    </row>
    <row r="170" spans="1:29" ht="14.25" customHeight="1">
      <c r="A170" s="1828"/>
      <c r="B170" s="1784"/>
      <c r="C170" s="1818">
        <v>5.4</v>
      </c>
      <c r="D170" s="1816" t="s">
        <v>272</v>
      </c>
      <c r="E170" s="637">
        <v>5.4</v>
      </c>
      <c r="F170" s="637" t="s">
        <v>272</v>
      </c>
      <c r="G170" s="1042" t="s">
        <v>1423</v>
      </c>
      <c r="H170" s="399" t="s">
        <v>1424</v>
      </c>
      <c r="I170" s="501"/>
      <c r="J170" s="501"/>
      <c r="K170" s="501"/>
      <c r="L170" s="501"/>
      <c r="M170" s="501"/>
      <c r="N170" s="501"/>
      <c r="O170" s="52" t="e">
        <f t="shared" si="169"/>
        <v>#DIV/0!</v>
      </c>
      <c r="P170" s="53" t="e">
        <f t="shared" si="170"/>
        <v>#DIV/0!</v>
      </c>
      <c r="X170" s="523">
        <f>+I170*$W$170</f>
        <v>0</v>
      </c>
      <c r="Y170" s="523">
        <f t="shared" ref="Y170:AC170" si="183">+J170*$W$170</f>
        <v>0</v>
      </c>
      <c r="Z170" s="523">
        <f t="shared" si="183"/>
        <v>0</v>
      </c>
      <c r="AA170" s="523">
        <f t="shared" si="183"/>
        <v>0</v>
      </c>
      <c r="AB170" s="523">
        <f t="shared" si="183"/>
        <v>0</v>
      </c>
      <c r="AC170" s="523">
        <f t="shared" si="183"/>
        <v>0</v>
      </c>
    </row>
    <row r="171" spans="1:29" ht="14.25" customHeight="1">
      <c r="A171" s="1828"/>
      <c r="B171" s="1784"/>
      <c r="C171" s="1823"/>
      <c r="D171" s="1795"/>
      <c r="E171" s="637">
        <v>5.4</v>
      </c>
      <c r="F171" s="637" t="s">
        <v>272</v>
      </c>
      <c r="G171" s="1042" t="s">
        <v>1425</v>
      </c>
      <c r="H171" s="399" t="s">
        <v>1426</v>
      </c>
      <c r="I171" s="501"/>
      <c r="J171" s="501"/>
      <c r="K171" s="501"/>
      <c r="L171" s="501"/>
      <c r="M171" s="501"/>
      <c r="N171" s="501"/>
      <c r="O171" s="52" t="e">
        <f t="shared" si="169"/>
        <v>#DIV/0!</v>
      </c>
      <c r="P171" s="53" t="e">
        <f t="shared" si="170"/>
        <v>#DIV/0!</v>
      </c>
      <c r="X171" s="523">
        <f>+I171*$W$171</f>
        <v>0</v>
      </c>
      <c r="Y171" s="523">
        <f t="shared" ref="Y171:AC171" si="184">+J171*$W$171</f>
        <v>0</v>
      </c>
      <c r="Z171" s="523">
        <f t="shared" si="184"/>
        <v>0</v>
      </c>
      <c r="AA171" s="523">
        <f t="shared" si="184"/>
        <v>0</v>
      </c>
      <c r="AB171" s="523">
        <f t="shared" si="184"/>
        <v>0</v>
      </c>
      <c r="AC171" s="523">
        <f t="shared" si="184"/>
        <v>0</v>
      </c>
    </row>
    <row r="172" spans="1:29" ht="14.25" customHeight="1">
      <c r="A172" s="1828"/>
      <c r="B172" s="1784"/>
      <c r="C172" s="1823"/>
      <c r="D172" s="1795"/>
      <c r="E172" s="637">
        <v>5.4</v>
      </c>
      <c r="F172" s="637" t="s">
        <v>272</v>
      </c>
      <c r="G172" s="1042" t="s">
        <v>1427</v>
      </c>
      <c r="H172" s="399" t="s">
        <v>1428</v>
      </c>
      <c r="I172" s="501"/>
      <c r="J172" s="501"/>
      <c r="K172" s="501"/>
      <c r="L172" s="501"/>
      <c r="M172" s="501"/>
      <c r="N172" s="501"/>
      <c r="O172" s="52" t="e">
        <f t="shared" si="169"/>
        <v>#DIV/0!</v>
      </c>
      <c r="P172" s="53" t="e">
        <f t="shared" si="170"/>
        <v>#DIV/0!</v>
      </c>
      <c r="X172" s="523">
        <f>+I172*$W$172</f>
        <v>0</v>
      </c>
      <c r="Y172" s="523">
        <f t="shared" ref="Y172:AC172" si="185">+J172*$W$172</f>
        <v>0</v>
      </c>
      <c r="Z172" s="523">
        <f t="shared" si="185"/>
        <v>0</v>
      </c>
      <c r="AA172" s="523">
        <f t="shared" si="185"/>
        <v>0</v>
      </c>
      <c r="AB172" s="523">
        <f t="shared" si="185"/>
        <v>0</v>
      </c>
      <c r="AC172" s="523">
        <f t="shared" si="185"/>
        <v>0</v>
      </c>
    </row>
    <row r="173" spans="1:29" ht="14.25" customHeight="1">
      <c r="A173" s="1828"/>
      <c r="B173" s="1784"/>
      <c r="C173" s="1823"/>
      <c r="D173" s="1795"/>
      <c r="E173" s="637">
        <v>5.4</v>
      </c>
      <c r="F173" s="637" t="s">
        <v>272</v>
      </c>
      <c r="G173" s="1042" t="s">
        <v>1429</v>
      </c>
      <c r="H173" s="399" t="s">
        <v>1430</v>
      </c>
      <c r="I173" s="501"/>
      <c r="J173" s="501"/>
      <c r="K173" s="501"/>
      <c r="L173" s="501"/>
      <c r="M173" s="501"/>
      <c r="N173" s="501"/>
      <c r="O173" s="52" t="e">
        <f t="shared" si="169"/>
        <v>#DIV/0!</v>
      </c>
      <c r="P173" s="53" t="e">
        <f t="shared" si="170"/>
        <v>#DIV/0!</v>
      </c>
      <c r="S173" s="45"/>
      <c r="T173" s="45"/>
      <c r="X173" s="523">
        <f>+I173*$W$173</f>
        <v>0</v>
      </c>
      <c r="Y173" s="523">
        <f t="shared" ref="Y173:AC173" si="186">+J173*$W$173</f>
        <v>0</v>
      </c>
      <c r="Z173" s="523">
        <f t="shared" si="186"/>
        <v>0</v>
      </c>
      <c r="AA173" s="523">
        <f t="shared" si="186"/>
        <v>0</v>
      </c>
      <c r="AB173" s="523">
        <f t="shared" si="186"/>
        <v>0</v>
      </c>
      <c r="AC173" s="523">
        <f t="shared" si="186"/>
        <v>0</v>
      </c>
    </row>
    <row r="174" spans="1:29" ht="14.25" customHeight="1">
      <c r="A174" s="1828"/>
      <c r="B174" s="1784"/>
      <c r="C174" s="1823"/>
      <c r="D174" s="1795"/>
      <c r="E174" s="637">
        <v>5.4</v>
      </c>
      <c r="F174" s="637" t="s">
        <v>272</v>
      </c>
      <c r="G174" s="1042" t="s">
        <v>1431</v>
      </c>
      <c r="H174" s="399" t="s">
        <v>1432</v>
      </c>
      <c r="I174" s="501"/>
      <c r="J174" s="501"/>
      <c r="K174" s="501"/>
      <c r="L174" s="501"/>
      <c r="M174" s="501"/>
      <c r="N174" s="501"/>
      <c r="O174" s="52" t="e">
        <f t="shared" si="169"/>
        <v>#DIV/0!</v>
      </c>
      <c r="P174" s="53" t="e">
        <f t="shared" si="170"/>
        <v>#DIV/0!</v>
      </c>
      <c r="S174" s="45"/>
      <c r="T174" s="45"/>
      <c r="X174" s="523">
        <f>+I174*$W$174</f>
        <v>0</v>
      </c>
      <c r="Y174" s="523">
        <f t="shared" ref="Y174:AC174" si="187">+J174*$W$174</f>
        <v>0</v>
      </c>
      <c r="Z174" s="523">
        <f t="shared" si="187"/>
        <v>0</v>
      </c>
      <c r="AA174" s="523">
        <f t="shared" si="187"/>
        <v>0</v>
      </c>
      <c r="AB174" s="523">
        <f t="shared" si="187"/>
        <v>0</v>
      </c>
      <c r="AC174" s="523">
        <f t="shared" si="187"/>
        <v>0</v>
      </c>
    </row>
    <row r="175" spans="1:29" ht="15" customHeight="1" thickBot="1">
      <c r="A175" s="1828"/>
      <c r="B175" s="1786"/>
      <c r="C175" s="1819"/>
      <c r="D175" s="1796"/>
      <c r="E175" s="637">
        <v>5.4</v>
      </c>
      <c r="F175" s="637" t="s">
        <v>272</v>
      </c>
      <c r="G175" s="1042" t="s">
        <v>1433</v>
      </c>
      <c r="H175" s="399" t="s">
        <v>1289</v>
      </c>
      <c r="I175" s="501"/>
      <c r="J175" s="501"/>
      <c r="K175" s="501"/>
      <c r="L175" s="501"/>
      <c r="M175" s="501"/>
      <c r="N175" s="501"/>
      <c r="O175" s="52" t="e">
        <f t="shared" si="169"/>
        <v>#DIV/0!</v>
      </c>
      <c r="P175" s="53" t="e">
        <f t="shared" si="170"/>
        <v>#DIV/0!</v>
      </c>
      <c r="S175" s="45"/>
      <c r="T175" s="45"/>
      <c r="X175" s="523">
        <f>+I175*$W$175</f>
        <v>0</v>
      </c>
      <c r="Y175" s="523">
        <f t="shared" ref="Y175:AC175" si="188">+J175*$W$175</f>
        <v>0</v>
      </c>
      <c r="Z175" s="523">
        <f t="shared" si="188"/>
        <v>0</v>
      </c>
      <c r="AA175" s="523">
        <f t="shared" si="188"/>
        <v>0</v>
      </c>
      <c r="AB175" s="523">
        <f t="shared" si="188"/>
        <v>0</v>
      </c>
      <c r="AC175" s="523">
        <f t="shared" si="188"/>
        <v>0</v>
      </c>
    </row>
    <row r="176" spans="1:29" ht="14.25" customHeight="1">
      <c r="A176" s="1828">
        <v>6</v>
      </c>
      <c r="B176" s="1794" t="s">
        <v>273</v>
      </c>
      <c r="C176" s="1818">
        <v>6.1</v>
      </c>
      <c r="D176" s="1824" t="s">
        <v>278</v>
      </c>
      <c r="E176" s="637">
        <v>6.1</v>
      </c>
      <c r="F176" s="637" t="s">
        <v>278</v>
      </c>
      <c r="G176" s="1042" t="s">
        <v>1434</v>
      </c>
      <c r="H176" s="399" t="s">
        <v>1435</v>
      </c>
      <c r="I176" s="501"/>
      <c r="J176" s="501"/>
      <c r="K176" s="501"/>
      <c r="L176" s="501"/>
      <c r="M176" s="501"/>
      <c r="N176" s="501"/>
      <c r="O176" s="52" t="e">
        <f t="shared" si="169"/>
        <v>#DIV/0!</v>
      </c>
      <c r="P176" s="53" t="e">
        <f t="shared" si="170"/>
        <v>#DIV/0!</v>
      </c>
      <c r="S176" s="45"/>
      <c r="T176" s="45"/>
      <c r="X176" s="523">
        <f>+I176*$W$176</f>
        <v>0</v>
      </c>
      <c r="Y176" s="523">
        <f t="shared" ref="Y176:AC176" si="189">+J176*$W$176</f>
        <v>0</v>
      </c>
      <c r="Z176" s="523">
        <f t="shared" si="189"/>
        <v>0</v>
      </c>
      <c r="AA176" s="523">
        <f t="shared" si="189"/>
        <v>0</v>
      </c>
      <c r="AB176" s="523">
        <f t="shared" si="189"/>
        <v>0</v>
      </c>
      <c r="AC176" s="523">
        <f t="shared" si="189"/>
        <v>0</v>
      </c>
    </row>
    <row r="177" spans="1:29" ht="14.25" customHeight="1">
      <c r="A177" s="1828"/>
      <c r="B177" s="1784"/>
      <c r="C177" s="1823"/>
      <c r="D177" s="1795"/>
      <c r="E177" s="637">
        <v>6.1</v>
      </c>
      <c r="F177" s="637" t="s">
        <v>278</v>
      </c>
      <c r="G177" s="1042" t="s">
        <v>1436</v>
      </c>
      <c r="H177" s="399" t="s">
        <v>1437</v>
      </c>
      <c r="I177" s="501"/>
      <c r="J177" s="501"/>
      <c r="K177" s="501"/>
      <c r="L177" s="501"/>
      <c r="M177" s="501"/>
      <c r="N177" s="501"/>
      <c r="O177" s="52" t="e">
        <f t="shared" si="169"/>
        <v>#DIV/0!</v>
      </c>
      <c r="P177" s="53" t="e">
        <f t="shared" si="170"/>
        <v>#DIV/0!</v>
      </c>
      <c r="S177" s="45"/>
      <c r="T177" s="45"/>
      <c r="X177" s="523">
        <f>+I177*$W$177</f>
        <v>0</v>
      </c>
      <c r="Y177" s="523">
        <f t="shared" ref="Y177:AC177" si="190">+J177*$W$177</f>
        <v>0</v>
      </c>
      <c r="Z177" s="523">
        <f t="shared" si="190"/>
        <v>0</v>
      </c>
      <c r="AA177" s="523">
        <f t="shared" si="190"/>
        <v>0</v>
      </c>
      <c r="AB177" s="523">
        <f t="shared" si="190"/>
        <v>0</v>
      </c>
      <c r="AC177" s="523">
        <f t="shared" si="190"/>
        <v>0</v>
      </c>
    </row>
    <row r="178" spans="1:29" ht="15" customHeight="1" thickBot="1">
      <c r="A178" s="1828"/>
      <c r="B178" s="1784"/>
      <c r="C178" s="1819"/>
      <c r="D178" s="1817"/>
      <c r="E178" s="637">
        <v>6.1</v>
      </c>
      <c r="F178" s="637" t="s">
        <v>278</v>
      </c>
      <c r="G178" s="1042" t="s">
        <v>1438</v>
      </c>
      <c r="H178" s="399" t="s">
        <v>1439</v>
      </c>
      <c r="I178" s="501"/>
      <c r="J178" s="501"/>
      <c r="K178" s="501"/>
      <c r="L178" s="501"/>
      <c r="M178" s="501"/>
      <c r="N178" s="501"/>
      <c r="O178" s="52" t="e">
        <f t="shared" si="169"/>
        <v>#DIV/0!</v>
      </c>
      <c r="P178" s="53" t="e">
        <f t="shared" si="170"/>
        <v>#DIV/0!</v>
      </c>
      <c r="S178" s="45"/>
      <c r="T178" s="45"/>
      <c r="X178" s="523">
        <f>+I178*$W$178</f>
        <v>0</v>
      </c>
      <c r="Y178" s="523">
        <f t="shared" ref="Y178:AC178" si="191">+J178*$W$178</f>
        <v>0</v>
      </c>
      <c r="Z178" s="523">
        <f t="shared" si="191"/>
        <v>0</v>
      </c>
      <c r="AA178" s="523">
        <f t="shared" si="191"/>
        <v>0</v>
      </c>
      <c r="AB178" s="523">
        <f t="shared" si="191"/>
        <v>0</v>
      </c>
      <c r="AC178" s="523">
        <f t="shared" si="191"/>
        <v>0</v>
      </c>
    </row>
    <row r="179" spans="1:29" ht="14.25" customHeight="1">
      <c r="A179" s="1828"/>
      <c r="B179" s="1784"/>
      <c r="C179" s="1818">
        <v>6.2</v>
      </c>
      <c r="D179" s="1820" t="s">
        <v>274</v>
      </c>
      <c r="E179" s="637">
        <v>6.2</v>
      </c>
      <c r="F179" s="637" t="s">
        <v>274</v>
      </c>
      <c r="G179" s="448" t="s">
        <v>1169</v>
      </c>
      <c r="H179" s="447" t="s">
        <v>1170</v>
      </c>
      <c r="I179" s="501"/>
      <c r="J179" s="501"/>
      <c r="K179" s="501"/>
      <c r="L179" s="501"/>
      <c r="M179" s="501"/>
      <c r="N179" s="501"/>
      <c r="O179" s="52" t="e">
        <f t="shared" si="169"/>
        <v>#DIV/0!</v>
      </c>
      <c r="P179" s="53" t="e">
        <f t="shared" si="170"/>
        <v>#DIV/0!</v>
      </c>
      <c r="S179" s="45"/>
      <c r="T179" s="45"/>
      <c r="X179" s="523">
        <f>+I179*$W$179</f>
        <v>0</v>
      </c>
      <c r="Y179" s="523">
        <f t="shared" ref="Y179:AC179" si="192">+J179*$W$179</f>
        <v>0</v>
      </c>
      <c r="Z179" s="523">
        <f t="shared" si="192"/>
        <v>0</v>
      </c>
      <c r="AA179" s="523">
        <f t="shared" si="192"/>
        <v>0</v>
      </c>
      <c r="AB179" s="523">
        <f t="shared" si="192"/>
        <v>0</v>
      </c>
      <c r="AC179" s="523">
        <f t="shared" si="192"/>
        <v>0</v>
      </c>
    </row>
    <row r="180" spans="1:29" ht="15" customHeight="1">
      <c r="A180" s="1828"/>
      <c r="B180" s="1784"/>
      <c r="C180" s="1823"/>
      <c r="D180" s="1821"/>
      <c r="E180" s="637">
        <v>6.2</v>
      </c>
      <c r="F180" s="637" t="s">
        <v>274</v>
      </c>
      <c r="G180" s="448" t="s">
        <v>1171</v>
      </c>
      <c r="H180" s="447" t="s">
        <v>1172</v>
      </c>
      <c r="I180" s="501"/>
      <c r="J180" s="501"/>
      <c r="K180" s="501"/>
      <c r="L180" s="501"/>
      <c r="M180" s="501"/>
      <c r="N180" s="501"/>
      <c r="O180" s="405"/>
      <c r="P180" s="445"/>
      <c r="S180" s="45"/>
      <c r="T180" s="45"/>
      <c r="X180" s="523"/>
      <c r="Y180" s="523"/>
      <c r="Z180" s="523"/>
      <c r="AA180" s="523"/>
      <c r="AB180" s="523"/>
      <c r="AC180" s="523"/>
    </row>
    <row r="181" spans="1:29" ht="15" customHeight="1">
      <c r="A181" s="1828"/>
      <c r="B181" s="1784"/>
      <c r="C181" s="1823"/>
      <c r="D181" s="1821"/>
      <c r="E181" s="637">
        <v>6.2</v>
      </c>
      <c r="F181" s="637" t="s">
        <v>274</v>
      </c>
      <c r="G181" s="448" t="s">
        <v>1240</v>
      </c>
      <c r="H181" s="447" t="s">
        <v>1241</v>
      </c>
      <c r="I181" s="501"/>
      <c r="J181" s="501"/>
      <c r="K181" s="501"/>
      <c r="L181" s="501"/>
      <c r="M181" s="501"/>
      <c r="N181" s="501"/>
      <c r="O181" s="405"/>
      <c r="P181" s="445"/>
      <c r="S181" s="45"/>
      <c r="T181" s="45"/>
      <c r="X181" s="523"/>
      <c r="Y181" s="523"/>
      <c r="Z181" s="523"/>
      <c r="AA181" s="523"/>
      <c r="AB181" s="523"/>
      <c r="AC181" s="523"/>
    </row>
    <row r="182" spans="1:29" ht="15" customHeight="1">
      <c r="A182" s="1828"/>
      <c r="B182" s="1784"/>
      <c r="C182" s="1823"/>
      <c r="D182" s="1821"/>
      <c r="E182" s="637">
        <v>6.2</v>
      </c>
      <c r="F182" s="637" t="s">
        <v>274</v>
      </c>
      <c r="G182" s="448" t="s">
        <v>1242</v>
      </c>
      <c r="H182" s="447" t="s">
        <v>1243</v>
      </c>
      <c r="I182" s="501"/>
      <c r="J182" s="501"/>
      <c r="K182" s="501"/>
      <c r="L182" s="501"/>
      <c r="M182" s="501"/>
      <c r="N182" s="501"/>
      <c r="O182" s="405"/>
      <c r="P182" s="445"/>
      <c r="S182" s="45"/>
      <c r="T182" s="45"/>
      <c r="X182" s="523"/>
      <c r="Y182" s="523"/>
      <c r="Z182" s="523"/>
      <c r="AA182" s="523"/>
      <c r="AB182" s="523"/>
      <c r="AC182" s="523"/>
    </row>
    <row r="183" spans="1:29" ht="15" customHeight="1" thickBot="1">
      <c r="A183" s="1828"/>
      <c r="B183" s="1784"/>
      <c r="C183" s="1819"/>
      <c r="D183" s="1822"/>
      <c r="E183" s="637">
        <v>6.2</v>
      </c>
      <c r="F183" s="637" t="s">
        <v>274</v>
      </c>
      <c r="G183" s="1042" t="s">
        <v>1440</v>
      </c>
      <c r="H183" s="399" t="s">
        <v>1441</v>
      </c>
      <c r="I183" s="501"/>
      <c r="J183" s="501"/>
      <c r="K183" s="501"/>
      <c r="L183" s="501"/>
      <c r="M183" s="501"/>
      <c r="N183" s="501"/>
      <c r="O183" s="405"/>
      <c r="P183" s="445"/>
      <c r="S183" s="45"/>
      <c r="T183" s="45"/>
      <c r="X183" s="523"/>
      <c r="Y183" s="523"/>
      <c r="Z183" s="523"/>
      <c r="AA183" s="523"/>
      <c r="AB183" s="523"/>
      <c r="AC183" s="523"/>
    </row>
    <row r="184" spans="1:29" ht="27" thickBot="1">
      <c r="A184" s="1828"/>
      <c r="B184" s="1784"/>
      <c r="C184" s="1133">
        <v>6.3</v>
      </c>
      <c r="D184" s="138" t="s">
        <v>275</v>
      </c>
      <c r="E184" s="637">
        <f t="shared" ref="E184:E190" si="193">C184</f>
        <v>6.3</v>
      </c>
      <c r="F184" s="637" t="str">
        <f t="shared" ref="F184:H190" si="194">D184</f>
        <v>Banco de componentes anatómicos</v>
      </c>
      <c r="G184" s="1042">
        <v>715</v>
      </c>
      <c r="H184" s="1139" t="str">
        <f t="shared" si="194"/>
        <v>Banco de componentes anatómicos</v>
      </c>
      <c r="I184" s="501"/>
      <c r="J184" s="501"/>
      <c r="K184" s="501"/>
      <c r="L184" s="501"/>
      <c r="M184" s="501"/>
      <c r="N184" s="501"/>
      <c r="O184" s="52" t="e">
        <f t="shared" si="169"/>
        <v>#DIV/0!</v>
      </c>
      <c r="P184" s="53" t="e">
        <f t="shared" si="170"/>
        <v>#DIV/0!</v>
      </c>
      <c r="S184" s="45"/>
      <c r="T184" s="45"/>
      <c r="X184" s="523">
        <f>+I184*$W$184</f>
        <v>0</v>
      </c>
      <c r="Y184" s="523">
        <f t="shared" ref="Y184:AC184" si="195">+J184*$W$184</f>
        <v>0</v>
      </c>
      <c r="Z184" s="523">
        <f t="shared" si="195"/>
        <v>0</v>
      </c>
      <c r="AA184" s="523">
        <f t="shared" si="195"/>
        <v>0</v>
      </c>
      <c r="AB184" s="523">
        <f t="shared" si="195"/>
        <v>0</v>
      </c>
      <c r="AC184" s="523">
        <f t="shared" si="195"/>
        <v>0</v>
      </c>
    </row>
    <row r="185" spans="1:29" ht="15" customHeight="1" thickBot="1">
      <c r="A185" s="1828"/>
      <c r="B185" s="1784"/>
      <c r="C185" s="1133">
        <v>6.4</v>
      </c>
      <c r="D185" s="138" t="s">
        <v>276</v>
      </c>
      <c r="E185" s="637">
        <f t="shared" si="193"/>
        <v>6.4</v>
      </c>
      <c r="F185" s="637" t="str">
        <f t="shared" si="194"/>
        <v>Banco de sangre</v>
      </c>
      <c r="G185" s="1042" t="s">
        <v>1442</v>
      </c>
      <c r="H185" s="399" t="s">
        <v>1443</v>
      </c>
      <c r="I185" s="501"/>
      <c r="J185" s="501"/>
      <c r="K185" s="501"/>
      <c r="L185" s="501"/>
      <c r="M185" s="501"/>
      <c r="N185" s="501"/>
      <c r="O185" s="52" t="e">
        <f t="shared" si="169"/>
        <v>#DIV/0!</v>
      </c>
      <c r="P185" s="53" t="e">
        <f t="shared" si="170"/>
        <v>#DIV/0!</v>
      </c>
      <c r="S185" s="45"/>
      <c r="T185" s="45"/>
      <c r="X185" s="523">
        <f>+I185*$W$185</f>
        <v>0</v>
      </c>
      <c r="Y185" s="523">
        <f t="shared" ref="Y185:AC185" si="196">+J185*$W$185</f>
        <v>0</v>
      </c>
      <c r="Z185" s="523">
        <f t="shared" si="196"/>
        <v>0</v>
      </c>
      <c r="AA185" s="523">
        <f t="shared" si="196"/>
        <v>0</v>
      </c>
      <c r="AB185" s="523">
        <f t="shared" si="196"/>
        <v>0</v>
      </c>
      <c r="AC185" s="523">
        <f t="shared" si="196"/>
        <v>0</v>
      </c>
    </row>
    <row r="186" spans="1:29" ht="14.25" customHeight="1">
      <c r="A186" s="1828"/>
      <c r="B186" s="1784"/>
      <c r="C186" s="1818">
        <v>6.5</v>
      </c>
      <c r="D186" s="1816" t="s">
        <v>277</v>
      </c>
      <c r="E186" s="637">
        <v>6.5</v>
      </c>
      <c r="F186" s="637" t="s">
        <v>277</v>
      </c>
      <c r="G186" s="1042" t="s">
        <v>1444</v>
      </c>
      <c r="H186" s="399" t="s">
        <v>1445</v>
      </c>
      <c r="I186" s="501"/>
      <c r="J186" s="501"/>
      <c r="K186" s="501"/>
      <c r="L186" s="501"/>
      <c r="M186" s="501"/>
      <c r="N186" s="501"/>
      <c r="O186" s="52" t="e">
        <f t="shared" si="169"/>
        <v>#DIV/0!</v>
      </c>
      <c r="P186" s="53" t="e">
        <f t="shared" si="170"/>
        <v>#DIV/0!</v>
      </c>
      <c r="S186" s="45"/>
      <c r="T186" s="45"/>
      <c r="X186" s="523">
        <f>+I186*$W$186</f>
        <v>0</v>
      </c>
      <c r="Y186" s="523">
        <f t="shared" ref="Y186:AC186" si="197">+J186*$W$186</f>
        <v>0</v>
      </c>
      <c r="Z186" s="523">
        <f t="shared" si="197"/>
        <v>0</v>
      </c>
      <c r="AA186" s="523">
        <f t="shared" si="197"/>
        <v>0</v>
      </c>
      <c r="AB186" s="523">
        <f t="shared" si="197"/>
        <v>0</v>
      </c>
      <c r="AC186" s="523">
        <f t="shared" si="197"/>
        <v>0</v>
      </c>
    </row>
    <row r="187" spans="1:29" ht="15" customHeight="1" thickBot="1">
      <c r="A187" s="1828"/>
      <c r="B187" s="1784"/>
      <c r="C187" s="1819"/>
      <c r="D187" s="1817"/>
      <c r="E187" s="637">
        <v>6.5</v>
      </c>
      <c r="F187" s="637" t="s">
        <v>277</v>
      </c>
      <c r="G187" s="1042" t="s">
        <v>1446</v>
      </c>
      <c r="H187" s="399" t="s">
        <v>1447</v>
      </c>
      <c r="I187" s="501"/>
      <c r="J187" s="501"/>
      <c r="K187" s="501"/>
      <c r="L187" s="501"/>
      <c r="M187" s="501"/>
      <c r="N187" s="501"/>
      <c r="O187" s="52" t="e">
        <f t="shared" si="169"/>
        <v>#DIV/0!</v>
      </c>
      <c r="P187" s="53" t="e">
        <f t="shared" si="170"/>
        <v>#DIV/0!</v>
      </c>
      <c r="S187" s="45"/>
      <c r="T187" s="45"/>
      <c r="X187" s="523">
        <f>+I187*$W$187</f>
        <v>0</v>
      </c>
      <c r="Y187" s="523">
        <f t="shared" ref="Y187:AC187" si="198">+J187*$W$187</f>
        <v>0</v>
      </c>
      <c r="Z187" s="523">
        <f t="shared" si="198"/>
        <v>0</v>
      </c>
      <c r="AA187" s="523">
        <f t="shared" si="198"/>
        <v>0</v>
      </c>
      <c r="AB187" s="523">
        <f t="shared" si="198"/>
        <v>0</v>
      </c>
      <c r="AC187" s="523">
        <f t="shared" si="198"/>
        <v>0</v>
      </c>
    </row>
    <row r="188" spans="1:29" ht="15" customHeight="1" thickBot="1">
      <c r="A188" s="1828"/>
      <c r="B188" s="1784"/>
      <c r="C188" s="1133">
        <v>6.6</v>
      </c>
      <c r="D188" s="138" t="s">
        <v>279</v>
      </c>
      <c r="E188" s="637">
        <f t="shared" si="193"/>
        <v>6.6</v>
      </c>
      <c r="F188" s="637" t="str">
        <f t="shared" si="194"/>
        <v>Terapias oncológicas</v>
      </c>
      <c r="G188" s="1042" t="s">
        <v>1448</v>
      </c>
      <c r="H188" s="399" t="s">
        <v>1211</v>
      </c>
      <c r="I188" s="501"/>
      <c r="J188" s="501"/>
      <c r="K188" s="501"/>
      <c r="L188" s="501"/>
      <c r="M188" s="501"/>
      <c r="N188" s="501"/>
      <c r="O188" s="60" t="e">
        <f t="shared" ref="O188:O190" si="199">AVERAGE(K188:M188)</f>
        <v>#DIV/0!</v>
      </c>
      <c r="P188" s="61" t="e">
        <f t="shared" ref="P188:P192" si="200">+(M188-L188)/L188</f>
        <v>#DIV/0!</v>
      </c>
      <c r="S188" s="45"/>
      <c r="T188" s="45"/>
      <c r="X188" s="523">
        <f>+I188*$W$188</f>
        <v>0</v>
      </c>
      <c r="Y188" s="523">
        <f t="shared" ref="Y188:AC188" si="201">+J188*$W$188</f>
        <v>0</v>
      </c>
      <c r="Z188" s="523">
        <f t="shared" si="201"/>
        <v>0</v>
      </c>
      <c r="AA188" s="523">
        <f t="shared" si="201"/>
        <v>0</v>
      </c>
      <c r="AB188" s="523">
        <f t="shared" si="201"/>
        <v>0</v>
      </c>
      <c r="AC188" s="523">
        <f t="shared" si="201"/>
        <v>0</v>
      </c>
    </row>
    <row r="189" spans="1:29" ht="27" thickBot="1">
      <c r="A189" s="1828"/>
      <c r="B189" s="1784"/>
      <c r="C189" s="1133">
        <v>6.7</v>
      </c>
      <c r="D189" s="138" t="s">
        <v>280</v>
      </c>
      <c r="E189" s="637">
        <f t="shared" si="193"/>
        <v>6.7</v>
      </c>
      <c r="F189" s="637" t="str">
        <f t="shared" si="194"/>
        <v>Farmacia e insumos hospitalarios</v>
      </c>
      <c r="G189" s="1042" t="s">
        <v>1449</v>
      </c>
      <c r="H189" s="399" t="s">
        <v>1450</v>
      </c>
      <c r="I189" s="501"/>
      <c r="J189" s="501"/>
      <c r="K189" s="501"/>
      <c r="L189" s="501"/>
      <c r="M189" s="501"/>
      <c r="N189" s="501"/>
      <c r="O189" s="50" t="e">
        <f t="shared" si="199"/>
        <v>#DIV/0!</v>
      </c>
      <c r="P189" s="51" t="e">
        <f t="shared" si="200"/>
        <v>#DIV/0!</v>
      </c>
      <c r="S189" s="45"/>
      <c r="T189" s="45"/>
      <c r="X189" s="523">
        <f>+I189*$W$189</f>
        <v>0</v>
      </c>
      <c r="Y189" s="523">
        <f t="shared" ref="Y189:AC189" si="202">+J189*$W$189</f>
        <v>0</v>
      </c>
      <c r="Z189" s="523">
        <f t="shared" si="202"/>
        <v>0</v>
      </c>
      <c r="AA189" s="523">
        <f t="shared" si="202"/>
        <v>0</v>
      </c>
      <c r="AB189" s="523">
        <f t="shared" si="202"/>
        <v>0</v>
      </c>
      <c r="AC189" s="523">
        <f t="shared" si="202"/>
        <v>0</v>
      </c>
    </row>
    <row r="190" spans="1:29" ht="27" thickBot="1">
      <c r="A190" s="1828"/>
      <c r="B190" s="1784"/>
      <c r="C190" s="1133">
        <v>6.8</v>
      </c>
      <c r="D190" s="179" t="s">
        <v>281</v>
      </c>
      <c r="E190" s="637">
        <f t="shared" si="193"/>
        <v>6.8</v>
      </c>
      <c r="F190" s="637" t="str">
        <f t="shared" si="194"/>
        <v>Otras unidades de apoyo terapéutico</v>
      </c>
      <c r="G190" s="1042">
        <v>716</v>
      </c>
      <c r="H190" s="1139" t="str">
        <f t="shared" si="194"/>
        <v>Otras unidades de apoyo terapéutico</v>
      </c>
      <c r="I190" s="501"/>
      <c r="J190" s="501"/>
      <c r="K190" s="501"/>
      <c r="L190" s="501"/>
      <c r="M190" s="501"/>
      <c r="N190" s="501"/>
      <c r="O190" s="54" t="e">
        <f t="shared" si="199"/>
        <v>#DIV/0!</v>
      </c>
      <c r="P190" s="55" t="e">
        <f t="shared" si="200"/>
        <v>#DIV/0!</v>
      </c>
      <c r="S190" s="45"/>
      <c r="T190" s="45"/>
      <c r="X190" s="523">
        <f>+I190*$W$190</f>
        <v>0</v>
      </c>
      <c r="Y190" s="523">
        <f t="shared" ref="Y190:AC190" si="203">+J190*$W$190</f>
        <v>0</v>
      </c>
      <c r="Z190" s="523">
        <f t="shared" si="203"/>
        <v>0</v>
      </c>
      <c r="AA190" s="523">
        <f t="shared" si="203"/>
        <v>0</v>
      </c>
      <c r="AB190" s="523">
        <f t="shared" si="203"/>
        <v>0</v>
      </c>
      <c r="AC190" s="523">
        <f t="shared" si="203"/>
        <v>0</v>
      </c>
    </row>
    <row r="191" spans="1:29" ht="14.4" thickBot="1">
      <c r="A191" s="1828">
        <v>7</v>
      </c>
      <c r="B191" s="1783" t="s">
        <v>282</v>
      </c>
      <c r="C191" s="1818">
        <v>7.2</v>
      </c>
      <c r="D191" s="1816" t="s">
        <v>283</v>
      </c>
      <c r="E191" s="637">
        <v>7.2</v>
      </c>
      <c r="F191" s="637" t="s">
        <v>283</v>
      </c>
      <c r="G191" s="1042">
        <v>907</v>
      </c>
      <c r="H191" s="400" t="s">
        <v>42</v>
      </c>
      <c r="I191" s="1169">
        <v>5</v>
      </c>
      <c r="J191" s="1169">
        <v>4</v>
      </c>
      <c r="K191" s="1169">
        <v>4</v>
      </c>
      <c r="L191" s="1169">
        <v>4</v>
      </c>
      <c r="M191" s="1169">
        <v>5</v>
      </c>
      <c r="N191" s="1169">
        <v>28</v>
      </c>
      <c r="O191" s="60">
        <f>AVERAGE(H191:M191)</f>
        <v>4.4000000000000004</v>
      </c>
      <c r="P191" s="61">
        <f t="shared" si="200"/>
        <v>0.25</v>
      </c>
      <c r="R191" s="175" t="s">
        <v>42</v>
      </c>
      <c r="S191" s="109">
        <v>2.3660000000000001</v>
      </c>
      <c r="T191" s="424">
        <v>2.3660000000000001</v>
      </c>
      <c r="U191" s="350">
        <v>2.3660000000000001</v>
      </c>
      <c r="V191" s="109">
        <v>2.3660000000000001</v>
      </c>
      <c r="W191" s="109">
        <f>IF($W$4=$T$9,T191,(IF($W$4=$U$9,U191,V191)))</f>
        <v>2.3660000000000001</v>
      </c>
      <c r="X191" s="523">
        <f>+I191*$W$191</f>
        <v>11.83</v>
      </c>
      <c r="Y191" s="523">
        <f t="shared" ref="Y191:AC191" si="204">+J191*$W$191</f>
        <v>9.4640000000000004</v>
      </c>
      <c r="Z191" s="523">
        <f t="shared" si="204"/>
        <v>9.4640000000000004</v>
      </c>
      <c r="AA191" s="523">
        <f t="shared" si="204"/>
        <v>9.4640000000000004</v>
      </c>
      <c r="AB191" s="523">
        <f t="shared" si="204"/>
        <v>11.83</v>
      </c>
      <c r="AC191" s="523">
        <f t="shared" si="204"/>
        <v>66.248000000000005</v>
      </c>
    </row>
    <row r="192" spans="1:29" ht="15" customHeight="1" thickBot="1">
      <c r="A192" s="1828"/>
      <c r="B192" s="1784"/>
      <c r="C192" s="1819"/>
      <c r="D192" s="1817"/>
      <c r="E192" s="637">
        <v>7.2</v>
      </c>
      <c r="F192" s="637" t="s">
        <v>283</v>
      </c>
      <c r="G192" s="1042">
        <v>908</v>
      </c>
      <c r="H192" s="400" t="s">
        <v>43</v>
      </c>
      <c r="I192" s="1166">
        <v>18</v>
      </c>
      <c r="J192" s="1166">
        <v>17</v>
      </c>
      <c r="K192" s="1166">
        <v>18</v>
      </c>
      <c r="L192" s="1166">
        <v>20</v>
      </c>
      <c r="M192" s="1166">
        <v>21</v>
      </c>
      <c r="N192" s="1166">
        <v>55</v>
      </c>
      <c r="O192" s="60">
        <f t="shared" ref="O192:O205" si="205">AVERAGE(H192:M192)</f>
        <v>18.8</v>
      </c>
      <c r="P192" s="51">
        <f t="shared" si="200"/>
        <v>0.05</v>
      </c>
      <c r="R192" s="175" t="s">
        <v>43</v>
      </c>
      <c r="S192" s="109">
        <v>1.82</v>
      </c>
      <c r="T192" s="424">
        <v>1.82</v>
      </c>
      <c r="U192" s="350">
        <v>1.82</v>
      </c>
      <c r="V192" s="109">
        <v>1.82</v>
      </c>
      <c r="W192" s="109">
        <f>IF($W$4=$T$9,T192,(IF($W$4=$U$9,U192,V192)))</f>
        <v>1.82</v>
      </c>
      <c r="X192" s="523">
        <f>+I192*$W$192</f>
        <v>32.76</v>
      </c>
      <c r="Y192" s="523">
        <f t="shared" ref="Y192:AC192" si="206">+J192*$W$192</f>
        <v>30.94</v>
      </c>
      <c r="Z192" s="523">
        <f t="shared" si="206"/>
        <v>32.76</v>
      </c>
      <c r="AA192" s="523">
        <f t="shared" si="206"/>
        <v>36.4</v>
      </c>
      <c r="AB192" s="523">
        <f t="shared" si="206"/>
        <v>38.22</v>
      </c>
      <c r="AC192" s="523">
        <f t="shared" si="206"/>
        <v>100.10000000000001</v>
      </c>
    </row>
    <row r="193" spans="1:29" ht="15" customHeight="1" thickBot="1">
      <c r="A193" s="1828"/>
      <c r="B193" s="1784"/>
      <c r="C193" s="1818">
        <v>7.1</v>
      </c>
      <c r="D193" s="1816" t="s">
        <v>284</v>
      </c>
      <c r="E193" s="637">
        <v>7.1</v>
      </c>
      <c r="F193" s="637" t="s">
        <v>284</v>
      </c>
      <c r="G193" s="1042" t="s">
        <v>1451</v>
      </c>
      <c r="H193" s="399" t="s">
        <v>1452</v>
      </c>
      <c r="I193" s="501">
        <v>51</v>
      </c>
      <c r="J193" s="501">
        <v>44</v>
      </c>
      <c r="K193" s="501">
        <v>39</v>
      </c>
      <c r="L193" s="501">
        <v>41</v>
      </c>
      <c r="M193" s="501">
        <v>48</v>
      </c>
      <c r="N193" s="1166">
        <v>50</v>
      </c>
      <c r="O193" s="60">
        <f t="shared" si="205"/>
        <v>44.6</v>
      </c>
      <c r="P193" s="51">
        <f t="shared" ref="P193:P196" si="207">+(M193-L193)/L193</f>
        <v>0.17073170731707318</v>
      </c>
      <c r="S193" s="45"/>
      <c r="T193" s="45"/>
      <c r="X193" s="523">
        <f>+I193*$W$193</f>
        <v>0</v>
      </c>
      <c r="Y193" s="523">
        <f t="shared" ref="Y193:AC193" si="208">+J193*$W$193</f>
        <v>0</v>
      </c>
      <c r="Z193" s="523">
        <f t="shared" si="208"/>
        <v>0</v>
      </c>
      <c r="AA193" s="523">
        <f t="shared" si="208"/>
        <v>0</v>
      </c>
      <c r="AB193" s="523">
        <f t="shared" si="208"/>
        <v>0</v>
      </c>
      <c r="AC193" s="523">
        <f t="shared" si="208"/>
        <v>0</v>
      </c>
    </row>
    <row r="194" spans="1:29" ht="14.25" customHeight="1" thickBot="1">
      <c r="A194" s="1828"/>
      <c r="B194" s="1784"/>
      <c r="C194" s="1819"/>
      <c r="D194" s="1817"/>
      <c r="E194" s="637">
        <v>7.1</v>
      </c>
      <c r="F194" s="637" t="s">
        <v>284</v>
      </c>
      <c r="G194" s="1042" t="s">
        <v>1453</v>
      </c>
      <c r="H194" s="399" t="s">
        <v>1454</v>
      </c>
      <c r="I194" s="501"/>
      <c r="J194" s="501"/>
      <c r="K194" s="501"/>
      <c r="L194" s="501"/>
      <c r="M194" s="501"/>
      <c r="N194" s="501"/>
      <c r="O194" s="60" t="e">
        <f t="shared" si="205"/>
        <v>#DIV/0!</v>
      </c>
      <c r="P194" s="51" t="e">
        <f t="shared" si="207"/>
        <v>#DIV/0!</v>
      </c>
      <c r="S194" s="45"/>
      <c r="T194" s="45"/>
      <c r="X194" s="523">
        <f>+I194*$W$194</f>
        <v>0</v>
      </c>
      <c r="Y194" s="523">
        <f t="shared" ref="Y194:AC194" si="209">+J194*$W$194</f>
        <v>0</v>
      </c>
      <c r="Z194" s="523">
        <f t="shared" si="209"/>
        <v>0</v>
      </c>
      <c r="AA194" s="523">
        <f t="shared" si="209"/>
        <v>0</v>
      </c>
      <c r="AB194" s="523">
        <f t="shared" si="209"/>
        <v>0</v>
      </c>
      <c r="AC194" s="523">
        <f t="shared" si="209"/>
        <v>0</v>
      </c>
    </row>
    <row r="195" spans="1:29" ht="14.25" customHeight="1" thickBot="1">
      <c r="A195" s="1828"/>
      <c r="B195" s="1784"/>
      <c r="C195" s="1818">
        <v>7.3</v>
      </c>
      <c r="D195" s="1816" t="s">
        <v>81</v>
      </c>
      <c r="E195" s="637">
        <v>7.3</v>
      </c>
      <c r="F195" s="637" t="s">
        <v>81</v>
      </c>
      <c r="G195" s="1043">
        <v>721</v>
      </c>
      <c r="H195" s="399" t="s">
        <v>1455</v>
      </c>
      <c r="I195" s="501"/>
      <c r="J195" s="501"/>
      <c r="K195" s="501"/>
      <c r="L195" s="501"/>
      <c r="M195" s="501"/>
      <c r="N195" s="501"/>
      <c r="O195" s="60" t="e">
        <f t="shared" si="205"/>
        <v>#DIV/0!</v>
      </c>
      <c r="P195" s="51" t="e">
        <f t="shared" si="207"/>
        <v>#DIV/0!</v>
      </c>
      <c r="S195" s="45"/>
      <c r="T195" s="45"/>
      <c r="X195" s="523">
        <f>+I195*$W$195</f>
        <v>0</v>
      </c>
      <c r="Y195" s="523">
        <f t="shared" ref="Y195:AC195" si="210">+J195*$W$195</f>
        <v>0</v>
      </c>
      <c r="Z195" s="523">
        <f t="shared" si="210"/>
        <v>0</v>
      </c>
      <c r="AA195" s="523">
        <f t="shared" si="210"/>
        <v>0</v>
      </c>
      <c r="AB195" s="523">
        <f t="shared" si="210"/>
        <v>0</v>
      </c>
      <c r="AC195" s="523">
        <f t="shared" si="210"/>
        <v>0</v>
      </c>
    </row>
    <row r="196" spans="1:29" ht="14.4" thickBot="1">
      <c r="A196" s="1828"/>
      <c r="B196" s="1785"/>
      <c r="C196" s="1819"/>
      <c r="D196" s="1817"/>
      <c r="E196" s="637">
        <v>7.3</v>
      </c>
      <c r="F196" s="637" t="s">
        <v>81</v>
      </c>
      <c r="G196" s="572">
        <v>999</v>
      </c>
      <c r="H196" s="141" t="s">
        <v>1485</v>
      </c>
      <c r="I196" s="504"/>
      <c r="J196" s="504"/>
      <c r="K196" s="504"/>
      <c r="L196" s="504"/>
      <c r="M196" s="504"/>
      <c r="N196" s="506"/>
      <c r="O196" s="60" t="e">
        <f t="shared" si="205"/>
        <v>#DIV/0!</v>
      </c>
      <c r="P196" s="123" t="e">
        <f t="shared" si="207"/>
        <v>#DIV/0!</v>
      </c>
      <c r="S196" s="45"/>
      <c r="T196" s="45"/>
      <c r="X196" s="523">
        <f>+I196*$W$196</f>
        <v>0</v>
      </c>
      <c r="Y196" s="523">
        <f t="shared" ref="Y196:AC196" si="211">+J196*$W$196</f>
        <v>0</v>
      </c>
      <c r="Z196" s="523">
        <f t="shared" si="211"/>
        <v>0</v>
      </c>
      <c r="AA196" s="523">
        <f t="shared" si="211"/>
        <v>0</v>
      </c>
      <c r="AB196" s="523">
        <f t="shared" si="211"/>
        <v>0</v>
      </c>
      <c r="AC196" s="523">
        <f t="shared" si="211"/>
        <v>0</v>
      </c>
    </row>
    <row r="197" spans="1:29" s="178" customFormat="1" ht="14.4" thickBot="1">
      <c r="C197" s="1134"/>
      <c r="G197" s="420"/>
      <c r="H197" s="402"/>
      <c r="I197" s="507"/>
      <c r="J197" s="507"/>
      <c r="K197" s="507"/>
      <c r="L197" s="507"/>
      <c r="M197" s="507"/>
      <c r="N197" s="508"/>
      <c r="O197" s="60" t="e">
        <f t="shared" si="205"/>
        <v>#DIV/0!</v>
      </c>
      <c r="R197" s="136"/>
      <c r="S197" s="45"/>
      <c r="T197" s="45"/>
      <c r="U197" s="45"/>
      <c r="V197" s="45"/>
      <c r="W197" s="45"/>
      <c r="X197" s="523">
        <f>+I197*$W$197</f>
        <v>0</v>
      </c>
      <c r="Y197" s="523">
        <f t="shared" ref="Y197:AC197" si="212">+J197*$W$197</f>
        <v>0</v>
      </c>
      <c r="Z197" s="523">
        <f t="shared" si="212"/>
        <v>0</v>
      </c>
      <c r="AA197" s="523">
        <f t="shared" si="212"/>
        <v>0</v>
      </c>
      <c r="AB197" s="523">
        <f t="shared" si="212"/>
        <v>0</v>
      </c>
      <c r="AC197" s="523">
        <f t="shared" si="212"/>
        <v>0</v>
      </c>
    </row>
    <row r="198" spans="1:29" s="178" customFormat="1" ht="15" customHeight="1" thickBot="1">
      <c r="C198" s="1134"/>
      <c r="G198" s="420"/>
      <c r="H198" s="402"/>
      <c r="I198" s="507"/>
      <c r="J198" s="507"/>
      <c r="K198" s="507"/>
      <c r="L198" s="507"/>
      <c r="M198" s="507"/>
      <c r="N198" s="508"/>
      <c r="O198" s="60" t="e">
        <f t="shared" si="205"/>
        <v>#DIV/0!</v>
      </c>
      <c r="R198" s="136"/>
      <c r="S198" s="45"/>
      <c r="T198" s="45"/>
      <c r="U198" s="45"/>
      <c r="V198" s="45"/>
      <c r="W198" s="45"/>
      <c r="X198" s="523">
        <f>+I198*$W$198</f>
        <v>0</v>
      </c>
      <c r="Y198" s="523">
        <f t="shared" ref="Y198:AC198" si="213">+J198*$W$198</f>
        <v>0</v>
      </c>
      <c r="Z198" s="523">
        <f t="shared" si="213"/>
        <v>0</v>
      </c>
      <c r="AA198" s="523">
        <f t="shared" si="213"/>
        <v>0</v>
      </c>
      <c r="AB198" s="523">
        <f t="shared" si="213"/>
        <v>0</v>
      </c>
      <c r="AC198" s="523">
        <f t="shared" si="213"/>
        <v>0</v>
      </c>
    </row>
    <row r="199" spans="1:29" ht="14.4" thickBot="1">
      <c r="G199" s="688" t="s">
        <v>1519</v>
      </c>
      <c r="H199" s="566" t="s">
        <v>1494</v>
      </c>
      <c r="I199" s="499">
        <v>2008</v>
      </c>
      <c r="J199" s="499">
        <v>2009</v>
      </c>
      <c r="K199" s="509">
        <v>2010</v>
      </c>
      <c r="L199" s="500">
        <v>2011</v>
      </c>
      <c r="M199" s="500">
        <v>2012</v>
      </c>
      <c r="N199" s="500">
        <v>2013</v>
      </c>
      <c r="O199" s="60">
        <f t="shared" si="205"/>
        <v>2010</v>
      </c>
      <c r="P199" s="359" t="s">
        <v>163</v>
      </c>
      <c r="R199" s="687" t="s">
        <v>37</v>
      </c>
      <c r="S199" s="687" t="s">
        <v>84</v>
      </c>
      <c r="T199" s="640">
        <v>1</v>
      </c>
      <c r="U199" s="348">
        <v>2</v>
      </c>
      <c r="V199" s="640">
        <v>3</v>
      </c>
      <c r="W199" s="686" t="s">
        <v>235</v>
      </c>
      <c r="X199" s="641">
        <v>2008</v>
      </c>
      <c r="Y199" s="641">
        <v>2009</v>
      </c>
      <c r="Z199" s="641">
        <v>2010</v>
      </c>
      <c r="AA199" s="641">
        <v>2011</v>
      </c>
      <c r="AB199" s="641">
        <v>2012</v>
      </c>
      <c r="AC199" s="641">
        <v>2013</v>
      </c>
    </row>
    <row r="200" spans="1:29" ht="14.4" thickBot="1">
      <c r="G200" s="572">
        <v>912</v>
      </c>
      <c r="H200" s="567" t="s">
        <v>86</v>
      </c>
      <c r="I200" s="608">
        <v>524</v>
      </c>
      <c r="J200" s="608">
        <v>550</v>
      </c>
      <c r="K200" s="608">
        <v>225</v>
      </c>
      <c r="L200" s="608">
        <v>389</v>
      </c>
      <c r="M200" s="608">
        <v>305</v>
      </c>
      <c r="N200" s="608">
        <v>250</v>
      </c>
      <c r="O200" s="60">
        <f t="shared" si="205"/>
        <v>398.6</v>
      </c>
      <c r="P200" s="100"/>
      <c r="R200" s="174" t="s">
        <v>86</v>
      </c>
      <c r="S200" s="104">
        <v>0.75</v>
      </c>
      <c r="T200" s="423">
        <v>0.75</v>
      </c>
      <c r="U200" s="349">
        <v>0.75</v>
      </c>
      <c r="V200" s="104">
        <v>0.75</v>
      </c>
      <c r="W200" s="104">
        <f>IF($W$4=$T$9,T200,(IF($W$4=$U$9,U200,V200)))</f>
        <v>0.75</v>
      </c>
      <c r="X200" s="523">
        <f>+I200*$W$200</f>
        <v>393</v>
      </c>
      <c r="Y200" s="523">
        <f t="shared" ref="Y200:AC200" si="214">+J200*$W$200</f>
        <v>412.5</v>
      </c>
      <c r="Z200" s="523">
        <f t="shared" si="214"/>
        <v>168.75</v>
      </c>
      <c r="AA200" s="523">
        <f t="shared" si="214"/>
        <v>291.75</v>
      </c>
      <c r="AB200" s="523">
        <f t="shared" si="214"/>
        <v>228.75</v>
      </c>
      <c r="AC200" s="523">
        <f t="shared" si="214"/>
        <v>187.5</v>
      </c>
    </row>
    <row r="201" spans="1:29" ht="21" thickBot="1">
      <c r="G201" s="572">
        <v>913</v>
      </c>
      <c r="H201" s="568" t="s">
        <v>88</v>
      </c>
      <c r="I201" s="511"/>
      <c r="J201" s="512"/>
      <c r="K201" s="513"/>
      <c r="L201" s="504"/>
      <c r="M201" s="504"/>
      <c r="N201" s="504"/>
      <c r="O201" s="60" t="e">
        <f t="shared" si="205"/>
        <v>#DIV/0!</v>
      </c>
      <c r="P201" s="101"/>
      <c r="R201" s="106" t="s">
        <v>88</v>
      </c>
      <c r="S201" s="109">
        <v>0.75</v>
      </c>
      <c r="T201" s="424">
        <v>0.75</v>
      </c>
      <c r="U201" s="350">
        <v>0.75</v>
      </c>
      <c r="V201" s="109">
        <v>0.75</v>
      </c>
      <c r="W201" s="109">
        <f>IF($W$4=$T$9,T201,(IF($W$4=$U$9,U201,V201)))</f>
        <v>0.75</v>
      </c>
      <c r="X201" s="523">
        <f>+I201*$W$201</f>
        <v>0</v>
      </c>
      <c r="Y201" s="523">
        <f t="shared" ref="Y201:AC201" si="215">+J201*$W$201</f>
        <v>0</v>
      </c>
      <c r="Z201" s="523">
        <f t="shared" si="215"/>
        <v>0</v>
      </c>
      <c r="AA201" s="523">
        <f t="shared" si="215"/>
        <v>0</v>
      </c>
      <c r="AB201" s="523">
        <f t="shared" si="215"/>
        <v>0</v>
      </c>
      <c r="AC201" s="523">
        <f t="shared" si="215"/>
        <v>0</v>
      </c>
    </row>
    <row r="202" spans="1:29" ht="14.4" thickBot="1">
      <c r="G202" s="572">
        <v>914</v>
      </c>
      <c r="H202" s="569" t="s">
        <v>45</v>
      </c>
      <c r="I202" s="514"/>
      <c r="J202" s="515"/>
      <c r="K202" s="510"/>
      <c r="L202" s="502"/>
      <c r="M202" s="502"/>
      <c r="N202" s="502"/>
      <c r="O202" s="60" t="e">
        <f t="shared" si="205"/>
        <v>#DIV/0!</v>
      </c>
      <c r="P202" s="62" t="e">
        <f>+(M202-L202)/L202</f>
        <v>#DIV/0!</v>
      </c>
      <c r="X202" s="523"/>
      <c r="Y202" s="523"/>
      <c r="Z202" s="523"/>
      <c r="AA202" s="523"/>
      <c r="AB202" s="523"/>
      <c r="AC202" s="523"/>
    </row>
    <row r="203" spans="1:29" ht="14.4" thickBot="1">
      <c r="G203" s="572">
        <v>915</v>
      </c>
      <c r="H203" s="570" t="s">
        <v>46</v>
      </c>
      <c r="I203" s="516"/>
      <c r="J203" s="517"/>
      <c r="K203" s="518"/>
      <c r="L203" s="505"/>
      <c r="M203" s="505"/>
      <c r="N203" s="505"/>
      <c r="O203" s="60" t="e">
        <f t="shared" si="205"/>
        <v>#DIV/0!</v>
      </c>
      <c r="P203" s="53" t="e">
        <f>+(M203-L203)/L203</f>
        <v>#DIV/0!</v>
      </c>
      <c r="X203" s="523"/>
      <c r="Y203" s="523"/>
      <c r="Z203" s="523"/>
      <c r="AA203" s="523"/>
      <c r="AB203" s="523"/>
      <c r="AC203" s="523"/>
    </row>
    <row r="204" spans="1:29" ht="14.4" thickBot="1">
      <c r="G204" s="572">
        <v>916</v>
      </c>
      <c r="H204" s="571" t="s">
        <v>47</v>
      </c>
      <c r="I204" s="519"/>
      <c r="J204" s="520"/>
      <c r="K204" s="513"/>
      <c r="L204" s="504"/>
      <c r="M204" s="504"/>
      <c r="N204" s="504"/>
      <c r="O204" s="60" t="e">
        <f t="shared" si="205"/>
        <v>#DIV/0!</v>
      </c>
      <c r="P204" s="63" t="e">
        <f>+(M204-L204)/L204</f>
        <v>#DIV/0!</v>
      </c>
      <c r="X204" s="523"/>
      <c r="Y204" s="523"/>
      <c r="Z204" s="523"/>
      <c r="AA204" s="523"/>
      <c r="AB204" s="523"/>
      <c r="AC204" s="523"/>
    </row>
    <row r="205" spans="1:29" ht="30" customHeight="1" thickBot="1">
      <c r="G205" s="689">
        <v>999</v>
      </c>
      <c r="H205" s="438" t="s">
        <v>44</v>
      </c>
      <c r="I205" s="440">
        <f>+X205</f>
        <v>12641.77</v>
      </c>
      <c r="J205" s="440">
        <f t="shared" ref="J205:N205" si="216">+Y205</f>
        <v>11660.544</v>
      </c>
      <c r="K205" s="440">
        <f t="shared" si="216"/>
        <v>11450.054</v>
      </c>
      <c r="L205" s="440">
        <f t="shared" si="216"/>
        <v>12667.994000000001</v>
      </c>
      <c r="M205" s="440">
        <f t="shared" si="216"/>
        <v>11754.579999999998</v>
      </c>
      <c r="N205" s="440">
        <f t="shared" si="216"/>
        <v>13545.708000000001</v>
      </c>
      <c r="O205" s="60">
        <f t="shared" si="205"/>
        <v>12034.988399999998</v>
      </c>
      <c r="P205" s="439">
        <f>+(M205-L205)/L205</f>
        <v>-7.2104075830790773E-2</v>
      </c>
      <c r="R205" s="45"/>
      <c r="S205" s="45"/>
      <c r="T205" s="45"/>
      <c r="X205" s="524">
        <f t="shared" ref="X205:AC205" si="217">SUM(X10:X201)</f>
        <v>12641.77</v>
      </c>
      <c r="Y205" s="524">
        <f t="shared" si="217"/>
        <v>11660.544</v>
      </c>
      <c r="Z205" s="524">
        <f t="shared" si="217"/>
        <v>11450.054</v>
      </c>
      <c r="AA205" s="524">
        <f t="shared" si="217"/>
        <v>12667.994000000001</v>
      </c>
      <c r="AB205" s="524">
        <f t="shared" si="217"/>
        <v>11754.579999999998</v>
      </c>
      <c r="AC205" s="524">
        <f t="shared" si="217"/>
        <v>13545.708000000001</v>
      </c>
    </row>
    <row r="206" spans="1:29">
      <c r="B206" s="136"/>
      <c r="C206" s="1135"/>
      <c r="G206" s="46"/>
      <c r="K206" s="46"/>
      <c r="L206" s="47"/>
      <c r="M206" s="47"/>
      <c r="N206" s="45"/>
      <c r="O206" s="45"/>
      <c r="Q206" s="46"/>
    </row>
    <row r="207" spans="1:29">
      <c r="B207" s="136"/>
      <c r="C207" s="1135"/>
      <c r="G207" s="46"/>
      <c r="K207" s="46"/>
      <c r="L207" s="47"/>
      <c r="M207" s="47"/>
      <c r="N207" s="45"/>
      <c r="O207" s="45"/>
      <c r="Q207" s="46"/>
      <c r="S207" s="45"/>
      <c r="T207" s="45"/>
    </row>
    <row r="208" spans="1:29">
      <c r="B208" s="136"/>
      <c r="C208" s="1135"/>
      <c r="G208" s="46"/>
      <c r="K208" s="46"/>
      <c r="L208" s="47"/>
      <c r="M208" s="47"/>
      <c r="N208" s="45"/>
      <c r="O208" s="45"/>
      <c r="Q208" s="46"/>
      <c r="S208" s="45"/>
      <c r="T208" s="45"/>
    </row>
    <row r="209" spans="2:29">
      <c r="B209" s="172"/>
      <c r="C209" s="1136"/>
      <c r="D209" s="64"/>
      <c r="E209" s="64"/>
      <c r="F209" s="64"/>
      <c r="G209" s="421"/>
      <c r="H209" s="173"/>
      <c r="I209" s="65"/>
      <c r="J209" s="65"/>
      <c r="K209" s="66"/>
      <c r="L209" s="43"/>
      <c r="M209" s="43"/>
      <c r="N209" s="65"/>
      <c r="O209" s="65"/>
      <c r="P209" s="65"/>
      <c r="Q209" s="66"/>
      <c r="S209" s="45"/>
      <c r="T209" s="45"/>
    </row>
    <row r="210" spans="2:29">
      <c r="Q210" s="102"/>
      <c r="S210" s="45"/>
      <c r="T210" s="45"/>
    </row>
    <row r="211" spans="2:29">
      <c r="Q211" s="102"/>
      <c r="S211" s="45"/>
      <c r="T211" s="45"/>
    </row>
    <row r="212" spans="2:29" s="114" customFormat="1" ht="14.25" customHeight="1">
      <c r="C212" s="1137"/>
      <c r="Q212" s="112"/>
      <c r="R212" s="136"/>
      <c r="S212" s="45"/>
      <c r="T212" s="45"/>
      <c r="U212" s="45"/>
      <c r="V212" s="45"/>
      <c r="W212" s="45"/>
      <c r="X212" s="521"/>
      <c r="Y212" s="521"/>
      <c r="Z212" s="521"/>
      <c r="AA212" s="521"/>
      <c r="AB212" s="521"/>
      <c r="AC212" s="521"/>
    </row>
    <row r="213" spans="2:29" s="114" customFormat="1">
      <c r="C213" s="1137"/>
      <c r="Q213" s="115"/>
      <c r="R213" s="432"/>
      <c r="S213" s="45"/>
      <c r="T213" s="45"/>
      <c r="U213" s="45"/>
      <c r="V213" s="45"/>
      <c r="W213" s="45"/>
      <c r="X213" s="521"/>
      <c r="Y213" s="521"/>
      <c r="Z213" s="521"/>
      <c r="AA213" s="521"/>
      <c r="AB213" s="521"/>
      <c r="AC213" s="521"/>
    </row>
    <row r="214" spans="2:29">
      <c r="Q214" s="47"/>
      <c r="R214" s="433"/>
      <c r="S214" s="45"/>
      <c r="T214" s="45"/>
    </row>
    <row r="215" spans="2:29">
      <c r="Q215" s="47"/>
      <c r="R215" s="433"/>
      <c r="S215" s="45"/>
      <c r="T215" s="45"/>
    </row>
    <row r="216" spans="2:29">
      <c r="Q216" s="47"/>
      <c r="R216" s="433"/>
      <c r="S216" s="45"/>
      <c r="T216" s="45"/>
    </row>
    <row r="217" spans="2:29">
      <c r="Q217" s="47"/>
      <c r="R217" s="433"/>
      <c r="S217" s="45"/>
      <c r="T217" s="45"/>
    </row>
    <row r="218" spans="2:29">
      <c r="Q218" s="47"/>
      <c r="R218" s="434"/>
      <c r="S218" s="45"/>
      <c r="T218" s="45"/>
    </row>
    <row r="219" spans="2:29">
      <c r="Q219" s="47"/>
      <c r="R219" s="435"/>
      <c r="S219" s="103"/>
      <c r="T219" s="103"/>
    </row>
    <row r="220" spans="2:29">
      <c r="Q220" s="47"/>
      <c r="R220" s="435"/>
      <c r="S220" s="103"/>
      <c r="T220" s="103"/>
    </row>
    <row r="221" spans="2:29">
      <c r="Q221" s="47"/>
      <c r="R221" s="436"/>
      <c r="S221" s="112"/>
      <c r="T221" s="112"/>
      <c r="U221" s="114"/>
      <c r="V221" s="114"/>
      <c r="W221" s="114"/>
      <c r="X221" s="525"/>
      <c r="Y221" s="525"/>
      <c r="Z221" s="525"/>
      <c r="AA221" s="525"/>
      <c r="AB221" s="525"/>
      <c r="AC221" s="525"/>
    </row>
    <row r="222" spans="2:29">
      <c r="Q222" s="47"/>
      <c r="R222" s="437"/>
      <c r="S222" s="114"/>
      <c r="T222" s="114"/>
      <c r="U222" s="114"/>
      <c r="V222" s="114"/>
      <c r="W222" s="114"/>
      <c r="X222" s="525"/>
      <c r="Y222" s="525"/>
      <c r="Z222" s="525"/>
      <c r="AA222" s="525"/>
      <c r="AB222" s="525"/>
      <c r="AC222" s="525"/>
    </row>
    <row r="223" spans="2:29">
      <c r="Q223" s="47"/>
      <c r="S223" s="45"/>
      <c r="T223" s="45"/>
    </row>
    <row r="224" spans="2:29">
      <c r="Q224" s="47"/>
      <c r="S224" s="45"/>
      <c r="T224" s="45"/>
    </row>
    <row r="225" spans="3:29">
      <c r="Q225" s="47"/>
      <c r="S225" s="45"/>
      <c r="T225" s="45"/>
    </row>
    <row r="226" spans="3:29">
      <c r="Q226" s="47"/>
      <c r="S226" s="45"/>
      <c r="T226" s="45"/>
    </row>
    <row r="227" spans="3:29">
      <c r="Q227" s="47"/>
      <c r="S227" s="45"/>
      <c r="T227" s="45"/>
    </row>
    <row r="228" spans="3:29">
      <c r="Q228" s="47"/>
      <c r="S228" s="45"/>
      <c r="T228" s="45"/>
    </row>
    <row r="229" spans="3:29">
      <c r="Q229" s="47"/>
      <c r="S229" s="45"/>
      <c r="T229" s="45"/>
    </row>
    <row r="230" spans="3:29">
      <c r="Q230" s="47"/>
      <c r="S230" s="45"/>
      <c r="T230" s="45"/>
    </row>
    <row r="231" spans="3:29">
      <c r="Q231" s="47"/>
      <c r="S231" s="45"/>
      <c r="T231" s="45"/>
    </row>
    <row r="232" spans="3:29">
      <c r="Q232" s="47"/>
      <c r="S232" s="45"/>
      <c r="T232" s="45"/>
    </row>
    <row r="233" spans="3:29">
      <c r="Q233" s="47"/>
      <c r="S233" s="45"/>
      <c r="T233" s="45"/>
    </row>
    <row r="234" spans="3:29">
      <c r="Q234" s="47"/>
      <c r="S234" s="45"/>
      <c r="T234" s="45"/>
    </row>
    <row r="235" spans="3:29">
      <c r="Q235" s="47"/>
      <c r="S235" s="45"/>
      <c r="T235" s="45"/>
    </row>
    <row r="236" spans="3:29">
      <c r="Q236" s="47"/>
      <c r="S236" s="45"/>
      <c r="T236" s="45"/>
    </row>
    <row r="237" spans="3:29">
      <c r="Q237" s="47"/>
      <c r="S237" s="45"/>
      <c r="T237" s="45"/>
    </row>
    <row r="238" spans="3:29">
      <c r="Q238" s="47"/>
      <c r="S238" s="45"/>
      <c r="T238" s="45"/>
    </row>
    <row r="239" spans="3:29" s="119" customFormat="1">
      <c r="C239" s="1138"/>
      <c r="Q239" s="120"/>
      <c r="R239" s="136"/>
      <c r="S239" s="45"/>
      <c r="T239" s="45"/>
      <c r="U239" s="45"/>
      <c r="V239" s="45"/>
      <c r="W239" s="45"/>
      <c r="X239" s="521"/>
      <c r="Y239" s="521"/>
      <c r="Z239" s="521"/>
      <c r="AA239" s="521"/>
      <c r="AB239" s="521"/>
      <c r="AC239" s="521"/>
    </row>
    <row r="240" spans="3:29">
      <c r="S240" s="45"/>
      <c r="T240" s="45"/>
    </row>
    <row r="241" spans="18:29">
      <c r="S241" s="45"/>
      <c r="T241" s="45"/>
    </row>
    <row r="242" spans="18:29">
      <c r="S242" s="45"/>
      <c r="T242" s="45"/>
    </row>
    <row r="243" spans="18:29">
      <c r="S243" s="45"/>
      <c r="T243" s="45"/>
    </row>
    <row r="244" spans="18:29">
      <c r="S244" s="45"/>
      <c r="T244" s="45"/>
    </row>
    <row r="245" spans="18:29">
      <c r="S245" s="45"/>
      <c r="T245" s="45"/>
    </row>
    <row r="246" spans="18:29">
      <c r="S246" s="45"/>
      <c r="T246" s="45"/>
    </row>
    <row r="247" spans="18:29">
      <c r="S247" s="45"/>
      <c r="T247" s="45"/>
    </row>
    <row r="248" spans="18:29">
      <c r="R248" s="431"/>
      <c r="S248" s="119"/>
      <c r="T248" s="119"/>
      <c r="U248" s="119"/>
      <c r="V248" s="119"/>
      <c r="W248" s="119"/>
      <c r="X248" s="526"/>
      <c r="Y248" s="526"/>
      <c r="Z248" s="526"/>
      <c r="AA248" s="526"/>
      <c r="AB248" s="526"/>
      <c r="AC248" s="526"/>
    </row>
  </sheetData>
  <mergeCells count="67">
    <mergeCell ref="A107:A123"/>
    <mergeCell ref="A124:A160"/>
    <mergeCell ref="A161:A175"/>
    <mergeCell ref="A176:A190"/>
    <mergeCell ref="C122:C123"/>
    <mergeCell ref="B176:B190"/>
    <mergeCell ref="B124:B160"/>
    <mergeCell ref="C116:C117"/>
    <mergeCell ref="C118:C121"/>
    <mergeCell ref="B161:B175"/>
    <mergeCell ref="C107:C109"/>
    <mergeCell ref="A191:A196"/>
    <mergeCell ref="A18:A106"/>
    <mergeCell ref="I5:P5"/>
    <mergeCell ref="AF9:AJ16"/>
    <mergeCell ref="I1:P2"/>
    <mergeCell ref="I3:P4"/>
    <mergeCell ref="T8:V8"/>
    <mergeCell ref="X8:AC8"/>
    <mergeCell ref="G8:O8"/>
    <mergeCell ref="A10:A17"/>
    <mergeCell ref="C10:C14"/>
    <mergeCell ref="C15:C17"/>
    <mergeCell ref="C18:C21"/>
    <mergeCell ref="C23:C26"/>
    <mergeCell ref="B107:B123"/>
    <mergeCell ref="D107:D109"/>
    <mergeCell ref="B10:B17"/>
    <mergeCell ref="D10:D14"/>
    <mergeCell ref="D15:D17"/>
    <mergeCell ref="B18:B106"/>
    <mergeCell ref="D18:D21"/>
    <mergeCell ref="D23:D26"/>
    <mergeCell ref="D28:D106"/>
    <mergeCell ref="C28:C106"/>
    <mergeCell ref="D176:D178"/>
    <mergeCell ref="D186:D187"/>
    <mergeCell ref="C176:C178"/>
    <mergeCell ref="D125:D160"/>
    <mergeCell ref="D161:D162"/>
    <mergeCell ref="D163:D165"/>
    <mergeCell ref="D166:D169"/>
    <mergeCell ref="D170:D175"/>
    <mergeCell ref="C125:C160"/>
    <mergeCell ref="C161:C162"/>
    <mergeCell ref="C163:C165"/>
    <mergeCell ref="C166:C169"/>
    <mergeCell ref="C170:C175"/>
    <mergeCell ref="B191:B196"/>
    <mergeCell ref="D191:D192"/>
    <mergeCell ref="D193:D194"/>
    <mergeCell ref="D195:D196"/>
    <mergeCell ref="D179:D183"/>
    <mergeCell ref="C186:C187"/>
    <mergeCell ref="C191:C192"/>
    <mergeCell ref="C193:C194"/>
    <mergeCell ref="C195:C196"/>
    <mergeCell ref="C179:C183"/>
    <mergeCell ref="D122:D123"/>
    <mergeCell ref="D118:D121"/>
    <mergeCell ref="C110:C111"/>
    <mergeCell ref="C112:C113"/>
    <mergeCell ref="C114:C115"/>
    <mergeCell ref="D114:D115"/>
    <mergeCell ref="D116:D117"/>
    <mergeCell ref="D112:D113"/>
    <mergeCell ref="D110:D111"/>
  </mergeCells>
  <pageMargins left="0.70866141732283472" right="0.70866141732283472" top="0.74803149606299213" bottom="0.74803149606299213" header="0.31496062992125984" footer="0.31496062992125984"/>
  <pageSetup scale="55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8"/>
  <sheetViews>
    <sheetView topLeftCell="H1" workbookViewId="0">
      <selection activeCell="M14" sqref="M14"/>
    </sheetView>
  </sheetViews>
  <sheetFormatPr baseColWidth="10" defaultRowHeight="14.4"/>
  <cols>
    <col min="1" max="1" width="7" customWidth="1"/>
    <col min="2" max="2" width="14.44140625" customWidth="1"/>
    <col min="3" max="3" width="5.88671875" customWidth="1"/>
    <col min="4" max="4" width="30.6640625" customWidth="1"/>
    <col min="5" max="5" width="35.6640625" customWidth="1"/>
    <col min="6" max="6" width="19.33203125" style="592" customWidth="1"/>
    <col min="7" max="7" width="13.6640625" style="609" customWidth="1"/>
    <col min="8" max="8" width="16.88671875" style="609" customWidth="1"/>
    <col min="9" max="9" width="15.33203125" style="609" customWidth="1"/>
    <col min="10" max="10" width="17.33203125" style="610" customWidth="1"/>
    <col min="11" max="11" width="17.44140625" style="610" customWidth="1"/>
    <col min="12" max="12" width="17.33203125" style="592" customWidth="1"/>
    <col min="13" max="13" width="20.33203125" style="592" customWidth="1"/>
    <col min="14" max="14" width="17" style="592" customWidth="1"/>
    <col min="15" max="15" width="17.109375" style="592" customWidth="1"/>
    <col min="16" max="16" width="17.33203125" customWidth="1"/>
    <col min="17" max="17" width="21.33203125" customWidth="1"/>
  </cols>
  <sheetData>
    <row r="1" spans="1:17">
      <c r="D1" s="361"/>
      <c r="E1" s="361"/>
      <c r="G1" s="1846"/>
      <c r="H1" s="1846"/>
      <c r="I1" s="1846"/>
      <c r="J1" s="1846"/>
      <c r="K1" s="1846"/>
      <c r="L1" s="1846"/>
      <c r="M1" s="1846"/>
      <c r="N1" s="1846"/>
      <c r="O1" s="1846"/>
      <c r="P1" s="1846"/>
      <c r="Q1" s="1846"/>
    </row>
    <row r="2" spans="1:17">
      <c r="G2" s="1846"/>
      <c r="H2" s="1846"/>
      <c r="I2" s="1846"/>
      <c r="J2" s="1846"/>
      <c r="K2" s="1846"/>
      <c r="L2" s="1846"/>
      <c r="M2" s="1846"/>
      <c r="N2" s="1846"/>
      <c r="O2" s="1846"/>
      <c r="P2" s="1846"/>
      <c r="Q2" s="1846"/>
    </row>
    <row r="3" spans="1:17">
      <c r="G3" s="1846"/>
      <c r="H3" s="1846"/>
      <c r="I3" s="1846"/>
      <c r="J3" s="1846"/>
      <c r="K3" s="1846"/>
      <c r="L3" s="1846"/>
      <c r="M3" s="1846"/>
      <c r="N3" s="1846"/>
      <c r="O3" s="1846"/>
      <c r="P3" s="1846"/>
      <c r="Q3" s="1846"/>
    </row>
    <row r="4" spans="1:17" s="592" customFormat="1">
      <c r="G4" s="593"/>
      <c r="H4" s="593"/>
      <c r="I4" s="593"/>
      <c r="J4" s="593"/>
      <c r="K4" s="593"/>
      <c r="L4" s="593"/>
      <c r="M4" s="593"/>
      <c r="N4" s="593"/>
      <c r="O4" s="593"/>
      <c r="P4" s="593"/>
      <c r="Q4" s="593"/>
    </row>
    <row r="5" spans="1:17" s="592" customFormat="1"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</row>
    <row r="6" spans="1:17" s="592" customFormat="1"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</row>
    <row r="7" spans="1:17" s="592" customFormat="1">
      <c r="G7" s="593"/>
      <c r="H7" s="593"/>
      <c r="I7" s="593"/>
      <c r="J7" s="593"/>
      <c r="K7" s="593"/>
      <c r="L7" s="593"/>
      <c r="M7" s="593"/>
      <c r="N7" s="593"/>
      <c r="O7" s="593"/>
      <c r="P7" s="593"/>
      <c r="Q7" s="593"/>
    </row>
    <row r="8" spans="1:17" ht="18.600000000000001" thickBot="1">
      <c r="D8" s="148" t="s">
        <v>701</v>
      </c>
      <c r="F8" s="594"/>
      <c r="G8" s="594"/>
      <c r="H8" s="594"/>
      <c r="I8" s="594"/>
      <c r="J8" s="378"/>
      <c r="K8" s="378"/>
    </row>
    <row r="9" spans="1:17" ht="18.600000000000001" thickBot="1">
      <c r="E9" s="147"/>
      <c r="F9" s="1847">
        <v>2012</v>
      </c>
      <c r="G9" s="1848"/>
      <c r="H9" s="1848"/>
      <c r="I9" s="1848"/>
      <c r="J9" s="1848"/>
      <c r="K9" s="1849"/>
      <c r="L9" s="1847">
        <v>2013</v>
      </c>
      <c r="M9" s="1848"/>
      <c r="N9" s="1848"/>
      <c r="O9" s="1848"/>
      <c r="P9" s="1848"/>
      <c r="Q9" s="1849"/>
    </row>
    <row r="10" spans="1:17" s="149" customFormat="1" ht="86.4">
      <c r="A10" s="742" t="s">
        <v>1519</v>
      </c>
      <c r="B10" s="743" t="s">
        <v>291</v>
      </c>
      <c r="C10" s="743" t="s">
        <v>1519</v>
      </c>
      <c r="D10" s="743" t="s">
        <v>124</v>
      </c>
      <c r="E10" s="655" t="s">
        <v>24</v>
      </c>
      <c r="F10" s="744" t="s">
        <v>160</v>
      </c>
      <c r="G10" s="745" t="s">
        <v>302</v>
      </c>
      <c r="H10" s="745" t="s">
        <v>301</v>
      </c>
      <c r="I10" s="744" t="s">
        <v>300</v>
      </c>
      <c r="J10" s="746" t="s">
        <v>1549</v>
      </c>
      <c r="K10" s="746" t="s">
        <v>1550</v>
      </c>
      <c r="L10" s="744" t="s">
        <v>160</v>
      </c>
      <c r="M10" s="745" t="s">
        <v>302</v>
      </c>
      <c r="N10" s="745" t="s">
        <v>301</v>
      </c>
      <c r="O10" s="744" t="s">
        <v>300</v>
      </c>
      <c r="P10" s="746" t="s">
        <v>1549</v>
      </c>
      <c r="Q10" s="747" t="s">
        <v>1550</v>
      </c>
    </row>
    <row r="11" spans="1:17" ht="15.75" customHeight="1">
      <c r="A11" s="1844"/>
      <c r="B11" s="1845"/>
      <c r="C11" s="1845"/>
      <c r="D11" s="1845"/>
      <c r="E11" s="1845"/>
      <c r="F11" s="739" t="s">
        <v>1461</v>
      </c>
      <c r="G11" s="739" t="s">
        <v>1462</v>
      </c>
      <c r="H11" s="739" t="s">
        <v>1463</v>
      </c>
      <c r="I11" s="739" t="s">
        <v>1496</v>
      </c>
      <c r="J11" s="740" t="s">
        <v>1497</v>
      </c>
      <c r="K11" s="740" t="s">
        <v>1498</v>
      </c>
      <c r="L11" s="739" t="s">
        <v>1461</v>
      </c>
      <c r="M11" s="739" t="s">
        <v>1462</v>
      </c>
      <c r="N11" s="739" t="s">
        <v>1463</v>
      </c>
      <c r="O11" s="739" t="s">
        <v>1496</v>
      </c>
      <c r="P11" s="740" t="s">
        <v>1497</v>
      </c>
      <c r="Q11" s="748" t="s">
        <v>1498</v>
      </c>
    </row>
    <row r="12" spans="1:17" ht="15.75" hidden="1" customHeight="1" thickBot="1">
      <c r="A12" s="749" t="s">
        <v>1519</v>
      </c>
      <c r="B12" s="670" t="s">
        <v>291</v>
      </c>
      <c r="C12" s="670" t="s">
        <v>1519</v>
      </c>
      <c r="D12" s="670" t="s">
        <v>124</v>
      </c>
      <c r="E12" s="669" t="s">
        <v>24</v>
      </c>
      <c r="F12" s="736" t="s">
        <v>160</v>
      </c>
      <c r="G12" s="737" t="s">
        <v>302</v>
      </c>
      <c r="H12" s="737" t="s">
        <v>301</v>
      </c>
      <c r="I12" s="736" t="s">
        <v>300</v>
      </c>
      <c r="J12" s="738" t="s">
        <v>1549</v>
      </c>
      <c r="K12" s="738" t="s">
        <v>1550</v>
      </c>
      <c r="L12" s="736" t="s">
        <v>160</v>
      </c>
      <c r="M12" s="737" t="s">
        <v>302</v>
      </c>
      <c r="N12" s="737" t="s">
        <v>301</v>
      </c>
      <c r="O12" s="736" t="s">
        <v>300</v>
      </c>
      <c r="P12" s="738" t="s">
        <v>1549</v>
      </c>
      <c r="Q12" s="750" t="s">
        <v>1550</v>
      </c>
    </row>
    <row r="13" spans="1:17" ht="15" thickBot="1">
      <c r="A13" s="1771">
        <v>1</v>
      </c>
      <c r="B13" s="1766" t="s">
        <v>252</v>
      </c>
      <c r="C13" s="698" t="s">
        <v>1520</v>
      </c>
      <c r="D13" s="699" t="s">
        <v>253</v>
      </c>
      <c r="E13" s="700" t="s">
        <v>57</v>
      </c>
      <c r="F13" s="725">
        <v>1</v>
      </c>
      <c r="G13" s="725">
        <v>4224</v>
      </c>
      <c r="H13" s="725">
        <v>255</v>
      </c>
      <c r="I13" s="725">
        <v>2538</v>
      </c>
      <c r="J13" s="726">
        <f>+I13/G13</f>
        <v>0.60085227272727271</v>
      </c>
      <c r="K13" s="726">
        <f>+I13/H13</f>
        <v>9.9529411764705884</v>
      </c>
      <c r="L13" s="725">
        <v>1</v>
      </c>
      <c r="M13" s="725">
        <v>4224</v>
      </c>
      <c r="N13" s="725">
        <v>255</v>
      </c>
      <c r="O13" s="725">
        <v>2737</v>
      </c>
      <c r="P13" s="727">
        <f>+O13/M13</f>
        <v>0.64796401515151514</v>
      </c>
      <c r="Q13" s="732">
        <f>+O13/N13</f>
        <v>10.733333333333333</v>
      </c>
    </row>
    <row r="14" spans="1:17" ht="28.8">
      <c r="A14" s="1771"/>
      <c r="B14" s="1766"/>
      <c r="C14" s="698" t="s">
        <v>1521</v>
      </c>
      <c r="D14" s="699" t="s">
        <v>256</v>
      </c>
      <c r="E14" s="700" t="s">
        <v>58</v>
      </c>
      <c r="F14" s="725">
        <v>1</v>
      </c>
      <c r="G14" s="725">
        <v>4224</v>
      </c>
      <c r="H14" s="725">
        <v>93</v>
      </c>
      <c r="I14" s="725">
        <v>915</v>
      </c>
      <c r="J14" s="726">
        <f t="shared" ref="J14:J58" si="0">+I14/G14</f>
        <v>0.21661931818181818</v>
      </c>
      <c r="K14" s="726">
        <f t="shared" ref="K14:K58" si="1">+I14/H14</f>
        <v>9.8387096774193541</v>
      </c>
      <c r="L14" s="1170">
        <v>1</v>
      </c>
      <c r="M14" s="1170">
        <v>4224</v>
      </c>
      <c r="N14" s="1170">
        <v>93</v>
      </c>
      <c r="O14" s="1171">
        <v>706</v>
      </c>
      <c r="P14" s="727">
        <f t="shared" ref="P14:P18" si="2">+O14/M14</f>
        <v>0.16714015151515152</v>
      </c>
      <c r="Q14" s="732">
        <f t="shared" ref="Q14:Q18" si="3">+O14/N14</f>
        <v>7.591397849462366</v>
      </c>
    </row>
    <row r="15" spans="1:17">
      <c r="A15" s="1771"/>
      <c r="B15" s="1766"/>
      <c r="C15" s="698" t="s">
        <v>1522</v>
      </c>
      <c r="D15" s="699" t="s">
        <v>254</v>
      </c>
      <c r="E15" s="700" t="s">
        <v>161</v>
      </c>
      <c r="F15" s="725"/>
      <c r="G15" s="725"/>
      <c r="H15" s="725"/>
      <c r="I15" s="725"/>
      <c r="J15" s="726" t="e">
        <f t="shared" si="0"/>
        <v>#DIV/0!</v>
      </c>
      <c r="K15" s="726" t="e">
        <f t="shared" si="1"/>
        <v>#DIV/0!</v>
      </c>
      <c r="L15" s="1171"/>
      <c r="M15" s="1171"/>
      <c r="N15" s="1171"/>
      <c r="O15" s="1171"/>
      <c r="P15" s="727" t="e">
        <f t="shared" si="2"/>
        <v>#DIV/0!</v>
      </c>
      <c r="Q15" s="732" t="e">
        <f t="shared" si="3"/>
        <v>#DIV/0!</v>
      </c>
    </row>
    <row r="16" spans="1:17">
      <c r="A16" s="1771"/>
      <c r="B16" s="1766"/>
      <c r="C16" s="698" t="s">
        <v>1523</v>
      </c>
      <c r="D16" s="699" t="s">
        <v>255</v>
      </c>
      <c r="E16" s="700" t="s">
        <v>59</v>
      </c>
      <c r="F16" s="725">
        <v>1</v>
      </c>
      <c r="G16" s="725">
        <v>3168</v>
      </c>
      <c r="H16" s="725">
        <v>72</v>
      </c>
      <c r="I16" s="725">
        <v>820</v>
      </c>
      <c r="J16" s="726">
        <f t="shared" si="0"/>
        <v>0.25883838383838381</v>
      </c>
      <c r="K16" s="726">
        <f t="shared" si="1"/>
        <v>11.388888888888889</v>
      </c>
      <c r="L16" s="1171">
        <v>1</v>
      </c>
      <c r="M16" s="1171">
        <v>3168</v>
      </c>
      <c r="N16" s="1172">
        <v>72</v>
      </c>
      <c r="O16" s="1171">
        <v>973</v>
      </c>
      <c r="P16" s="727">
        <f t="shared" si="2"/>
        <v>0.3071338383838384</v>
      </c>
      <c r="Q16" s="732">
        <f t="shared" si="3"/>
        <v>13.513888888888889</v>
      </c>
    </row>
    <row r="17" spans="1:17">
      <c r="A17" s="1771"/>
      <c r="B17" s="1766"/>
      <c r="C17" s="698"/>
      <c r="D17" s="699"/>
      <c r="E17" s="700" t="s">
        <v>60</v>
      </c>
      <c r="F17" s="725"/>
      <c r="G17" s="725"/>
      <c r="H17" s="725"/>
      <c r="I17" s="725"/>
      <c r="J17" s="726" t="e">
        <f t="shared" si="0"/>
        <v>#DIV/0!</v>
      </c>
      <c r="K17" s="726" t="e">
        <f t="shared" si="1"/>
        <v>#DIV/0!</v>
      </c>
      <c r="L17" s="725"/>
      <c r="M17" s="725"/>
      <c r="N17" s="725"/>
      <c r="O17" s="725"/>
      <c r="P17" s="727" t="e">
        <f t="shared" si="2"/>
        <v>#DIV/0!</v>
      </c>
      <c r="Q17" s="732" t="e">
        <f t="shared" si="3"/>
        <v>#DIV/0!</v>
      </c>
    </row>
    <row r="18" spans="1:17">
      <c r="A18" s="1771"/>
      <c r="B18" s="1766"/>
      <c r="C18" s="698" t="s">
        <v>1524</v>
      </c>
      <c r="D18" s="699" t="s">
        <v>293</v>
      </c>
      <c r="E18" s="700" t="s">
        <v>61</v>
      </c>
      <c r="F18" s="725"/>
      <c r="G18" s="725"/>
      <c r="H18" s="725"/>
      <c r="I18" s="725"/>
      <c r="J18" s="726" t="e">
        <f t="shared" si="0"/>
        <v>#DIV/0!</v>
      </c>
      <c r="K18" s="726" t="e">
        <f t="shared" si="1"/>
        <v>#DIV/0!</v>
      </c>
      <c r="L18" s="725"/>
      <c r="M18" s="725"/>
      <c r="N18" s="725"/>
      <c r="O18" s="725"/>
      <c r="P18" s="727" t="e">
        <f t="shared" si="2"/>
        <v>#DIV/0!</v>
      </c>
      <c r="Q18" s="732" t="e">
        <f t="shared" si="3"/>
        <v>#DIV/0!</v>
      </c>
    </row>
    <row r="19" spans="1:17">
      <c r="A19" s="1771"/>
      <c r="B19" s="1766"/>
      <c r="C19" s="728">
        <v>1</v>
      </c>
      <c r="D19" s="729" t="s">
        <v>1585</v>
      </c>
      <c r="E19" s="730" t="s">
        <v>1491</v>
      </c>
      <c r="F19" s="731"/>
      <c r="G19" s="731"/>
      <c r="H19" s="731"/>
      <c r="I19" s="731"/>
      <c r="J19" s="726"/>
      <c r="K19" s="726"/>
      <c r="L19" s="731"/>
      <c r="M19" s="731"/>
      <c r="N19" s="731"/>
      <c r="O19" s="731"/>
      <c r="P19" s="727"/>
      <c r="Q19" s="732"/>
    </row>
    <row r="20" spans="1:17">
      <c r="A20" s="1771">
        <v>2</v>
      </c>
      <c r="B20" s="1766" t="s">
        <v>78</v>
      </c>
      <c r="C20" s="1768" t="s">
        <v>320</v>
      </c>
      <c r="D20" s="1764" t="s">
        <v>250</v>
      </c>
      <c r="E20" s="700" t="s">
        <v>294</v>
      </c>
      <c r="F20" s="725"/>
      <c r="G20" s="725"/>
      <c r="H20" s="725"/>
      <c r="I20" s="725"/>
      <c r="J20" s="726" t="e">
        <f t="shared" si="0"/>
        <v>#DIV/0!</v>
      </c>
      <c r="K20" s="726" t="e">
        <f t="shared" si="1"/>
        <v>#DIV/0!</v>
      </c>
      <c r="L20" s="725"/>
      <c r="M20" s="725"/>
      <c r="N20" s="725"/>
      <c r="O20" s="725"/>
      <c r="P20" s="727" t="e">
        <f t="shared" ref="P20:P25" si="4">+O20/M20</f>
        <v>#DIV/0!</v>
      </c>
      <c r="Q20" s="732" t="e">
        <f t="shared" ref="Q20:Q25" si="5">+O20/N20</f>
        <v>#DIV/0!</v>
      </c>
    </row>
    <row r="21" spans="1:17">
      <c r="A21" s="1771"/>
      <c r="B21" s="1766"/>
      <c r="C21" s="1768"/>
      <c r="D21" s="1764"/>
      <c r="E21" s="700" t="s">
        <v>62</v>
      </c>
      <c r="F21" s="725">
        <v>1</v>
      </c>
      <c r="G21" s="725">
        <v>8640</v>
      </c>
      <c r="H21" s="725">
        <v>2880</v>
      </c>
      <c r="I21" s="725">
        <v>179</v>
      </c>
      <c r="J21" s="726">
        <f t="shared" si="0"/>
        <v>2.0717592592592593E-2</v>
      </c>
      <c r="K21" s="726">
        <f t="shared" si="1"/>
        <v>6.2152777777777779E-2</v>
      </c>
      <c r="L21" s="725">
        <v>1</v>
      </c>
      <c r="M21" s="725">
        <v>8640</v>
      </c>
      <c r="N21" s="725">
        <v>2880</v>
      </c>
      <c r="O21" s="725">
        <v>333</v>
      </c>
      <c r="P21" s="727">
        <f t="shared" si="4"/>
        <v>3.8541666666666669E-2</v>
      </c>
      <c r="Q21" s="732">
        <f t="shared" si="5"/>
        <v>0.11562500000000001</v>
      </c>
    </row>
    <row r="22" spans="1:17">
      <c r="A22" s="1771"/>
      <c r="B22" s="1766"/>
      <c r="C22" s="1768"/>
      <c r="D22" s="1764"/>
      <c r="E22" s="700" t="s">
        <v>63</v>
      </c>
      <c r="F22" s="725">
        <v>1</v>
      </c>
      <c r="G22" s="725">
        <v>2160</v>
      </c>
      <c r="H22" s="725">
        <v>12</v>
      </c>
      <c r="I22" s="725">
        <v>72</v>
      </c>
      <c r="J22" s="726">
        <f t="shared" si="0"/>
        <v>3.3333333333333333E-2</v>
      </c>
      <c r="K22" s="726">
        <f t="shared" si="1"/>
        <v>6</v>
      </c>
      <c r="L22" s="725">
        <v>1</v>
      </c>
      <c r="M22" s="725">
        <v>2160</v>
      </c>
      <c r="N22" s="725">
        <v>12</v>
      </c>
      <c r="O22" s="725">
        <v>79</v>
      </c>
      <c r="P22" s="727">
        <f t="shared" si="4"/>
        <v>3.6574074074074071E-2</v>
      </c>
      <c r="Q22" s="732">
        <f t="shared" si="5"/>
        <v>6.583333333333333</v>
      </c>
    </row>
    <row r="23" spans="1:17">
      <c r="A23" s="1771"/>
      <c r="B23" s="1766"/>
      <c r="C23" s="1768"/>
      <c r="D23" s="1764"/>
      <c r="E23" s="700" t="s">
        <v>65</v>
      </c>
      <c r="F23" s="725"/>
      <c r="G23" s="725"/>
      <c r="H23" s="725"/>
      <c r="I23" s="725"/>
      <c r="J23" s="726" t="e">
        <f t="shared" si="0"/>
        <v>#DIV/0!</v>
      </c>
      <c r="K23" s="726" t="e">
        <f t="shared" si="1"/>
        <v>#DIV/0!</v>
      </c>
      <c r="L23" s="725"/>
      <c r="M23" s="725"/>
      <c r="N23" s="725"/>
      <c r="O23" s="725"/>
      <c r="P23" s="727" t="e">
        <f t="shared" si="4"/>
        <v>#DIV/0!</v>
      </c>
      <c r="Q23" s="732" t="e">
        <f t="shared" si="5"/>
        <v>#DIV/0!</v>
      </c>
    </row>
    <row r="24" spans="1:17">
      <c r="A24" s="1771"/>
      <c r="B24" s="1766"/>
      <c r="C24" s="1768" t="s">
        <v>319</v>
      </c>
      <c r="D24" s="1764" t="s">
        <v>251</v>
      </c>
      <c r="E24" s="700" t="s">
        <v>297</v>
      </c>
      <c r="F24" s="725"/>
      <c r="G24" s="725"/>
      <c r="H24" s="725"/>
      <c r="I24" s="725"/>
      <c r="J24" s="726" t="e">
        <f t="shared" si="0"/>
        <v>#DIV/0!</v>
      </c>
      <c r="K24" s="726" t="e">
        <f t="shared" si="1"/>
        <v>#DIV/0!</v>
      </c>
      <c r="L24" s="725"/>
      <c r="M24" s="725"/>
      <c r="N24" s="725"/>
      <c r="O24" s="725"/>
      <c r="P24" s="727" t="e">
        <f t="shared" si="4"/>
        <v>#DIV/0!</v>
      </c>
      <c r="Q24" s="732" t="e">
        <f t="shared" si="5"/>
        <v>#DIV/0!</v>
      </c>
    </row>
    <row r="25" spans="1:17">
      <c r="A25" s="1771"/>
      <c r="B25" s="1766"/>
      <c r="C25" s="1768"/>
      <c r="D25" s="1764"/>
      <c r="E25" s="700" t="s">
        <v>64</v>
      </c>
      <c r="F25" s="725"/>
      <c r="G25" s="725"/>
      <c r="H25" s="725"/>
      <c r="I25" s="725"/>
      <c r="J25" s="726" t="e">
        <f t="shared" si="0"/>
        <v>#DIV/0!</v>
      </c>
      <c r="K25" s="726" t="e">
        <f t="shared" si="1"/>
        <v>#DIV/0!</v>
      </c>
      <c r="L25" s="725"/>
      <c r="M25" s="725"/>
      <c r="N25" s="725"/>
      <c r="O25" s="725"/>
      <c r="P25" s="727" t="e">
        <f t="shared" si="4"/>
        <v>#DIV/0!</v>
      </c>
      <c r="Q25" s="732" t="e">
        <f t="shared" si="5"/>
        <v>#DIV/0!</v>
      </c>
    </row>
    <row r="26" spans="1:17">
      <c r="A26" s="1771">
        <v>3</v>
      </c>
      <c r="B26" s="1766" t="s">
        <v>258</v>
      </c>
      <c r="C26" s="1768" t="s">
        <v>1525</v>
      </c>
      <c r="D26" s="1764" t="s">
        <v>259</v>
      </c>
      <c r="E26" s="700" t="s">
        <v>1468</v>
      </c>
      <c r="F26" s="725"/>
      <c r="G26" s="725"/>
      <c r="H26" s="725"/>
      <c r="I26" s="725"/>
      <c r="J26" s="726" t="e">
        <f t="shared" si="0"/>
        <v>#DIV/0!</v>
      </c>
      <c r="K26" s="726" t="e">
        <f t="shared" si="1"/>
        <v>#DIV/0!</v>
      </c>
      <c r="L26" s="725"/>
      <c r="M26" s="725"/>
      <c r="N26" s="725"/>
      <c r="O26" s="725"/>
      <c r="P26" s="727" t="e">
        <f t="shared" ref="P26:P36" si="6">+O26/M26</f>
        <v>#DIV/0!</v>
      </c>
      <c r="Q26" s="732" t="e">
        <f t="shared" ref="Q26:Q36" si="7">+O26/N26</f>
        <v>#DIV/0!</v>
      </c>
    </row>
    <row r="27" spans="1:17">
      <c r="A27" s="1771"/>
      <c r="B27" s="1766"/>
      <c r="C27" s="1768"/>
      <c r="D27" s="1764"/>
      <c r="E27" s="700" t="s">
        <v>1472</v>
      </c>
      <c r="F27" s="725"/>
      <c r="G27" s="725"/>
      <c r="H27" s="725"/>
      <c r="I27" s="725"/>
      <c r="J27" s="726" t="e">
        <f t="shared" si="0"/>
        <v>#DIV/0!</v>
      </c>
      <c r="K27" s="726" t="e">
        <f t="shared" si="1"/>
        <v>#DIV/0!</v>
      </c>
      <c r="L27" s="725"/>
      <c r="M27" s="725"/>
      <c r="N27" s="725"/>
      <c r="O27" s="725"/>
      <c r="P27" s="727" t="e">
        <f t="shared" si="6"/>
        <v>#DIV/0!</v>
      </c>
      <c r="Q27" s="732" t="e">
        <f t="shared" si="7"/>
        <v>#DIV/0!</v>
      </c>
    </row>
    <row r="28" spans="1:17">
      <c r="A28" s="1771"/>
      <c r="B28" s="1766"/>
      <c r="C28" s="1768"/>
      <c r="D28" s="1764"/>
      <c r="E28" s="700" t="s">
        <v>1473</v>
      </c>
      <c r="F28" s="725"/>
      <c r="G28" s="725"/>
      <c r="H28" s="725"/>
      <c r="I28" s="725"/>
      <c r="J28" s="726" t="e">
        <f t="shared" si="0"/>
        <v>#DIV/0!</v>
      </c>
      <c r="K28" s="726" t="e">
        <f t="shared" si="1"/>
        <v>#DIV/0!</v>
      </c>
      <c r="L28" s="725"/>
      <c r="M28" s="725"/>
      <c r="N28" s="725"/>
      <c r="O28" s="725"/>
      <c r="P28" s="727" t="e">
        <f t="shared" si="6"/>
        <v>#DIV/0!</v>
      </c>
      <c r="Q28" s="732" t="e">
        <f t="shared" si="7"/>
        <v>#DIV/0!</v>
      </c>
    </row>
    <row r="29" spans="1:17">
      <c r="A29" s="1771"/>
      <c r="B29" s="1766"/>
      <c r="C29" s="1768"/>
      <c r="D29" s="1764"/>
      <c r="E29" s="700" t="s">
        <v>1471</v>
      </c>
      <c r="F29" s="725"/>
      <c r="G29" s="725"/>
      <c r="H29" s="725"/>
      <c r="I29" s="725"/>
      <c r="J29" s="726" t="e">
        <f t="shared" si="0"/>
        <v>#DIV/0!</v>
      </c>
      <c r="K29" s="726" t="e">
        <f t="shared" si="1"/>
        <v>#DIV/0!</v>
      </c>
      <c r="L29" s="725"/>
      <c r="M29" s="725"/>
      <c r="N29" s="725"/>
      <c r="O29" s="725"/>
      <c r="P29" s="727" t="e">
        <f t="shared" si="6"/>
        <v>#DIV/0!</v>
      </c>
      <c r="Q29" s="732" t="e">
        <f t="shared" si="7"/>
        <v>#DIV/0!</v>
      </c>
    </row>
    <row r="30" spans="1:17">
      <c r="A30" s="1771"/>
      <c r="B30" s="1766"/>
      <c r="C30" s="1768" t="s">
        <v>1526</v>
      </c>
      <c r="D30" s="1764" t="s">
        <v>262</v>
      </c>
      <c r="E30" s="700" t="s">
        <v>1470</v>
      </c>
      <c r="F30" s="725"/>
      <c r="G30" s="725"/>
      <c r="H30" s="725"/>
      <c r="I30" s="725"/>
      <c r="J30" s="726" t="e">
        <f t="shared" si="0"/>
        <v>#DIV/0!</v>
      </c>
      <c r="K30" s="726" t="e">
        <f t="shared" si="1"/>
        <v>#DIV/0!</v>
      </c>
      <c r="L30" s="725"/>
      <c r="M30" s="725"/>
      <c r="N30" s="725"/>
      <c r="O30" s="725"/>
      <c r="P30" s="727" t="e">
        <f t="shared" si="6"/>
        <v>#DIV/0!</v>
      </c>
      <c r="Q30" s="732" t="e">
        <f t="shared" si="7"/>
        <v>#DIV/0!</v>
      </c>
    </row>
    <row r="31" spans="1:17">
      <c r="A31" s="1771"/>
      <c r="B31" s="1766"/>
      <c r="C31" s="1768"/>
      <c r="D31" s="1764"/>
      <c r="E31" s="700" t="s">
        <v>1469</v>
      </c>
      <c r="F31" s="725"/>
      <c r="G31" s="725"/>
      <c r="H31" s="725"/>
      <c r="I31" s="725"/>
      <c r="J31" s="726" t="e">
        <f t="shared" si="0"/>
        <v>#DIV/0!</v>
      </c>
      <c r="K31" s="726" t="e">
        <f t="shared" si="1"/>
        <v>#DIV/0!</v>
      </c>
      <c r="L31" s="725"/>
      <c r="M31" s="725"/>
      <c r="N31" s="725"/>
      <c r="O31" s="725"/>
      <c r="P31" s="727" t="e">
        <f t="shared" si="6"/>
        <v>#DIV/0!</v>
      </c>
      <c r="Q31" s="732" t="e">
        <f t="shared" si="7"/>
        <v>#DIV/0!</v>
      </c>
    </row>
    <row r="32" spans="1:17">
      <c r="A32" s="1771"/>
      <c r="B32" s="1766"/>
      <c r="C32" s="707" t="s">
        <v>1527</v>
      </c>
      <c r="D32" s="416" t="s">
        <v>264</v>
      </c>
      <c r="E32" s="700" t="s">
        <v>1474</v>
      </c>
      <c r="F32" s="725"/>
      <c r="G32" s="725"/>
      <c r="H32" s="725"/>
      <c r="I32" s="725"/>
      <c r="J32" s="726" t="e">
        <f t="shared" si="0"/>
        <v>#DIV/0!</v>
      </c>
      <c r="K32" s="726" t="e">
        <f t="shared" si="1"/>
        <v>#DIV/0!</v>
      </c>
      <c r="L32" s="725"/>
      <c r="M32" s="725"/>
      <c r="N32" s="725"/>
      <c r="O32" s="725"/>
      <c r="P32" s="727" t="e">
        <f t="shared" si="6"/>
        <v>#DIV/0!</v>
      </c>
      <c r="Q32" s="732" t="e">
        <f t="shared" si="7"/>
        <v>#DIV/0!</v>
      </c>
    </row>
    <row r="33" spans="1:17">
      <c r="A33" s="1771"/>
      <c r="B33" s="1766"/>
      <c r="C33" s="707" t="s">
        <v>1528</v>
      </c>
      <c r="D33" s="416" t="s">
        <v>261</v>
      </c>
      <c r="E33" s="700" t="s">
        <v>1475</v>
      </c>
      <c r="F33" s="725"/>
      <c r="G33" s="725"/>
      <c r="H33" s="725"/>
      <c r="I33" s="725"/>
      <c r="J33" s="726" t="e">
        <f t="shared" si="0"/>
        <v>#DIV/0!</v>
      </c>
      <c r="K33" s="726" t="e">
        <f t="shared" si="1"/>
        <v>#DIV/0!</v>
      </c>
      <c r="L33" s="725"/>
      <c r="M33" s="725"/>
      <c r="N33" s="725"/>
      <c r="O33" s="725"/>
      <c r="P33" s="727" t="e">
        <f t="shared" si="6"/>
        <v>#DIV/0!</v>
      </c>
      <c r="Q33" s="732" t="e">
        <f t="shared" si="7"/>
        <v>#DIV/0!</v>
      </c>
    </row>
    <row r="34" spans="1:17">
      <c r="A34" s="1771"/>
      <c r="B34" s="1766"/>
      <c r="C34" s="707" t="s">
        <v>1529</v>
      </c>
      <c r="D34" s="416" t="s">
        <v>260</v>
      </c>
      <c r="E34" s="700" t="s">
        <v>1476</v>
      </c>
      <c r="F34" s="725"/>
      <c r="G34" s="725"/>
      <c r="H34" s="725"/>
      <c r="I34" s="725"/>
      <c r="J34" s="726" t="e">
        <f t="shared" si="0"/>
        <v>#DIV/0!</v>
      </c>
      <c r="K34" s="726" t="e">
        <f t="shared" si="1"/>
        <v>#DIV/0!</v>
      </c>
      <c r="L34" s="725"/>
      <c r="M34" s="725"/>
      <c r="N34" s="725"/>
      <c r="O34" s="725"/>
      <c r="P34" s="727" t="e">
        <f t="shared" si="6"/>
        <v>#DIV/0!</v>
      </c>
      <c r="Q34" s="732" t="e">
        <f t="shared" si="7"/>
        <v>#DIV/0!</v>
      </c>
    </row>
    <row r="35" spans="1:17">
      <c r="A35" s="1771"/>
      <c r="B35" s="1766"/>
      <c r="C35" s="707" t="s">
        <v>1530</v>
      </c>
      <c r="D35" s="416" t="s">
        <v>263</v>
      </c>
      <c r="E35" s="700" t="s">
        <v>1477</v>
      </c>
      <c r="F35" s="725"/>
      <c r="G35" s="725"/>
      <c r="H35" s="725"/>
      <c r="I35" s="725"/>
      <c r="J35" s="726" t="e">
        <f t="shared" si="0"/>
        <v>#DIV/0!</v>
      </c>
      <c r="K35" s="726" t="e">
        <f t="shared" si="1"/>
        <v>#DIV/0!</v>
      </c>
      <c r="L35" s="725"/>
      <c r="M35" s="725"/>
      <c r="N35" s="725"/>
      <c r="O35" s="725"/>
      <c r="P35" s="727" t="e">
        <f t="shared" si="6"/>
        <v>#DIV/0!</v>
      </c>
      <c r="Q35" s="732" t="e">
        <f t="shared" si="7"/>
        <v>#DIV/0!</v>
      </c>
    </row>
    <row r="36" spans="1:17">
      <c r="A36" s="1771"/>
      <c r="B36" s="1766"/>
      <c r="C36" s="707" t="s">
        <v>1531</v>
      </c>
      <c r="D36" s="416" t="s">
        <v>265</v>
      </c>
      <c r="E36" s="700" t="s">
        <v>1478</v>
      </c>
      <c r="F36" s="725"/>
      <c r="G36" s="725"/>
      <c r="H36" s="725"/>
      <c r="I36" s="725"/>
      <c r="J36" s="726" t="e">
        <f t="shared" si="0"/>
        <v>#DIV/0!</v>
      </c>
      <c r="K36" s="726" t="e">
        <f t="shared" si="1"/>
        <v>#DIV/0!</v>
      </c>
      <c r="L36" s="725"/>
      <c r="M36" s="725"/>
      <c r="N36" s="725"/>
      <c r="O36" s="725"/>
      <c r="P36" s="727" t="e">
        <f t="shared" si="6"/>
        <v>#DIV/0!</v>
      </c>
      <c r="Q36" s="732" t="e">
        <f t="shared" si="7"/>
        <v>#DIV/0!</v>
      </c>
    </row>
    <row r="37" spans="1:17">
      <c r="A37" s="1771"/>
      <c r="B37" s="1766"/>
      <c r="C37" s="728">
        <v>3</v>
      </c>
      <c r="D37" s="729" t="s">
        <v>1592</v>
      </c>
      <c r="E37" s="730" t="s">
        <v>159</v>
      </c>
      <c r="F37" s="731"/>
      <c r="G37" s="731"/>
      <c r="H37" s="731"/>
      <c r="I37" s="731"/>
      <c r="J37" s="726"/>
      <c r="K37" s="726"/>
      <c r="L37" s="731"/>
      <c r="M37" s="731"/>
      <c r="N37" s="731"/>
      <c r="O37" s="731"/>
      <c r="P37" s="727"/>
      <c r="Q37" s="732"/>
    </row>
    <row r="38" spans="1:17">
      <c r="A38" s="1771">
        <v>4</v>
      </c>
      <c r="B38" s="1766" t="s">
        <v>266</v>
      </c>
      <c r="C38" s="707" t="s">
        <v>1532</v>
      </c>
      <c r="D38" s="416" t="s">
        <v>66</v>
      </c>
      <c r="E38" s="700" t="s">
        <v>1483</v>
      </c>
      <c r="F38" s="725">
        <v>1</v>
      </c>
      <c r="G38" s="725">
        <v>360</v>
      </c>
      <c r="H38" s="725">
        <v>2880</v>
      </c>
      <c r="I38" s="725">
        <v>0</v>
      </c>
      <c r="J38" s="726">
        <f t="shared" si="0"/>
        <v>0</v>
      </c>
      <c r="K38" s="726">
        <f t="shared" si="1"/>
        <v>0</v>
      </c>
      <c r="L38" s="725">
        <v>1</v>
      </c>
      <c r="M38" s="725">
        <v>360</v>
      </c>
      <c r="N38" s="725">
        <v>2880</v>
      </c>
      <c r="O38" s="725">
        <v>0</v>
      </c>
      <c r="P38" s="727">
        <f t="shared" ref="P38:P42" si="8">+O38/M38</f>
        <v>0</v>
      </c>
      <c r="Q38" s="732">
        <f t="shared" ref="Q38:Q42" si="9">+O38/N38</f>
        <v>0</v>
      </c>
    </row>
    <row r="39" spans="1:17">
      <c r="A39" s="1771"/>
      <c r="B39" s="1766"/>
      <c r="C39" s="1768" t="s">
        <v>1533</v>
      </c>
      <c r="D39" s="1764" t="s">
        <v>267</v>
      </c>
      <c r="E39" s="700" t="s">
        <v>67</v>
      </c>
      <c r="F39" s="725"/>
      <c r="G39" s="725"/>
      <c r="H39" s="725"/>
      <c r="I39" s="725"/>
      <c r="J39" s="726" t="e">
        <f t="shared" si="0"/>
        <v>#DIV/0!</v>
      </c>
      <c r="K39" s="726" t="e">
        <f t="shared" si="1"/>
        <v>#DIV/0!</v>
      </c>
      <c r="L39" s="725"/>
      <c r="M39" s="725"/>
      <c r="N39" s="725"/>
      <c r="O39" s="725"/>
      <c r="P39" s="727" t="e">
        <f t="shared" si="8"/>
        <v>#DIV/0!</v>
      </c>
      <c r="Q39" s="732" t="e">
        <f t="shared" si="9"/>
        <v>#DIV/0!</v>
      </c>
    </row>
    <row r="40" spans="1:17">
      <c r="A40" s="1771"/>
      <c r="B40" s="1766"/>
      <c r="C40" s="1768"/>
      <c r="D40" s="1764"/>
      <c r="E40" s="700" t="s">
        <v>295</v>
      </c>
      <c r="F40" s="725"/>
      <c r="G40" s="725"/>
      <c r="H40" s="725"/>
      <c r="I40" s="725"/>
      <c r="J40" s="726" t="e">
        <f t="shared" si="0"/>
        <v>#DIV/0!</v>
      </c>
      <c r="K40" s="726" t="e">
        <f t="shared" si="1"/>
        <v>#DIV/0!</v>
      </c>
      <c r="L40" s="725"/>
      <c r="M40" s="725"/>
      <c r="N40" s="725"/>
      <c r="O40" s="725"/>
      <c r="P40" s="727" t="e">
        <f t="shared" si="8"/>
        <v>#DIV/0!</v>
      </c>
      <c r="Q40" s="732" t="e">
        <f t="shared" si="9"/>
        <v>#DIV/0!</v>
      </c>
    </row>
    <row r="41" spans="1:17">
      <c r="A41" s="1771"/>
      <c r="B41" s="1766"/>
      <c r="C41" s="1768"/>
      <c r="D41" s="1764"/>
      <c r="E41" s="700" t="s">
        <v>296</v>
      </c>
      <c r="F41" s="725"/>
      <c r="G41" s="725"/>
      <c r="H41" s="725"/>
      <c r="I41" s="725"/>
      <c r="J41" s="726" t="e">
        <f t="shared" si="0"/>
        <v>#DIV/0!</v>
      </c>
      <c r="K41" s="726" t="e">
        <f t="shared" si="1"/>
        <v>#DIV/0!</v>
      </c>
      <c r="L41" s="725"/>
      <c r="M41" s="725"/>
      <c r="N41" s="725"/>
      <c r="O41" s="725"/>
      <c r="P41" s="727" t="e">
        <f t="shared" si="8"/>
        <v>#DIV/0!</v>
      </c>
      <c r="Q41" s="732" t="e">
        <f t="shared" si="9"/>
        <v>#DIV/0!</v>
      </c>
    </row>
    <row r="42" spans="1:17">
      <c r="A42" s="1771"/>
      <c r="B42" s="1766"/>
      <c r="C42" s="728">
        <v>4</v>
      </c>
      <c r="D42" s="729" t="s">
        <v>266</v>
      </c>
      <c r="E42" s="730" t="s">
        <v>19</v>
      </c>
      <c r="F42" s="731"/>
      <c r="G42" s="731"/>
      <c r="H42" s="731"/>
      <c r="I42" s="731"/>
      <c r="J42" s="726" t="e">
        <f t="shared" si="0"/>
        <v>#DIV/0!</v>
      </c>
      <c r="K42" s="726" t="e">
        <f t="shared" si="1"/>
        <v>#DIV/0!</v>
      </c>
      <c r="L42" s="731"/>
      <c r="M42" s="731"/>
      <c r="N42" s="731"/>
      <c r="O42" s="731"/>
      <c r="P42" s="727" t="e">
        <f t="shared" si="8"/>
        <v>#DIV/0!</v>
      </c>
      <c r="Q42" s="732" t="e">
        <f t="shared" si="9"/>
        <v>#DIV/0!</v>
      </c>
    </row>
    <row r="43" spans="1:17" ht="26.25" customHeight="1">
      <c r="A43" s="1771">
        <v>5</v>
      </c>
      <c r="B43" s="1766" t="s">
        <v>268</v>
      </c>
      <c r="C43" s="707" t="s">
        <v>1534</v>
      </c>
      <c r="D43" s="416" t="s">
        <v>270</v>
      </c>
      <c r="E43" s="700" t="s">
        <v>1479</v>
      </c>
      <c r="F43" s="725"/>
      <c r="G43" s="725"/>
      <c r="H43" s="725"/>
      <c r="I43" s="725"/>
      <c r="J43" s="726" t="e">
        <f t="shared" si="0"/>
        <v>#DIV/0!</v>
      </c>
      <c r="K43" s="726" t="e">
        <f t="shared" si="1"/>
        <v>#DIV/0!</v>
      </c>
      <c r="L43" s="725"/>
      <c r="M43" s="725"/>
      <c r="N43" s="725"/>
      <c r="O43" s="725"/>
      <c r="P43" s="727" t="e">
        <f t="shared" ref="P43:P55" si="10">+O43/M43</f>
        <v>#DIV/0!</v>
      </c>
      <c r="Q43" s="732" t="e">
        <f t="shared" ref="Q43:Q55" si="11">+O43/N43</f>
        <v>#DIV/0!</v>
      </c>
    </row>
    <row r="44" spans="1:17">
      <c r="A44" s="1771"/>
      <c r="B44" s="1766"/>
      <c r="C44" s="707" t="s">
        <v>1535</v>
      </c>
      <c r="D44" s="416" t="s">
        <v>269</v>
      </c>
      <c r="E44" s="700" t="s">
        <v>1480</v>
      </c>
      <c r="F44" s="725">
        <v>1</v>
      </c>
      <c r="G44" s="725">
        <v>1440</v>
      </c>
      <c r="H44" s="725">
        <v>40</v>
      </c>
      <c r="I44" s="725">
        <v>667</v>
      </c>
      <c r="J44" s="726">
        <f t="shared" si="0"/>
        <v>0.46319444444444446</v>
      </c>
      <c r="K44" s="726">
        <f t="shared" si="1"/>
        <v>16.675000000000001</v>
      </c>
      <c r="L44" s="725">
        <v>1</v>
      </c>
      <c r="M44" s="725">
        <v>1440</v>
      </c>
      <c r="N44" s="725">
        <v>40</v>
      </c>
      <c r="O44" s="725">
        <v>696</v>
      </c>
      <c r="P44" s="727">
        <f t="shared" si="10"/>
        <v>0.48333333333333334</v>
      </c>
      <c r="Q44" s="732">
        <f t="shared" si="11"/>
        <v>17.399999999999999</v>
      </c>
    </row>
    <row r="45" spans="1:17">
      <c r="A45" s="1771"/>
      <c r="B45" s="1766"/>
      <c r="C45" s="707" t="s">
        <v>1536</v>
      </c>
      <c r="D45" s="416" t="s">
        <v>271</v>
      </c>
      <c r="E45" s="700" t="s">
        <v>1481</v>
      </c>
      <c r="F45" s="741"/>
      <c r="G45" s="741"/>
      <c r="H45" s="741"/>
      <c r="I45" s="741"/>
      <c r="J45" s="726" t="e">
        <f t="shared" si="0"/>
        <v>#DIV/0!</v>
      </c>
      <c r="K45" s="726" t="e">
        <f t="shared" si="1"/>
        <v>#DIV/0!</v>
      </c>
      <c r="L45" s="741"/>
      <c r="M45" s="741"/>
      <c r="N45" s="741"/>
      <c r="O45" s="741"/>
      <c r="P45" s="727" t="e">
        <f t="shared" si="10"/>
        <v>#DIV/0!</v>
      </c>
      <c r="Q45" s="732" t="e">
        <f t="shared" si="11"/>
        <v>#DIV/0!</v>
      </c>
    </row>
    <row r="46" spans="1:17" ht="26.4">
      <c r="A46" s="1771"/>
      <c r="B46" s="1766"/>
      <c r="C46" s="707" t="s">
        <v>1537</v>
      </c>
      <c r="D46" s="416" t="s">
        <v>272</v>
      </c>
      <c r="E46" s="708" t="s">
        <v>1593</v>
      </c>
      <c r="F46" s="731"/>
      <c r="G46" s="731"/>
      <c r="H46" s="731"/>
      <c r="I46" s="731"/>
      <c r="J46" s="726" t="e">
        <f t="shared" si="0"/>
        <v>#DIV/0!</v>
      </c>
      <c r="K46" s="726" t="e">
        <f t="shared" si="1"/>
        <v>#DIV/0!</v>
      </c>
      <c r="L46" s="731"/>
      <c r="M46" s="731"/>
      <c r="N46" s="731"/>
      <c r="O46" s="731"/>
      <c r="P46" s="727" t="e">
        <f t="shared" si="10"/>
        <v>#DIV/0!</v>
      </c>
      <c r="Q46" s="732" t="e">
        <f t="shared" si="11"/>
        <v>#DIV/0!</v>
      </c>
    </row>
    <row r="47" spans="1:17">
      <c r="A47" s="1771"/>
      <c r="B47" s="1766"/>
      <c r="C47" s="728">
        <v>5</v>
      </c>
      <c r="D47" s="729" t="s">
        <v>268</v>
      </c>
      <c r="E47" s="730" t="s">
        <v>19</v>
      </c>
      <c r="F47" s="725"/>
      <c r="G47" s="725"/>
      <c r="H47" s="725"/>
      <c r="I47" s="725"/>
      <c r="J47" s="726" t="e">
        <f t="shared" si="0"/>
        <v>#DIV/0!</v>
      </c>
      <c r="K47" s="726" t="e">
        <f t="shared" si="1"/>
        <v>#DIV/0!</v>
      </c>
      <c r="L47" s="725"/>
      <c r="M47" s="725"/>
      <c r="N47" s="725"/>
      <c r="O47" s="725"/>
      <c r="P47" s="727" t="e">
        <f t="shared" si="10"/>
        <v>#DIV/0!</v>
      </c>
      <c r="Q47" s="732" t="e">
        <f t="shared" si="11"/>
        <v>#DIV/0!</v>
      </c>
    </row>
    <row r="48" spans="1:17" ht="15.75" customHeight="1">
      <c r="A48" s="1771">
        <v>6</v>
      </c>
      <c r="B48" s="1766" t="s">
        <v>273</v>
      </c>
      <c r="C48" s="707" t="s">
        <v>1538</v>
      </c>
      <c r="D48" s="416" t="s">
        <v>278</v>
      </c>
      <c r="E48" s="700"/>
      <c r="F48" s="725"/>
      <c r="G48" s="725"/>
      <c r="H48" s="725"/>
      <c r="I48" s="725"/>
      <c r="J48" s="726" t="e">
        <f t="shared" si="0"/>
        <v>#DIV/0!</v>
      </c>
      <c r="K48" s="726" t="e">
        <f t="shared" si="1"/>
        <v>#DIV/0!</v>
      </c>
      <c r="L48" s="725"/>
      <c r="M48" s="725"/>
      <c r="N48" s="725"/>
      <c r="O48" s="725"/>
      <c r="P48" s="727" t="e">
        <f t="shared" si="10"/>
        <v>#DIV/0!</v>
      </c>
      <c r="Q48" s="732" t="e">
        <f t="shared" si="11"/>
        <v>#DIV/0!</v>
      </c>
    </row>
    <row r="49" spans="1:17" ht="15.75" customHeight="1">
      <c r="A49" s="1771"/>
      <c r="B49" s="1766"/>
      <c r="C49" s="707" t="s">
        <v>1539</v>
      </c>
      <c r="D49" s="416" t="s">
        <v>274</v>
      </c>
      <c r="E49" s="395"/>
      <c r="F49" s="741"/>
      <c r="G49" s="741"/>
      <c r="H49" s="741"/>
      <c r="I49" s="741"/>
      <c r="J49" s="726" t="e">
        <f t="shared" si="0"/>
        <v>#DIV/0!</v>
      </c>
      <c r="K49" s="726" t="e">
        <f t="shared" si="1"/>
        <v>#DIV/0!</v>
      </c>
      <c r="L49" s="741"/>
      <c r="M49" s="741"/>
      <c r="N49" s="741"/>
      <c r="O49" s="741"/>
      <c r="P49" s="727" t="e">
        <f t="shared" si="10"/>
        <v>#DIV/0!</v>
      </c>
      <c r="Q49" s="732" t="e">
        <f t="shared" si="11"/>
        <v>#DIV/0!</v>
      </c>
    </row>
    <row r="50" spans="1:17" ht="26.4">
      <c r="A50" s="1771"/>
      <c r="B50" s="1766"/>
      <c r="C50" s="707" t="s">
        <v>1540</v>
      </c>
      <c r="D50" s="416" t="s">
        <v>275</v>
      </c>
      <c r="E50" s="700"/>
      <c r="F50" s="725"/>
      <c r="G50" s="725"/>
      <c r="H50" s="725"/>
      <c r="I50" s="725"/>
      <c r="J50" s="726" t="e">
        <f t="shared" si="0"/>
        <v>#DIV/0!</v>
      </c>
      <c r="K50" s="726" t="e">
        <f t="shared" si="1"/>
        <v>#DIV/0!</v>
      </c>
      <c r="L50" s="725"/>
      <c r="M50" s="725"/>
      <c r="N50" s="725"/>
      <c r="O50" s="725"/>
      <c r="P50" s="727" t="e">
        <f t="shared" si="10"/>
        <v>#DIV/0!</v>
      </c>
      <c r="Q50" s="732" t="e">
        <f t="shared" si="11"/>
        <v>#DIV/0!</v>
      </c>
    </row>
    <row r="51" spans="1:17">
      <c r="A51" s="1771"/>
      <c r="B51" s="1766"/>
      <c r="C51" s="707" t="s">
        <v>1541</v>
      </c>
      <c r="D51" s="416" t="s">
        <v>276</v>
      </c>
      <c r="E51" s="700"/>
      <c r="F51" s="725"/>
      <c r="G51" s="725"/>
      <c r="H51" s="725"/>
      <c r="I51" s="725"/>
      <c r="J51" s="726" t="e">
        <f t="shared" si="0"/>
        <v>#DIV/0!</v>
      </c>
      <c r="K51" s="726" t="e">
        <f t="shared" si="1"/>
        <v>#DIV/0!</v>
      </c>
      <c r="L51" s="725"/>
      <c r="M51" s="725"/>
      <c r="N51" s="725"/>
      <c r="O51" s="725"/>
      <c r="P51" s="727" t="e">
        <f t="shared" si="10"/>
        <v>#DIV/0!</v>
      </c>
      <c r="Q51" s="732" t="e">
        <f t="shared" si="11"/>
        <v>#DIV/0!</v>
      </c>
    </row>
    <row r="52" spans="1:17">
      <c r="A52" s="1771"/>
      <c r="B52" s="1766"/>
      <c r="C52" s="707" t="s">
        <v>1542</v>
      </c>
      <c r="D52" s="416" t="s">
        <v>277</v>
      </c>
      <c r="E52" s="700"/>
      <c r="F52" s="725"/>
      <c r="G52" s="725"/>
      <c r="H52" s="725"/>
      <c r="I52" s="725"/>
      <c r="J52" s="726" t="e">
        <f t="shared" si="0"/>
        <v>#DIV/0!</v>
      </c>
      <c r="K52" s="726" t="e">
        <f t="shared" si="1"/>
        <v>#DIV/0!</v>
      </c>
      <c r="L52" s="725"/>
      <c r="M52" s="725"/>
      <c r="N52" s="725"/>
      <c r="O52" s="725"/>
      <c r="P52" s="727" t="e">
        <f t="shared" si="10"/>
        <v>#DIV/0!</v>
      </c>
      <c r="Q52" s="732" t="e">
        <f t="shared" si="11"/>
        <v>#DIV/0!</v>
      </c>
    </row>
    <row r="53" spans="1:17">
      <c r="A53" s="1771"/>
      <c r="B53" s="1766"/>
      <c r="C53" s="707" t="s">
        <v>1543</v>
      </c>
      <c r="D53" s="416" t="s">
        <v>279</v>
      </c>
      <c r="E53" s="700"/>
      <c r="F53" s="725"/>
      <c r="G53" s="725"/>
      <c r="H53" s="725"/>
      <c r="I53" s="725"/>
      <c r="J53" s="726" t="e">
        <f t="shared" si="0"/>
        <v>#DIV/0!</v>
      </c>
      <c r="K53" s="726" t="e">
        <f t="shared" si="1"/>
        <v>#DIV/0!</v>
      </c>
      <c r="L53" s="725"/>
      <c r="M53" s="725"/>
      <c r="N53" s="725"/>
      <c r="O53" s="725"/>
      <c r="P53" s="727" t="e">
        <f t="shared" si="10"/>
        <v>#DIV/0!</v>
      </c>
      <c r="Q53" s="732" t="e">
        <f t="shared" si="11"/>
        <v>#DIV/0!</v>
      </c>
    </row>
    <row r="54" spans="1:17">
      <c r="A54" s="1771"/>
      <c r="B54" s="1766"/>
      <c r="C54" s="707" t="s">
        <v>1544</v>
      </c>
      <c r="D54" s="416" t="s">
        <v>280</v>
      </c>
      <c r="E54" s="700"/>
      <c r="F54" s="725">
        <v>1</v>
      </c>
      <c r="G54" s="725">
        <v>2880</v>
      </c>
      <c r="H54" s="725">
        <v>2880</v>
      </c>
      <c r="I54" s="725">
        <v>2076</v>
      </c>
      <c r="J54" s="726">
        <f t="shared" si="0"/>
        <v>0.72083333333333333</v>
      </c>
      <c r="K54" s="726">
        <f t="shared" si="1"/>
        <v>0.72083333333333333</v>
      </c>
      <c r="L54" s="725">
        <v>1</v>
      </c>
      <c r="M54" s="725">
        <v>2880</v>
      </c>
      <c r="N54" s="725">
        <v>2880</v>
      </c>
      <c r="O54" s="725">
        <v>2196</v>
      </c>
      <c r="P54" s="727">
        <f t="shared" si="10"/>
        <v>0.76249999999999996</v>
      </c>
      <c r="Q54" s="732">
        <f t="shared" si="11"/>
        <v>0.76249999999999996</v>
      </c>
    </row>
    <row r="55" spans="1:17" ht="26.4">
      <c r="A55" s="1771"/>
      <c r="B55" s="1766"/>
      <c r="C55" s="707" t="s">
        <v>1545</v>
      </c>
      <c r="D55" s="416" t="s">
        <v>281</v>
      </c>
      <c r="E55" s="700"/>
      <c r="F55" s="725"/>
      <c r="G55" s="725"/>
      <c r="H55" s="725"/>
      <c r="I55" s="725"/>
      <c r="J55" s="726" t="e">
        <f t="shared" si="0"/>
        <v>#DIV/0!</v>
      </c>
      <c r="K55" s="726" t="e">
        <f t="shared" si="1"/>
        <v>#DIV/0!</v>
      </c>
      <c r="L55" s="725"/>
      <c r="M55" s="725"/>
      <c r="N55" s="725"/>
      <c r="O55" s="725"/>
      <c r="P55" s="727" t="e">
        <f t="shared" si="10"/>
        <v>#DIV/0!</v>
      </c>
      <c r="Q55" s="732" t="e">
        <f t="shared" si="11"/>
        <v>#DIV/0!</v>
      </c>
    </row>
    <row r="56" spans="1:17" ht="15.75" customHeight="1">
      <c r="A56" s="1850">
        <v>7</v>
      </c>
      <c r="B56" s="1766" t="s">
        <v>282</v>
      </c>
      <c r="C56" s="656">
        <v>7.2</v>
      </c>
      <c r="D56" s="654" t="s">
        <v>283</v>
      </c>
      <c r="E56" s="700" t="s">
        <v>81</v>
      </c>
      <c r="F56" s="725"/>
      <c r="G56" s="725"/>
      <c r="H56" s="725"/>
      <c r="I56" s="725"/>
      <c r="J56" s="726" t="e">
        <f t="shared" si="0"/>
        <v>#DIV/0!</v>
      </c>
      <c r="K56" s="726" t="e">
        <f t="shared" si="1"/>
        <v>#DIV/0!</v>
      </c>
      <c r="L56" s="725"/>
      <c r="M56" s="725"/>
      <c r="N56" s="725"/>
      <c r="O56" s="725"/>
      <c r="P56" s="727" t="e">
        <f t="shared" ref="P56:P58" si="12">+O56/M56</f>
        <v>#DIV/0!</v>
      </c>
      <c r="Q56" s="732" t="e">
        <f t="shared" ref="Q56:Q58" si="13">+O56/N56</f>
        <v>#DIV/0!</v>
      </c>
    </row>
    <row r="57" spans="1:17">
      <c r="A57" s="1850"/>
      <c r="B57" s="1766"/>
      <c r="C57" s="656">
        <v>7.1</v>
      </c>
      <c r="D57" s="654" t="s">
        <v>284</v>
      </c>
      <c r="E57" s="708" t="s">
        <v>1594</v>
      </c>
      <c r="F57" s="741"/>
      <c r="G57" s="741"/>
      <c r="H57" s="741"/>
      <c r="I57" s="741"/>
      <c r="J57" s="726" t="e">
        <f t="shared" si="0"/>
        <v>#DIV/0!</v>
      </c>
      <c r="K57" s="726" t="e">
        <f t="shared" si="1"/>
        <v>#DIV/0!</v>
      </c>
      <c r="L57" s="741"/>
      <c r="M57" s="741"/>
      <c r="N57" s="741"/>
      <c r="O57" s="741"/>
      <c r="P57" s="727" t="e">
        <f t="shared" si="12"/>
        <v>#DIV/0!</v>
      </c>
      <c r="Q57" s="732" t="e">
        <f t="shared" si="13"/>
        <v>#DIV/0!</v>
      </c>
    </row>
    <row r="58" spans="1:17" ht="15" thickBot="1">
      <c r="A58" s="1851"/>
      <c r="B58" s="1770"/>
      <c r="C58" s="751">
        <v>7.3</v>
      </c>
      <c r="D58" s="674" t="s">
        <v>81</v>
      </c>
      <c r="E58" s="752" t="s">
        <v>1594</v>
      </c>
      <c r="F58" s="753"/>
      <c r="G58" s="753"/>
      <c r="H58" s="753"/>
      <c r="I58" s="753"/>
      <c r="J58" s="733" t="e">
        <f t="shared" si="0"/>
        <v>#DIV/0!</v>
      </c>
      <c r="K58" s="733" t="e">
        <f t="shared" si="1"/>
        <v>#DIV/0!</v>
      </c>
      <c r="L58" s="753"/>
      <c r="M58" s="753"/>
      <c r="N58" s="753"/>
      <c r="O58" s="753"/>
      <c r="P58" s="734" t="e">
        <f t="shared" si="12"/>
        <v>#DIV/0!</v>
      </c>
      <c r="Q58" s="735" t="e">
        <f t="shared" si="13"/>
        <v>#DIV/0!</v>
      </c>
    </row>
  </sheetData>
  <mergeCells count="30">
    <mergeCell ref="C30:C31"/>
    <mergeCell ref="A48:A55"/>
    <mergeCell ref="A56:A58"/>
    <mergeCell ref="A38:A42"/>
    <mergeCell ref="B38:B42"/>
    <mergeCell ref="C39:C41"/>
    <mergeCell ref="A43:A47"/>
    <mergeCell ref="B43:B47"/>
    <mergeCell ref="A13:A19"/>
    <mergeCell ref="B13:B19"/>
    <mergeCell ref="B48:B55"/>
    <mergeCell ref="B56:B58"/>
    <mergeCell ref="D26:D29"/>
    <mergeCell ref="D30:D31"/>
    <mergeCell ref="D39:D41"/>
    <mergeCell ref="D20:D23"/>
    <mergeCell ref="D24:D25"/>
    <mergeCell ref="A20:A25"/>
    <mergeCell ref="B20:B25"/>
    <mergeCell ref="C20:C23"/>
    <mergeCell ref="C24:C25"/>
    <mergeCell ref="A26:A37"/>
    <mergeCell ref="B26:B37"/>
    <mergeCell ref="C26:C29"/>
    <mergeCell ref="A11:E11"/>
    <mergeCell ref="G1:Q1"/>
    <mergeCell ref="G2:Q2"/>
    <mergeCell ref="G3:Q3"/>
    <mergeCell ref="F9:K9"/>
    <mergeCell ref="L9:Q9"/>
  </mergeCells>
  <pageMargins left="0.70866141732283472" right="0.70866141732283472" top="0.74803149606299213" bottom="0.74803149606299213" header="0.31496062992125984" footer="0.31496062992125984"/>
  <pageSetup scale="70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O22"/>
  <sheetViews>
    <sheetView zoomScale="110" zoomScaleNormal="110" zoomScalePageLayoutView="110" workbookViewId="0">
      <pane xSplit="4" ySplit="6" topLeftCell="E7" activePane="bottomRight" state="frozen"/>
      <selection pane="topRight" activeCell="C1" sqref="C1"/>
      <selection pane="bottomLeft" activeCell="A7" sqref="A7"/>
      <selection pane="bottomRight" activeCell="D16" sqref="D16"/>
    </sheetView>
  </sheetViews>
  <sheetFormatPr baseColWidth="10" defaultRowHeight="14.4"/>
  <cols>
    <col min="2" max="2" width="7.33203125" hidden="1" customWidth="1"/>
    <col min="3" max="3" width="57.6640625" customWidth="1"/>
    <col min="5" max="5" width="9.6640625" style="592" customWidth="1"/>
    <col min="6" max="6" width="11.33203125" style="592" customWidth="1"/>
    <col min="7" max="7" width="10.88671875" style="592" customWidth="1"/>
    <col min="8" max="8" width="11.44140625" style="592" customWidth="1"/>
    <col min="9" max="9" width="10.33203125" style="592" customWidth="1"/>
    <col min="10" max="10" width="13.109375" style="592" customWidth="1"/>
  </cols>
  <sheetData>
    <row r="1" spans="2:15">
      <c r="C1" s="361"/>
      <c r="D1" s="361"/>
      <c r="F1" s="1852"/>
      <c r="G1" s="1852"/>
      <c r="H1" s="1852"/>
      <c r="I1" s="1852"/>
      <c r="J1" s="1852"/>
      <c r="K1" s="1852"/>
      <c r="L1" s="1852"/>
      <c r="M1" s="1852"/>
      <c r="N1" s="1852"/>
      <c r="O1" s="1852"/>
    </row>
    <row r="2" spans="2:15">
      <c r="K2" s="592"/>
      <c r="L2" s="592"/>
      <c r="M2" s="592"/>
      <c r="N2" s="592"/>
      <c r="O2" s="592"/>
    </row>
    <row r="3" spans="2:15">
      <c r="K3" s="592"/>
      <c r="L3" s="592"/>
      <c r="M3" s="592"/>
      <c r="N3" s="592"/>
      <c r="O3" s="592"/>
    </row>
    <row r="4" spans="2:15" ht="18">
      <c r="C4" s="1856" t="s">
        <v>702</v>
      </c>
      <c r="D4" s="1857"/>
      <c r="E4" s="1857"/>
      <c r="F4" s="1857"/>
      <c r="G4" s="1857"/>
      <c r="H4" s="1857"/>
      <c r="I4" s="1857"/>
    </row>
    <row r="5" spans="2:15" ht="18" customHeight="1">
      <c r="C5" s="758"/>
      <c r="D5" s="758"/>
      <c r="E5" s="1853" t="s">
        <v>96</v>
      </c>
      <c r="F5" s="1854"/>
      <c r="G5" s="1854"/>
      <c r="H5" s="1854"/>
      <c r="I5" s="1855"/>
      <c r="J5" s="754"/>
      <c r="K5" s="754"/>
    </row>
    <row r="6" spans="2:15" ht="42">
      <c r="B6" s="67" t="s">
        <v>1563</v>
      </c>
      <c r="C6" s="758" t="s">
        <v>95</v>
      </c>
      <c r="D6" s="761" t="s">
        <v>97</v>
      </c>
      <c r="E6" s="759">
        <v>2008</v>
      </c>
      <c r="F6" s="657">
        <v>2009</v>
      </c>
      <c r="G6" s="657">
        <v>2010</v>
      </c>
      <c r="H6" s="657">
        <v>2011</v>
      </c>
      <c r="I6" s="755">
        <v>2012</v>
      </c>
      <c r="J6" s="762" t="s">
        <v>1486</v>
      </c>
      <c r="K6" s="762" t="s">
        <v>1487</v>
      </c>
    </row>
    <row r="7" spans="2:15">
      <c r="B7" s="395">
        <v>1</v>
      </c>
      <c r="C7" s="757" t="s">
        <v>98</v>
      </c>
      <c r="D7" s="760" t="s">
        <v>99</v>
      </c>
      <c r="E7" s="763">
        <v>1</v>
      </c>
      <c r="F7" s="763">
        <v>1</v>
      </c>
      <c r="G7" s="763">
        <v>1</v>
      </c>
      <c r="H7" s="763">
        <v>16</v>
      </c>
      <c r="I7" s="763">
        <v>1</v>
      </c>
      <c r="J7" s="764">
        <v>3</v>
      </c>
      <c r="K7" s="756">
        <f>+(J7-I7)/I7</f>
        <v>2</v>
      </c>
    </row>
    <row r="8" spans="2:15">
      <c r="B8" s="395">
        <v>2</v>
      </c>
      <c r="C8" s="496" t="s">
        <v>100</v>
      </c>
      <c r="D8" s="36" t="s">
        <v>99</v>
      </c>
      <c r="E8" s="763"/>
      <c r="F8" s="763"/>
      <c r="G8" s="763"/>
      <c r="H8" s="763"/>
      <c r="I8" s="763"/>
      <c r="J8" s="763"/>
      <c r="K8" s="429" t="e">
        <f t="shared" ref="K8:K22" si="0">+(J8-I8)/I8</f>
        <v>#DIV/0!</v>
      </c>
    </row>
    <row r="9" spans="2:15">
      <c r="B9" s="395">
        <v>3</v>
      </c>
      <c r="C9" s="496" t="s">
        <v>101</v>
      </c>
      <c r="D9" s="36" t="s">
        <v>99</v>
      </c>
      <c r="E9" s="763"/>
      <c r="F9" s="763"/>
      <c r="G9" s="763"/>
      <c r="H9" s="763"/>
      <c r="I9" s="763"/>
      <c r="J9" s="763"/>
      <c r="K9" s="429" t="e">
        <f t="shared" si="0"/>
        <v>#DIV/0!</v>
      </c>
    </row>
    <row r="10" spans="2:15">
      <c r="B10" s="395">
        <v>4</v>
      </c>
      <c r="C10" s="496" t="s">
        <v>102</v>
      </c>
      <c r="D10" s="36" t="s">
        <v>99</v>
      </c>
      <c r="E10" s="763"/>
      <c r="F10" s="763"/>
      <c r="G10" s="763"/>
      <c r="H10" s="763"/>
      <c r="I10" s="763"/>
      <c r="J10" s="763"/>
      <c r="K10" s="429" t="e">
        <f t="shared" si="0"/>
        <v>#DIV/0!</v>
      </c>
    </row>
    <row r="11" spans="2:15">
      <c r="B11" s="395">
        <v>5</v>
      </c>
      <c r="C11" s="496" t="s">
        <v>103</v>
      </c>
      <c r="D11" s="36" t="s">
        <v>99</v>
      </c>
      <c r="E11" s="763"/>
      <c r="F11" s="763"/>
      <c r="G11" s="763"/>
      <c r="H11" s="763"/>
      <c r="I11" s="763"/>
      <c r="J11" s="763"/>
      <c r="K11" s="429" t="e">
        <f t="shared" si="0"/>
        <v>#DIV/0!</v>
      </c>
    </row>
    <row r="12" spans="2:15" ht="20.399999999999999">
      <c r="B12" s="395">
        <v>6</v>
      </c>
      <c r="C12" s="496" t="s">
        <v>104</v>
      </c>
      <c r="D12" s="36" t="s">
        <v>105</v>
      </c>
      <c r="E12" s="763"/>
      <c r="F12" s="763"/>
      <c r="G12" s="763"/>
      <c r="H12" s="763"/>
      <c r="I12" s="763"/>
      <c r="J12" s="763"/>
      <c r="K12" s="429" t="e">
        <f t="shared" si="0"/>
        <v>#DIV/0!</v>
      </c>
    </row>
    <row r="13" spans="2:15">
      <c r="B13" s="395">
        <v>7</v>
      </c>
      <c r="C13" s="496" t="s">
        <v>106</v>
      </c>
      <c r="D13" s="36" t="s">
        <v>107</v>
      </c>
      <c r="E13" s="763">
        <v>0</v>
      </c>
      <c r="F13" s="763">
        <v>1140</v>
      </c>
      <c r="G13" s="763">
        <v>445</v>
      </c>
      <c r="H13" s="763">
        <v>360</v>
      </c>
      <c r="I13" s="763">
        <v>447</v>
      </c>
      <c r="J13" s="763"/>
      <c r="K13" s="429">
        <f t="shared" si="0"/>
        <v>-1</v>
      </c>
    </row>
    <row r="14" spans="2:15">
      <c r="B14" s="395">
        <v>8</v>
      </c>
      <c r="C14" s="496" t="s">
        <v>108</v>
      </c>
      <c r="D14" s="36" t="s">
        <v>99</v>
      </c>
      <c r="E14" s="763"/>
      <c r="F14" s="763"/>
      <c r="G14" s="763"/>
      <c r="H14" s="763"/>
      <c r="I14" s="763"/>
      <c r="J14" s="763"/>
      <c r="K14" s="429" t="e">
        <f t="shared" si="0"/>
        <v>#DIV/0!</v>
      </c>
    </row>
    <row r="15" spans="2:15">
      <c r="B15" s="395">
        <v>9</v>
      </c>
      <c r="C15" s="496" t="s">
        <v>109</v>
      </c>
      <c r="D15" s="36" t="s">
        <v>99</v>
      </c>
      <c r="E15" s="763">
        <v>1</v>
      </c>
      <c r="F15" s="763">
        <v>1</v>
      </c>
      <c r="G15" s="763">
        <v>437</v>
      </c>
      <c r="H15" s="763">
        <v>10</v>
      </c>
      <c r="I15" s="763">
        <v>10</v>
      </c>
      <c r="J15" s="763"/>
      <c r="K15" s="429">
        <f t="shared" si="0"/>
        <v>-1</v>
      </c>
    </row>
    <row r="16" spans="2:15">
      <c r="B16" s="395">
        <v>10</v>
      </c>
      <c r="C16" s="496" t="s">
        <v>110</v>
      </c>
      <c r="D16" s="36" t="s">
        <v>99</v>
      </c>
      <c r="E16" s="763"/>
      <c r="F16" s="763"/>
      <c r="G16" s="763"/>
      <c r="H16" s="763"/>
      <c r="I16" s="763"/>
      <c r="J16" s="763"/>
      <c r="K16" s="429" t="e">
        <f t="shared" si="0"/>
        <v>#DIV/0!</v>
      </c>
    </row>
    <row r="17" spans="2:11" ht="20.399999999999999">
      <c r="B17" s="395">
        <v>11</v>
      </c>
      <c r="C17" s="496" t="s">
        <v>111</v>
      </c>
      <c r="D17" s="36" t="s">
        <v>105</v>
      </c>
      <c r="E17" s="763"/>
      <c r="F17" s="763"/>
      <c r="G17" s="763"/>
      <c r="H17" s="763"/>
      <c r="I17" s="763"/>
      <c r="J17" s="763"/>
      <c r="K17" s="429" t="e">
        <f t="shared" si="0"/>
        <v>#DIV/0!</v>
      </c>
    </row>
    <row r="18" spans="2:11" ht="20.399999999999999">
      <c r="B18" s="395">
        <v>12</v>
      </c>
      <c r="C18" s="496" t="s">
        <v>112</v>
      </c>
      <c r="D18" s="36" t="s">
        <v>105</v>
      </c>
      <c r="E18" s="763">
        <v>89</v>
      </c>
      <c r="F18" s="763">
        <v>73</v>
      </c>
      <c r="G18" s="763">
        <v>77</v>
      </c>
      <c r="H18" s="763">
        <v>60</v>
      </c>
      <c r="I18" s="763">
        <v>71</v>
      </c>
      <c r="J18" s="763"/>
      <c r="K18" s="429">
        <f t="shared" si="0"/>
        <v>-1</v>
      </c>
    </row>
    <row r="19" spans="2:11">
      <c r="B19" s="395">
        <v>13</v>
      </c>
      <c r="C19" s="496" t="s">
        <v>113</v>
      </c>
      <c r="D19" s="36" t="s">
        <v>114</v>
      </c>
      <c r="E19" s="763"/>
      <c r="F19" s="763"/>
      <c r="G19" s="763"/>
      <c r="H19" s="763"/>
      <c r="I19" s="763"/>
      <c r="J19" s="763"/>
      <c r="K19" s="429" t="e">
        <f t="shared" si="0"/>
        <v>#DIV/0!</v>
      </c>
    </row>
    <row r="20" spans="2:11" ht="20.399999999999999">
      <c r="B20" s="395">
        <v>14</v>
      </c>
      <c r="C20" s="496" t="s">
        <v>115</v>
      </c>
      <c r="D20" s="36" t="s">
        <v>105</v>
      </c>
      <c r="E20" s="763">
        <v>0</v>
      </c>
      <c r="F20" s="763">
        <v>0</v>
      </c>
      <c r="G20" s="763">
        <v>0</v>
      </c>
      <c r="H20" s="763">
        <v>0</v>
      </c>
      <c r="I20" s="763">
        <v>0</v>
      </c>
      <c r="J20" s="763"/>
      <c r="K20" s="429" t="e">
        <f t="shared" si="0"/>
        <v>#DIV/0!</v>
      </c>
    </row>
    <row r="21" spans="2:11" ht="20.399999999999999">
      <c r="B21" s="395">
        <v>15</v>
      </c>
      <c r="C21" s="496" t="s">
        <v>116</v>
      </c>
      <c r="D21" s="36" t="s">
        <v>105</v>
      </c>
      <c r="E21" s="763">
        <v>0</v>
      </c>
      <c r="F21" s="763">
        <v>0</v>
      </c>
      <c r="G21" s="763">
        <v>0</v>
      </c>
      <c r="H21" s="763">
        <v>50</v>
      </c>
      <c r="I21" s="763">
        <v>0</v>
      </c>
      <c r="J21" s="763"/>
      <c r="K21" s="429" t="e">
        <f t="shared" si="0"/>
        <v>#DIV/0!</v>
      </c>
    </row>
    <row r="22" spans="2:11" ht="21" thickBot="1">
      <c r="B22" s="395">
        <v>16</v>
      </c>
      <c r="C22" s="497" t="s">
        <v>117</v>
      </c>
      <c r="D22" s="37" t="s">
        <v>105</v>
      </c>
      <c r="E22" s="765">
        <v>0</v>
      </c>
      <c r="F22" s="765">
        <v>95</v>
      </c>
      <c r="G22" s="765">
        <v>90</v>
      </c>
      <c r="H22" s="765">
        <v>80</v>
      </c>
      <c r="I22" s="765">
        <v>81</v>
      </c>
      <c r="J22" s="765"/>
      <c r="K22" s="429">
        <f t="shared" si="0"/>
        <v>-1</v>
      </c>
    </row>
  </sheetData>
  <mergeCells count="3">
    <mergeCell ref="F1:O1"/>
    <mergeCell ref="E5:I5"/>
    <mergeCell ref="C4:I4"/>
  </mergeCells>
  <pageMargins left="0.70866141732283472" right="0.70866141732283472" top="0.74803149606299213" bottom="0.74803149606299213" header="0.31496062992125984" footer="0.31496062992125984"/>
  <pageSetup scale="95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46"/>
  <sheetViews>
    <sheetView workbookViewId="0"/>
  </sheetViews>
  <sheetFormatPr baseColWidth="10" defaultColWidth="10.88671875" defaultRowHeight="12.6"/>
  <cols>
    <col min="1" max="1" width="10.88671875" style="76"/>
    <col min="2" max="2" width="50.109375" style="76" bestFit="1" customWidth="1"/>
    <col min="3" max="3" width="13.6640625" style="76" customWidth="1"/>
    <col min="4" max="4" width="15.44140625" style="76" customWidth="1"/>
    <col min="5" max="5" width="12.6640625" style="76" customWidth="1"/>
    <col min="6" max="6" width="14.6640625" style="76" customWidth="1"/>
    <col min="7" max="7" width="14.88671875" style="76" customWidth="1"/>
    <col min="8" max="8" width="16" style="76" customWidth="1"/>
    <col min="9" max="9" width="13.88671875" style="76" customWidth="1"/>
    <col min="10" max="11" width="9.109375" style="76" customWidth="1"/>
    <col min="12" max="12" width="3.33203125" style="76" customWidth="1"/>
    <col min="13" max="13" width="48.33203125" style="76" bestFit="1" customWidth="1"/>
    <col min="14" max="14" width="10.88671875" style="76"/>
    <col min="15" max="16" width="14.44140625" style="76" customWidth="1"/>
    <col min="17" max="17" width="10.88671875" style="76"/>
    <col min="18" max="18" width="14.44140625" style="76" customWidth="1"/>
    <col min="19" max="19" width="11.44140625" style="76" customWidth="1"/>
    <col min="20" max="20" width="14.44140625" style="76" customWidth="1"/>
    <col min="21" max="16384" width="10.88671875" style="76"/>
  </cols>
  <sheetData>
    <row r="1" spans="1:12" ht="14.4">
      <c r="B1" s="361"/>
      <c r="C1" s="361"/>
      <c r="E1" s="1862"/>
      <c r="F1" s="1862"/>
      <c r="G1" s="1862"/>
      <c r="H1" s="1862"/>
      <c r="I1" s="1862"/>
      <c r="J1" s="1862"/>
      <c r="K1" s="1862"/>
    </row>
    <row r="2" spans="1:12" ht="25.5" customHeight="1">
      <c r="E2" s="1861"/>
      <c r="F2" s="1861"/>
      <c r="G2" s="1861"/>
      <c r="H2" s="1861"/>
      <c r="I2" s="1861"/>
      <c r="J2" s="1861"/>
      <c r="K2" s="1861"/>
    </row>
    <row r="7" spans="1:12">
      <c r="B7" s="85" t="s">
        <v>726</v>
      </c>
    </row>
    <row r="9" spans="1:12" ht="18.75" customHeight="1">
      <c r="A9" s="767"/>
      <c r="B9" s="776"/>
      <c r="C9" s="771"/>
      <c r="D9" s="773" t="s">
        <v>197</v>
      </c>
      <c r="E9" s="124"/>
      <c r="F9" s="124"/>
      <c r="G9" s="124"/>
      <c r="H9" s="124"/>
      <c r="I9" s="124"/>
      <c r="J9" s="124"/>
      <c r="K9" s="124"/>
    </row>
    <row r="10" spans="1:12" ht="18" customHeight="1">
      <c r="A10" s="766"/>
      <c r="B10" s="777"/>
      <c r="C10" s="772"/>
      <c r="D10" s="774" t="s">
        <v>190</v>
      </c>
      <c r="E10" s="125"/>
      <c r="F10" s="126" t="s">
        <v>189</v>
      </c>
      <c r="G10" s="125"/>
      <c r="H10" s="125" t="s">
        <v>188</v>
      </c>
      <c r="I10" s="125"/>
      <c r="J10" s="126" t="s">
        <v>187</v>
      </c>
      <c r="K10" s="126"/>
    </row>
    <row r="11" spans="1:12" ht="18" customHeight="1">
      <c r="A11" s="770" t="s">
        <v>1519</v>
      </c>
      <c r="B11" s="778" t="s">
        <v>196</v>
      </c>
      <c r="C11" s="775" t="s">
        <v>198</v>
      </c>
      <c r="D11" s="779" t="s">
        <v>1595</v>
      </c>
      <c r="E11" s="779" t="s">
        <v>1596</v>
      </c>
      <c r="F11" s="779" t="s">
        <v>1597</v>
      </c>
      <c r="G11" s="779" t="s">
        <v>1598</v>
      </c>
      <c r="H11" s="779" t="s">
        <v>1599</v>
      </c>
      <c r="I11" s="779" t="s">
        <v>1600</v>
      </c>
      <c r="J11" s="780" t="s">
        <v>1601</v>
      </c>
      <c r="K11" s="780" t="s">
        <v>1602</v>
      </c>
      <c r="L11" s="76" t="s">
        <v>1603</v>
      </c>
    </row>
    <row r="12" spans="1:12" ht="13.8">
      <c r="A12" s="768">
        <v>11</v>
      </c>
      <c r="B12" s="769" t="s">
        <v>186</v>
      </c>
      <c r="C12" s="781"/>
      <c r="D12" s="782"/>
      <c r="E12" s="783"/>
      <c r="F12" s="783"/>
      <c r="G12" s="783"/>
      <c r="H12" s="782"/>
      <c r="I12" s="783"/>
      <c r="J12" s="127">
        <f t="shared" ref="J12:J24" si="0">+C12-D12-E12</f>
        <v>0</v>
      </c>
      <c r="K12" s="128">
        <f t="shared" ref="K12:K24" si="1">+(D12+E12)-(F12+G12)-H12-I12</f>
        <v>0</v>
      </c>
      <c r="L12" s="80"/>
    </row>
    <row r="13" spans="1:12" ht="13.8">
      <c r="A13" s="573">
        <v>12</v>
      </c>
      <c r="B13" s="83" t="s">
        <v>185</v>
      </c>
      <c r="C13" s="784"/>
      <c r="D13" s="785"/>
      <c r="E13" s="786"/>
      <c r="F13" s="786"/>
      <c r="G13" s="786"/>
      <c r="H13" s="785"/>
      <c r="I13" s="786"/>
      <c r="J13" s="129">
        <f t="shared" si="0"/>
        <v>0</v>
      </c>
      <c r="K13" s="130">
        <f t="shared" si="1"/>
        <v>0</v>
      </c>
      <c r="L13" s="80"/>
    </row>
    <row r="14" spans="1:12" ht="13.8">
      <c r="A14" s="573">
        <v>13</v>
      </c>
      <c r="B14" s="83" t="s">
        <v>184</v>
      </c>
      <c r="C14" s="784"/>
      <c r="D14" s="785"/>
      <c r="E14" s="786"/>
      <c r="F14" s="786"/>
      <c r="G14" s="786"/>
      <c r="H14" s="785"/>
      <c r="I14" s="786"/>
      <c r="J14" s="129">
        <f t="shared" si="0"/>
        <v>0</v>
      </c>
      <c r="K14" s="130">
        <f t="shared" si="1"/>
        <v>0</v>
      </c>
      <c r="L14" s="80"/>
    </row>
    <row r="15" spans="1:12" ht="13.8">
      <c r="A15" s="573">
        <v>14</v>
      </c>
      <c r="B15" s="83" t="s">
        <v>183</v>
      </c>
      <c r="C15" s="784"/>
      <c r="D15" s="785"/>
      <c r="E15" s="786"/>
      <c r="F15" s="786"/>
      <c r="G15" s="786"/>
      <c r="H15" s="785"/>
      <c r="I15" s="786"/>
      <c r="J15" s="129">
        <f t="shared" si="0"/>
        <v>0</v>
      </c>
      <c r="K15" s="130">
        <f t="shared" si="1"/>
        <v>0</v>
      </c>
      <c r="L15" s="80"/>
    </row>
    <row r="16" spans="1:12" ht="13.8">
      <c r="A16" s="573">
        <v>15</v>
      </c>
      <c r="B16" s="83" t="s">
        <v>182</v>
      </c>
      <c r="C16" s="784"/>
      <c r="D16" s="785"/>
      <c r="E16" s="786"/>
      <c r="F16" s="786"/>
      <c r="G16" s="786"/>
      <c r="H16" s="785"/>
      <c r="I16" s="786"/>
      <c r="J16" s="129">
        <f t="shared" si="0"/>
        <v>0</v>
      </c>
      <c r="K16" s="130">
        <f t="shared" si="1"/>
        <v>0</v>
      </c>
      <c r="L16" s="80"/>
    </row>
    <row r="17" spans="1:12" ht="13.8">
      <c r="A17" s="573">
        <v>16</v>
      </c>
      <c r="B17" s="83" t="s">
        <v>181</v>
      </c>
      <c r="C17" s="784"/>
      <c r="D17" s="785"/>
      <c r="E17" s="786"/>
      <c r="F17" s="786"/>
      <c r="G17" s="786"/>
      <c r="H17" s="785"/>
      <c r="I17" s="786"/>
      <c r="J17" s="129">
        <f t="shared" si="0"/>
        <v>0</v>
      </c>
      <c r="K17" s="130">
        <f t="shared" si="1"/>
        <v>0</v>
      </c>
      <c r="L17" s="80"/>
    </row>
    <row r="18" spans="1:12" ht="13.8">
      <c r="A18" s="573">
        <v>17</v>
      </c>
      <c r="B18" s="83" t="s">
        <v>180</v>
      </c>
      <c r="C18" s="784"/>
      <c r="D18" s="785"/>
      <c r="E18" s="786"/>
      <c r="F18" s="786"/>
      <c r="G18" s="786"/>
      <c r="H18" s="785"/>
      <c r="I18" s="786"/>
      <c r="J18" s="129">
        <f t="shared" si="0"/>
        <v>0</v>
      </c>
      <c r="K18" s="130">
        <f t="shared" si="1"/>
        <v>0</v>
      </c>
      <c r="L18" s="80"/>
    </row>
    <row r="19" spans="1:12" ht="13.8">
      <c r="A19" s="573">
        <v>18</v>
      </c>
      <c r="B19" s="83" t="s">
        <v>179</v>
      </c>
      <c r="C19" s="784"/>
      <c r="D19" s="785"/>
      <c r="E19" s="786"/>
      <c r="F19" s="786"/>
      <c r="G19" s="786"/>
      <c r="H19" s="785"/>
      <c r="I19" s="786"/>
      <c r="J19" s="129">
        <f t="shared" si="0"/>
        <v>0</v>
      </c>
      <c r="K19" s="130">
        <f t="shared" si="1"/>
        <v>0</v>
      </c>
      <c r="L19" s="80"/>
    </row>
    <row r="20" spans="1:12" ht="13.8">
      <c r="A20" s="573">
        <v>19</v>
      </c>
      <c r="B20" s="83" t="s">
        <v>178</v>
      </c>
      <c r="C20" s="784"/>
      <c r="D20" s="785"/>
      <c r="E20" s="786"/>
      <c r="F20" s="786"/>
      <c r="G20" s="786"/>
      <c r="H20" s="785"/>
      <c r="I20" s="786"/>
      <c r="J20" s="129">
        <f t="shared" si="0"/>
        <v>0</v>
      </c>
      <c r="K20" s="130">
        <f t="shared" si="1"/>
        <v>0</v>
      </c>
      <c r="L20" s="80"/>
    </row>
    <row r="21" spans="1:12" ht="13.8">
      <c r="A21" s="573">
        <v>20</v>
      </c>
      <c r="B21" s="83" t="s">
        <v>177</v>
      </c>
      <c r="C21" s="784"/>
      <c r="D21" s="785"/>
      <c r="E21" s="786"/>
      <c r="F21" s="786"/>
      <c r="G21" s="786"/>
      <c r="H21" s="785"/>
      <c r="I21" s="786"/>
      <c r="J21" s="129">
        <f t="shared" si="0"/>
        <v>0</v>
      </c>
      <c r="K21" s="130">
        <f t="shared" si="1"/>
        <v>0</v>
      </c>
      <c r="L21" s="80"/>
    </row>
    <row r="22" spans="1:12" ht="13.8">
      <c r="A22" s="573">
        <v>21</v>
      </c>
      <c r="B22" s="83" t="s">
        <v>176</v>
      </c>
      <c r="C22" s="784"/>
      <c r="D22" s="785"/>
      <c r="E22" s="786"/>
      <c r="F22" s="786"/>
      <c r="G22" s="786"/>
      <c r="H22" s="785"/>
      <c r="I22" s="786"/>
      <c r="J22" s="129">
        <f t="shared" si="0"/>
        <v>0</v>
      </c>
      <c r="K22" s="130">
        <f t="shared" si="1"/>
        <v>0</v>
      </c>
      <c r="L22" s="80"/>
    </row>
    <row r="23" spans="1:12" ht="13.8">
      <c r="A23" s="573">
        <v>22</v>
      </c>
      <c r="B23" s="82" t="s">
        <v>175</v>
      </c>
      <c r="C23" s="787"/>
      <c r="D23" s="788"/>
      <c r="E23" s="789"/>
      <c r="F23" s="789"/>
      <c r="G23" s="789"/>
      <c r="H23" s="788"/>
      <c r="I23" s="789"/>
      <c r="J23" s="131">
        <f t="shared" si="0"/>
        <v>0</v>
      </c>
      <c r="K23" s="132">
        <f t="shared" si="1"/>
        <v>0</v>
      </c>
      <c r="L23" s="80"/>
    </row>
    <row r="24" spans="1:12" ht="13.8">
      <c r="A24" s="573">
        <v>23</v>
      </c>
      <c r="B24" s="430" t="s">
        <v>137</v>
      </c>
      <c r="C24" s="790"/>
      <c r="D24" s="791"/>
      <c r="E24" s="792"/>
      <c r="F24" s="792"/>
      <c r="G24" s="792"/>
      <c r="H24" s="791"/>
      <c r="I24" s="792"/>
      <c r="J24" s="131">
        <f t="shared" si="0"/>
        <v>0</v>
      </c>
      <c r="K24" s="132">
        <f t="shared" si="1"/>
        <v>0</v>
      </c>
      <c r="L24" s="80"/>
    </row>
    <row r="25" spans="1:12" ht="13.8">
      <c r="A25" s="573">
        <v>99</v>
      </c>
      <c r="B25" s="79" t="s">
        <v>174</v>
      </c>
      <c r="C25" s="1174">
        <f t="shared" ref="C25:K25" si="2">SUM(C12:C23)</f>
        <v>0</v>
      </c>
      <c r="D25" s="81">
        <f t="shared" si="2"/>
        <v>0</v>
      </c>
      <c r="E25" s="81">
        <f t="shared" si="2"/>
        <v>0</v>
      </c>
      <c r="F25" s="81">
        <f t="shared" si="2"/>
        <v>0</v>
      </c>
      <c r="G25" s="81">
        <f t="shared" si="2"/>
        <v>0</v>
      </c>
      <c r="H25" s="81">
        <f t="shared" si="2"/>
        <v>0</v>
      </c>
      <c r="I25" s="81">
        <f t="shared" si="2"/>
        <v>0</v>
      </c>
      <c r="J25" s="133">
        <f t="shared" si="2"/>
        <v>0</v>
      </c>
      <c r="K25" s="133">
        <f t="shared" si="2"/>
        <v>0</v>
      </c>
      <c r="L25" s="80"/>
    </row>
    <row r="28" spans="1:12">
      <c r="B28" s="85" t="s">
        <v>727</v>
      </c>
    </row>
    <row r="30" spans="1:12" ht="16.5" customHeight="1">
      <c r="A30" s="1858" t="s">
        <v>1519</v>
      </c>
      <c r="B30" s="1858" t="s">
        <v>196</v>
      </c>
      <c r="C30" s="1863" t="s">
        <v>195</v>
      </c>
      <c r="D30" s="1863" t="s">
        <v>194</v>
      </c>
      <c r="E30" s="1863" t="s">
        <v>193</v>
      </c>
      <c r="F30" s="1863" t="s">
        <v>1488</v>
      </c>
      <c r="G30" s="1863" t="s">
        <v>192</v>
      </c>
      <c r="H30" s="1863" t="s">
        <v>1489</v>
      </c>
      <c r="I30" s="1863" t="s">
        <v>191</v>
      </c>
    </row>
    <row r="31" spans="1:12" ht="18" customHeight="1">
      <c r="A31" s="1859"/>
      <c r="B31" s="1859"/>
      <c r="C31" s="1864"/>
      <c r="D31" s="1867"/>
      <c r="E31" s="1867"/>
      <c r="F31" s="1867"/>
      <c r="G31" s="1864"/>
      <c r="H31" s="1864"/>
      <c r="I31" s="1864"/>
    </row>
    <row r="32" spans="1:12" ht="20.25" customHeight="1">
      <c r="A32" s="1860"/>
      <c r="B32" s="1860"/>
      <c r="C32" s="1866"/>
      <c r="D32" s="1868"/>
      <c r="E32" s="1868"/>
      <c r="F32" s="1868"/>
      <c r="G32" s="1865"/>
      <c r="H32" s="1865"/>
      <c r="I32" s="1865"/>
    </row>
    <row r="33" spans="1:9" ht="16.2">
      <c r="A33" s="573">
        <v>11</v>
      </c>
      <c r="B33" s="84" t="s">
        <v>186</v>
      </c>
      <c r="C33" s="793"/>
      <c r="D33" s="794"/>
      <c r="E33" s="794"/>
      <c r="F33" s="793"/>
      <c r="G33" s="794"/>
      <c r="H33" s="793"/>
      <c r="I33" s="794"/>
    </row>
    <row r="34" spans="1:9" ht="16.2">
      <c r="A34" s="573">
        <v>12</v>
      </c>
      <c r="B34" s="83" t="s">
        <v>185</v>
      </c>
      <c r="C34" s="795"/>
      <c r="D34" s="796"/>
      <c r="E34" s="796"/>
      <c r="F34" s="795"/>
      <c r="G34" s="796"/>
      <c r="H34" s="795"/>
      <c r="I34" s="796"/>
    </row>
    <row r="35" spans="1:9" ht="16.2">
      <c r="A35" s="573">
        <v>13</v>
      </c>
      <c r="B35" s="83" t="s">
        <v>184</v>
      </c>
      <c r="C35" s="795"/>
      <c r="D35" s="796"/>
      <c r="E35" s="796"/>
      <c r="F35" s="795"/>
      <c r="G35" s="796"/>
      <c r="H35" s="795"/>
      <c r="I35" s="796"/>
    </row>
    <row r="36" spans="1:9" ht="16.2">
      <c r="A36" s="573">
        <v>14</v>
      </c>
      <c r="B36" s="83" t="s">
        <v>183</v>
      </c>
      <c r="C36" s="795"/>
      <c r="D36" s="796"/>
      <c r="E36" s="796"/>
      <c r="F36" s="795"/>
      <c r="G36" s="796"/>
      <c r="H36" s="795"/>
      <c r="I36" s="796"/>
    </row>
    <row r="37" spans="1:9" ht="16.2">
      <c r="A37" s="573">
        <v>15</v>
      </c>
      <c r="B37" s="83" t="s">
        <v>182</v>
      </c>
      <c r="C37" s="795"/>
      <c r="D37" s="796"/>
      <c r="E37" s="796"/>
      <c r="F37" s="795"/>
      <c r="G37" s="796"/>
      <c r="H37" s="795"/>
      <c r="I37" s="796"/>
    </row>
    <row r="38" spans="1:9" ht="16.2">
      <c r="A38" s="573">
        <v>16</v>
      </c>
      <c r="B38" s="83" t="s">
        <v>181</v>
      </c>
      <c r="C38" s="795"/>
      <c r="D38" s="796"/>
      <c r="E38" s="796"/>
      <c r="F38" s="795"/>
      <c r="G38" s="796"/>
      <c r="H38" s="795"/>
      <c r="I38" s="796"/>
    </row>
    <row r="39" spans="1:9" ht="16.2">
      <c r="A39" s="573">
        <v>17</v>
      </c>
      <c r="B39" s="83" t="s">
        <v>180</v>
      </c>
      <c r="C39" s="795"/>
      <c r="D39" s="796"/>
      <c r="E39" s="796"/>
      <c r="F39" s="795"/>
      <c r="G39" s="796"/>
      <c r="H39" s="795"/>
      <c r="I39" s="796"/>
    </row>
    <row r="40" spans="1:9" ht="16.2">
      <c r="A40" s="573">
        <v>18</v>
      </c>
      <c r="B40" s="83" t="s">
        <v>179</v>
      </c>
      <c r="C40" s="795"/>
      <c r="D40" s="796"/>
      <c r="E40" s="796"/>
      <c r="F40" s="795"/>
      <c r="G40" s="796"/>
      <c r="H40" s="795"/>
      <c r="I40" s="796"/>
    </row>
    <row r="41" spans="1:9" ht="16.2">
      <c r="A41" s="573">
        <v>19</v>
      </c>
      <c r="B41" s="83" t="s">
        <v>178</v>
      </c>
      <c r="C41" s="795"/>
      <c r="D41" s="796"/>
      <c r="E41" s="796"/>
      <c r="F41" s="795"/>
      <c r="G41" s="796"/>
      <c r="H41" s="795"/>
      <c r="I41" s="796"/>
    </row>
    <row r="42" spans="1:9" ht="16.2">
      <c r="A42" s="573">
        <v>20</v>
      </c>
      <c r="B42" s="83" t="s">
        <v>177</v>
      </c>
      <c r="C42" s="795"/>
      <c r="D42" s="796"/>
      <c r="E42" s="796"/>
      <c r="F42" s="795"/>
      <c r="G42" s="796"/>
      <c r="H42" s="795"/>
      <c r="I42" s="796"/>
    </row>
    <row r="43" spans="1:9" ht="16.2">
      <c r="A43" s="573">
        <v>21</v>
      </c>
      <c r="B43" s="83" t="s">
        <v>176</v>
      </c>
      <c r="C43" s="795"/>
      <c r="D43" s="796"/>
      <c r="E43" s="796"/>
      <c r="F43" s="795"/>
      <c r="G43" s="796"/>
      <c r="H43" s="795"/>
      <c r="I43" s="796"/>
    </row>
    <row r="44" spans="1:9" ht="16.2">
      <c r="A44" s="573">
        <v>22</v>
      </c>
      <c r="B44" s="82" t="s">
        <v>175</v>
      </c>
      <c r="C44" s="797"/>
      <c r="D44" s="798"/>
      <c r="E44" s="798"/>
      <c r="F44" s="797"/>
      <c r="G44" s="798"/>
      <c r="H44" s="797"/>
      <c r="I44" s="798"/>
    </row>
    <row r="45" spans="1:9" ht="16.2">
      <c r="A45" s="573">
        <v>23</v>
      </c>
      <c r="B45" s="430" t="s">
        <v>137</v>
      </c>
      <c r="C45" s="799"/>
      <c r="D45" s="800"/>
      <c r="E45" s="800"/>
      <c r="F45" s="799"/>
      <c r="G45" s="800"/>
      <c r="H45" s="799"/>
      <c r="I45" s="800"/>
    </row>
    <row r="46" spans="1:9">
      <c r="A46" s="573">
        <v>99</v>
      </c>
      <c r="B46" s="79" t="s">
        <v>174</v>
      </c>
      <c r="C46" s="78"/>
      <c r="D46" s="1173"/>
      <c r="E46" s="1173"/>
      <c r="F46" s="78"/>
      <c r="G46" s="77"/>
      <c r="H46" s="78"/>
      <c r="I46" s="77"/>
    </row>
  </sheetData>
  <mergeCells count="11">
    <mergeCell ref="A30:A32"/>
    <mergeCell ref="E2:K2"/>
    <mergeCell ref="E1:K1"/>
    <mergeCell ref="I30:I32"/>
    <mergeCell ref="B30:B32"/>
    <mergeCell ref="C30:C32"/>
    <mergeCell ref="D30:D32"/>
    <mergeCell ref="E30:E32"/>
    <mergeCell ref="F30:F32"/>
    <mergeCell ref="G30:G32"/>
    <mergeCell ref="H30:H32"/>
  </mergeCells>
  <pageMargins left="0.70866141732283472" right="0.70866141732283472" top="0.74803149606299213" bottom="0.74803149606299213" header="0.31496062992125984" footer="0.31496062992125984"/>
  <pageSetup scale="80" fitToHeight="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G48"/>
  <sheetViews>
    <sheetView showGridLines="0" topLeftCell="A13" workbookViewId="0">
      <selection activeCell="T42" sqref="T42"/>
    </sheetView>
  </sheetViews>
  <sheetFormatPr baseColWidth="10" defaultColWidth="13.109375" defaultRowHeight="12.6"/>
  <cols>
    <col min="1" max="1" width="13.109375" style="76"/>
    <col min="2" max="2" width="35" style="76" customWidth="1"/>
    <col min="3" max="3" width="12.44140625" style="76" customWidth="1"/>
    <col min="4" max="4" width="11.6640625" style="76" bestFit="1" customWidth="1"/>
    <col min="5" max="5" width="14.44140625" style="76" customWidth="1"/>
    <col min="6" max="6" width="18.44140625" style="76" customWidth="1"/>
    <col min="7" max="7" width="16.6640625" style="76" customWidth="1"/>
    <col min="8" max="8" width="12" style="76" customWidth="1"/>
    <col min="9" max="9" width="15" style="76" customWidth="1"/>
    <col min="10" max="10" width="10.6640625" style="76" customWidth="1"/>
    <col min="11" max="11" width="13.109375" style="76" customWidth="1"/>
    <col min="12" max="13" width="12" style="76" customWidth="1"/>
    <col min="14" max="14" width="13.6640625" style="76" bestFit="1" customWidth="1"/>
    <col min="15" max="15" width="18.44140625" style="76" customWidth="1"/>
    <col min="16" max="16" width="16" style="76" customWidth="1"/>
    <col min="17" max="17" width="12" style="76" customWidth="1"/>
    <col min="18" max="18" width="20.109375" style="76" customWidth="1"/>
    <col min="19" max="19" width="10.6640625" style="76" customWidth="1"/>
    <col min="20" max="20" width="12.33203125" style="76" customWidth="1"/>
    <col min="21" max="22" width="10.88671875" style="76" customWidth="1"/>
    <col min="23" max="25" width="12" style="76" customWidth="1"/>
    <col min="26" max="26" width="18" style="76" customWidth="1"/>
    <col min="27" max="27" width="12" style="76" customWidth="1"/>
    <col min="28" max="28" width="18" style="76" customWidth="1"/>
    <col min="29" max="29" width="18.88671875" style="76" customWidth="1"/>
    <col min="30" max="30" width="12" style="76" customWidth="1"/>
    <col min="31" max="31" width="10.6640625" style="76" customWidth="1"/>
    <col min="32" max="32" width="10.88671875" style="76" customWidth="1"/>
    <col min="33" max="33" width="12" style="76" customWidth="1"/>
    <col min="34" max="34" width="10.6640625" style="76" customWidth="1"/>
    <col min="35" max="35" width="10.88671875" style="76" customWidth="1"/>
    <col min="36" max="16384" width="13.109375" style="76"/>
  </cols>
  <sheetData>
    <row r="1" spans="1:33" ht="14.4">
      <c r="B1" s="361"/>
      <c r="C1" s="361"/>
      <c r="F1" s="1862"/>
      <c r="G1" s="1862"/>
      <c r="H1" s="1862"/>
      <c r="I1" s="1862"/>
      <c r="J1" s="1862"/>
      <c r="K1" s="1862"/>
      <c r="L1" s="1862"/>
      <c r="M1" s="1862"/>
      <c r="N1" s="1862"/>
      <c r="O1" s="1862"/>
      <c r="P1" s="1862"/>
      <c r="Q1" s="1862"/>
      <c r="R1" s="1862"/>
      <c r="S1" s="1862"/>
    </row>
    <row r="4" spans="1:33">
      <c r="C4" s="86"/>
      <c r="D4" s="86"/>
      <c r="E4" s="86"/>
      <c r="F4" s="86"/>
      <c r="G4" s="86"/>
      <c r="I4" s="87"/>
      <c r="L4" s="87"/>
      <c r="M4" s="87"/>
      <c r="N4" s="87"/>
      <c r="Q4" s="87"/>
      <c r="R4" s="87"/>
      <c r="W4" s="87"/>
      <c r="X4" s="87"/>
      <c r="Y4" s="87"/>
      <c r="Z4" s="87"/>
      <c r="AA4" s="87"/>
      <c r="AB4" s="87"/>
      <c r="AD4" s="87"/>
      <c r="AG4" s="87"/>
    </row>
    <row r="5" spans="1:33">
      <c r="C5" s="86"/>
      <c r="D5" s="86"/>
      <c r="E5" s="86"/>
      <c r="F5" s="86"/>
      <c r="G5" s="86"/>
      <c r="I5" s="87"/>
      <c r="L5" s="87"/>
      <c r="M5" s="87"/>
      <c r="N5" s="87"/>
      <c r="Q5" s="87"/>
      <c r="R5" s="87"/>
      <c r="W5" s="87"/>
      <c r="X5" s="87"/>
      <c r="Y5" s="87"/>
      <c r="Z5" s="87"/>
      <c r="AA5" s="87"/>
      <c r="AB5" s="87"/>
      <c r="AD5" s="87"/>
      <c r="AG5" s="87"/>
    </row>
    <row r="6" spans="1:33">
      <c r="C6" s="86"/>
      <c r="D6" s="86"/>
      <c r="E6" s="86"/>
      <c r="F6" s="86"/>
      <c r="G6" s="86"/>
      <c r="I6" s="87"/>
      <c r="L6" s="87"/>
      <c r="M6" s="87"/>
      <c r="N6" s="87"/>
      <c r="Q6" s="87"/>
      <c r="R6" s="87"/>
      <c r="W6" s="87"/>
      <c r="X6" s="87"/>
      <c r="Y6" s="87"/>
      <c r="Z6" s="87"/>
      <c r="AA6" s="87"/>
      <c r="AB6" s="87"/>
      <c r="AD6" s="87"/>
      <c r="AG6" s="87"/>
    </row>
    <row r="7" spans="1:33">
      <c r="B7" s="85" t="s">
        <v>729</v>
      </c>
    </row>
    <row r="8" spans="1:33" ht="13.2" thickBot="1"/>
    <row r="9" spans="1:33" ht="12.75" customHeight="1">
      <c r="A9" s="803"/>
      <c r="B9" s="803"/>
      <c r="C9" s="1880" t="s">
        <v>212</v>
      </c>
      <c r="D9" s="1870"/>
      <c r="E9" s="1870"/>
      <c r="F9" s="1870"/>
      <c r="G9" s="1870"/>
      <c r="H9" s="1870"/>
      <c r="I9" s="1870"/>
      <c r="J9" s="1870"/>
      <c r="K9" s="1870"/>
      <c r="L9" s="1870"/>
      <c r="M9" s="1877" t="s">
        <v>214</v>
      </c>
      <c r="N9" s="1877"/>
      <c r="O9" s="1870" t="s">
        <v>213</v>
      </c>
      <c r="P9" s="1870"/>
      <c r="Q9" s="1870"/>
      <c r="R9" s="1870"/>
      <c r="S9" s="1870"/>
      <c r="T9" s="1870"/>
      <c r="U9" s="1870"/>
      <c r="V9" s="1870"/>
      <c r="W9" s="1870"/>
      <c r="X9" s="1870"/>
      <c r="Y9" s="1877" t="s">
        <v>215</v>
      </c>
      <c r="Z9" s="1877"/>
      <c r="AA9" s="1877" t="s">
        <v>18</v>
      </c>
      <c r="AB9" s="1878"/>
      <c r="AC9" s="1872" t="s">
        <v>220</v>
      </c>
    </row>
    <row r="10" spans="1:33" s="85" customFormat="1">
      <c r="A10" s="804"/>
      <c r="B10" s="804"/>
      <c r="C10" s="1871" t="s">
        <v>199</v>
      </c>
      <c r="D10" s="1869"/>
      <c r="E10" s="1869" t="s">
        <v>200</v>
      </c>
      <c r="F10" s="1869"/>
      <c r="G10" s="1881" t="s">
        <v>201</v>
      </c>
      <c r="H10" s="1881"/>
      <c r="I10" s="1869" t="s">
        <v>202</v>
      </c>
      <c r="J10" s="1869"/>
      <c r="K10" s="1869" t="s">
        <v>209</v>
      </c>
      <c r="L10" s="1869"/>
      <c r="M10" s="1869"/>
      <c r="N10" s="1869"/>
      <c r="O10" s="1869" t="s">
        <v>199</v>
      </c>
      <c r="P10" s="1869"/>
      <c r="Q10" s="1869" t="s">
        <v>200</v>
      </c>
      <c r="R10" s="1869"/>
      <c r="S10" s="1869" t="s">
        <v>201</v>
      </c>
      <c r="T10" s="1869"/>
      <c r="U10" s="1869" t="s">
        <v>202</v>
      </c>
      <c r="V10" s="1869"/>
      <c r="W10" s="1869" t="s">
        <v>203</v>
      </c>
      <c r="X10" s="1869"/>
      <c r="Y10" s="1869"/>
      <c r="Z10" s="1869"/>
      <c r="AA10" s="1869"/>
      <c r="AB10" s="1879"/>
      <c r="AC10" s="1873"/>
    </row>
    <row r="11" spans="1:33" s="88" customFormat="1" ht="25.8" thickBot="1">
      <c r="A11" s="805" t="s">
        <v>1519</v>
      </c>
      <c r="B11" s="805" t="s">
        <v>206</v>
      </c>
      <c r="C11" s="802" t="s">
        <v>208</v>
      </c>
      <c r="D11" s="168" t="s">
        <v>207</v>
      </c>
      <c r="E11" s="168" t="s">
        <v>208</v>
      </c>
      <c r="F11" s="168" t="s">
        <v>207</v>
      </c>
      <c r="G11" s="168" t="s">
        <v>208</v>
      </c>
      <c r="H11" s="168" t="s">
        <v>207</v>
      </c>
      <c r="I11" s="168" t="s">
        <v>208</v>
      </c>
      <c r="J11" s="168" t="s">
        <v>207</v>
      </c>
      <c r="K11" s="168" t="s">
        <v>208</v>
      </c>
      <c r="L11" s="168" t="s">
        <v>207</v>
      </c>
      <c r="M11" s="168" t="s">
        <v>208</v>
      </c>
      <c r="N11" s="168" t="s">
        <v>207</v>
      </c>
      <c r="O11" s="168" t="s">
        <v>208</v>
      </c>
      <c r="P11" s="168" t="s">
        <v>207</v>
      </c>
      <c r="Q11" s="168" t="s">
        <v>208</v>
      </c>
      <c r="R11" s="168" t="s">
        <v>207</v>
      </c>
      <c r="S11" s="168" t="s">
        <v>208</v>
      </c>
      <c r="T11" s="168" t="s">
        <v>207</v>
      </c>
      <c r="U11" s="168" t="s">
        <v>208</v>
      </c>
      <c r="V11" s="168" t="s">
        <v>207</v>
      </c>
      <c r="W11" s="168" t="s">
        <v>208</v>
      </c>
      <c r="X11" s="168" t="s">
        <v>207</v>
      </c>
      <c r="Y11" s="168" t="s">
        <v>208</v>
      </c>
      <c r="Z11" s="168" t="s">
        <v>207</v>
      </c>
      <c r="AA11" s="168" t="s">
        <v>208</v>
      </c>
      <c r="AB11" s="169" t="s">
        <v>207</v>
      </c>
      <c r="AC11" s="170" t="s">
        <v>208</v>
      </c>
    </row>
    <row r="12" spans="1:33" s="88" customFormat="1">
      <c r="A12" s="801">
        <v>11</v>
      </c>
      <c r="B12" s="574" t="s">
        <v>210</v>
      </c>
      <c r="C12" s="806">
        <v>1</v>
      </c>
      <c r="D12" s="806">
        <v>2732009</v>
      </c>
      <c r="E12" s="806"/>
      <c r="F12" s="806"/>
      <c r="G12" s="806"/>
      <c r="H12" s="807"/>
      <c r="I12" s="807">
        <v>1</v>
      </c>
      <c r="J12" s="808">
        <v>898320</v>
      </c>
      <c r="K12" s="807"/>
      <c r="L12" s="807"/>
      <c r="M12" s="97">
        <f>+C12+E12+G12+I12+K12</f>
        <v>2</v>
      </c>
      <c r="N12" s="97">
        <f>+D12+F12+H12+J12+L12</f>
        <v>3630329</v>
      </c>
      <c r="O12" s="807"/>
      <c r="P12" s="807"/>
      <c r="Q12" s="807"/>
      <c r="R12" s="807"/>
      <c r="S12" s="808"/>
      <c r="T12" s="808"/>
      <c r="U12" s="807"/>
      <c r="V12" s="807"/>
      <c r="W12" s="807">
        <v>4</v>
      </c>
      <c r="X12" s="807">
        <v>5603394</v>
      </c>
      <c r="Y12" s="97">
        <f>+O12+Q12+S12+U12+W12</f>
        <v>4</v>
      </c>
      <c r="Z12" s="97">
        <f>+P12+R12+T12+V12+X12</f>
        <v>5603394</v>
      </c>
      <c r="AA12" s="538">
        <f>+Y12+M12</f>
        <v>6</v>
      </c>
      <c r="AB12" s="539">
        <f>+Z12+N12</f>
        <v>9233723</v>
      </c>
      <c r="AC12" s="809"/>
    </row>
    <row r="13" spans="1:33">
      <c r="A13" s="573">
        <v>12</v>
      </c>
      <c r="B13" s="575" t="s">
        <v>204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89">
        <f>+C13+E13+G13+I13+K13</f>
        <v>0</v>
      </c>
      <c r="N13" s="89">
        <f t="shared" ref="N13:N15" si="0">+D13+F13+H13+J13+L13</f>
        <v>0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89">
        <f t="shared" ref="Y13:Y15" si="1">+O13+Q13+S13+U13+W13</f>
        <v>0</v>
      </c>
      <c r="Z13" s="89">
        <f t="shared" ref="Z13:Z15" si="2">+P13+R13+T13+V13+X13</f>
        <v>0</v>
      </c>
      <c r="AA13" s="540">
        <f t="shared" ref="AA13:AA15" si="3">+Y13+M13</f>
        <v>0</v>
      </c>
      <c r="AB13" s="541">
        <f t="shared" ref="AB13:AB15" si="4">+Z13+N13</f>
        <v>0</v>
      </c>
      <c r="AC13" s="810"/>
    </row>
    <row r="14" spans="1:33">
      <c r="A14" s="573">
        <v>13</v>
      </c>
      <c r="B14" s="575" t="s">
        <v>205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89">
        <f>+C14+E14+G14+I14+K14</f>
        <v>0</v>
      </c>
      <c r="N14" s="89">
        <f t="shared" si="0"/>
        <v>0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89">
        <f t="shared" si="1"/>
        <v>0</v>
      </c>
      <c r="Z14" s="89">
        <f t="shared" si="2"/>
        <v>0</v>
      </c>
      <c r="AA14" s="540">
        <f t="shared" si="3"/>
        <v>0</v>
      </c>
      <c r="AB14" s="541">
        <f t="shared" si="4"/>
        <v>0</v>
      </c>
      <c r="AC14" s="810"/>
    </row>
    <row r="15" spans="1:33">
      <c r="A15" s="573">
        <v>14</v>
      </c>
      <c r="B15" s="575" t="s">
        <v>211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89">
        <f>+C15+E15+G15+I15+K15</f>
        <v>0</v>
      </c>
      <c r="N15" s="89">
        <f t="shared" si="0"/>
        <v>0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89">
        <f t="shared" si="1"/>
        <v>0</v>
      </c>
      <c r="Z15" s="89">
        <f t="shared" si="2"/>
        <v>0</v>
      </c>
      <c r="AA15" s="540">
        <f t="shared" si="3"/>
        <v>0</v>
      </c>
      <c r="AB15" s="541">
        <f t="shared" si="4"/>
        <v>0</v>
      </c>
      <c r="AC15" s="810"/>
    </row>
    <row r="16" spans="1:33" ht="13.2" thickBot="1">
      <c r="A16" s="573">
        <v>15</v>
      </c>
      <c r="B16" s="576" t="s">
        <v>216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89">
        <f>+C16+E16+G16+I16+K16</f>
        <v>0</v>
      </c>
      <c r="N16" s="89">
        <f t="shared" ref="N16" si="5">+D16+F16+H16+J16+L16</f>
        <v>0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89">
        <f t="shared" ref="Y16" si="6">+O16+Q16+S16+U16+W16</f>
        <v>0</v>
      </c>
      <c r="Z16" s="89">
        <f t="shared" ref="Z16" si="7">+P16+R16+T16+V16+X16</f>
        <v>0</v>
      </c>
      <c r="AA16" s="540">
        <f t="shared" ref="AA16" si="8">+Y16+M16</f>
        <v>0</v>
      </c>
      <c r="AB16" s="541">
        <f t="shared" ref="AB16" si="9">+Z16+N16</f>
        <v>0</v>
      </c>
      <c r="AC16" s="811"/>
    </row>
    <row r="17" spans="1:29" ht="13.2" thickBot="1">
      <c r="A17" s="573">
        <v>99</v>
      </c>
      <c r="B17" s="577" t="s">
        <v>18</v>
      </c>
      <c r="C17" s="93">
        <f>SUM(C12:C16)</f>
        <v>1</v>
      </c>
      <c r="D17" s="93">
        <f t="shared" ref="D17:AC17" si="10">SUM(D12:D16)</f>
        <v>2732009</v>
      </c>
      <c r="E17" s="93">
        <f t="shared" si="10"/>
        <v>0</v>
      </c>
      <c r="F17" s="93">
        <f t="shared" si="10"/>
        <v>0</v>
      </c>
      <c r="G17" s="93">
        <f t="shared" si="10"/>
        <v>0</v>
      </c>
      <c r="H17" s="93">
        <f t="shared" si="10"/>
        <v>0</v>
      </c>
      <c r="I17" s="93">
        <f t="shared" si="10"/>
        <v>1</v>
      </c>
      <c r="J17" s="93">
        <f t="shared" si="10"/>
        <v>898320</v>
      </c>
      <c r="K17" s="93">
        <f t="shared" si="10"/>
        <v>0</v>
      </c>
      <c r="L17" s="93">
        <f t="shared" si="10"/>
        <v>0</v>
      </c>
      <c r="M17" s="93">
        <f t="shared" si="10"/>
        <v>2</v>
      </c>
      <c r="N17" s="93">
        <f t="shared" si="10"/>
        <v>3630329</v>
      </c>
      <c r="O17" s="93">
        <f t="shared" si="10"/>
        <v>0</v>
      </c>
      <c r="P17" s="93">
        <f t="shared" si="10"/>
        <v>0</v>
      </c>
      <c r="Q17" s="93">
        <f t="shared" si="10"/>
        <v>0</v>
      </c>
      <c r="R17" s="93">
        <f t="shared" si="10"/>
        <v>0</v>
      </c>
      <c r="S17" s="93">
        <f t="shared" si="10"/>
        <v>0</v>
      </c>
      <c r="T17" s="93">
        <f t="shared" si="10"/>
        <v>0</v>
      </c>
      <c r="U17" s="93">
        <f t="shared" si="10"/>
        <v>0</v>
      </c>
      <c r="V17" s="93">
        <f t="shared" si="10"/>
        <v>0</v>
      </c>
      <c r="W17" s="93">
        <f t="shared" si="10"/>
        <v>4</v>
      </c>
      <c r="X17" s="93">
        <f t="shared" si="10"/>
        <v>5603394</v>
      </c>
      <c r="Y17" s="93">
        <f t="shared" si="10"/>
        <v>4</v>
      </c>
      <c r="Z17" s="93">
        <f t="shared" si="10"/>
        <v>5603394</v>
      </c>
      <c r="AA17" s="537">
        <f t="shared" si="10"/>
        <v>6</v>
      </c>
      <c r="AB17" s="542">
        <f t="shared" si="10"/>
        <v>9233723</v>
      </c>
      <c r="AC17" s="96">
        <f t="shared" si="10"/>
        <v>0</v>
      </c>
    </row>
    <row r="24" spans="1:29">
      <c r="B24" s="85" t="s">
        <v>728</v>
      </c>
    </row>
    <row r="26" spans="1:29" ht="13.2" thickBot="1"/>
    <row r="27" spans="1:29" ht="23.25" customHeight="1">
      <c r="A27" s="815"/>
      <c r="B27" s="822"/>
      <c r="C27" s="1874" t="s">
        <v>221</v>
      </c>
      <c r="D27" s="1874"/>
      <c r="E27" s="1874"/>
      <c r="F27" s="1874"/>
      <c r="G27" s="1874"/>
      <c r="H27" s="1874"/>
      <c r="I27" s="1874"/>
      <c r="J27" s="1874"/>
      <c r="K27" s="1875"/>
      <c r="L27" s="1876" t="s">
        <v>222</v>
      </c>
      <c r="M27" s="1874"/>
      <c r="N27" s="1874"/>
      <c r="O27" s="1874"/>
      <c r="P27" s="1874"/>
      <c r="Q27" s="1874"/>
      <c r="R27" s="1874"/>
      <c r="S27" s="1874"/>
      <c r="T27" s="1875"/>
    </row>
    <row r="28" spans="1:29" s="164" customFormat="1" ht="31.2" thickBot="1">
      <c r="A28" s="823" t="s">
        <v>1519</v>
      </c>
      <c r="B28" s="824" t="s">
        <v>316</v>
      </c>
      <c r="C28" s="812" t="s">
        <v>223</v>
      </c>
      <c r="D28" s="166" t="s">
        <v>224</v>
      </c>
      <c r="E28" s="166" t="s">
        <v>225</v>
      </c>
      <c r="F28" s="166" t="s">
        <v>1490</v>
      </c>
      <c r="G28" s="166" t="s">
        <v>227</v>
      </c>
      <c r="H28" s="166" t="s">
        <v>218</v>
      </c>
      <c r="I28" s="166" t="s">
        <v>228</v>
      </c>
      <c r="J28" s="166" t="s">
        <v>219</v>
      </c>
      <c r="K28" s="167" t="s">
        <v>229</v>
      </c>
      <c r="L28" s="165" t="s">
        <v>223</v>
      </c>
      <c r="M28" s="166" t="s">
        <v>224</v>
      </c>
      <c r="N28" s="166" t="s">
        <v>225</v>
      </c>
      <c r="O28" s="166" t="s">
        <v>226</v>
      </c>
      <c r="P28" s="166" t="s">
        <v>227</v>
      </c>
      <c r="Q28" s="166" t="s">
        <v>218</v>
      </c>
      <c r="R28" s="166" t="s">
        <v>228</v>
      </c>
      <c r="S28" s="166" t="s">
        <v>219</v>
      </c>
      <c r="T28" s="167" t="s">
        <v>229</v>
      </c>
    </row>
    <row r="29" spans="1:29">
      <c r="A29" s="820">
        <v>16</v>
      </c>
      <c r="B29" s="821" t="s">
        <v>199</v>
      </c>
      <c r="C29" s="813" t="s">
        <v>230</v>
      </c>
      <c r="D29" s="826"/>
      <c r="E29" s="826"/>
      <c r="F29" s="827"/>
      <c r="G29" s="827"/>
      <c r="H29" s="827"/>
      <c r="I29" s="827"/>
      <c r="J29" s="826"/>
      <c r="K29" s="830"/>
      <c r="L29" s="38"/>
      <c r="M29" s="826"/>
      <c r="N29" s="826"/>
      <c r="O29" s="827"/>
      <c r="P29" s="827"/>
      <c r="Q29" s="827"/>
      <c r="R29" s="827"/>
      <c r="S29" s="826"/>
      <c r="T29" s="830"/>
    </row>
    <row r="30" spans="1:29">
      <c r="A30" s="816">
        <v>17</v>
      </c>
      <c r="B30" s="819" t="s">
        <v>199</v>
      </c>
      <c r="C30" s="813" t="s">
        <v>231</v>
      </c>
      <c r="D30" s="826"/>
      <c r="E30" s="826"/>
      <c r="F30" s="827"/>
      <c r="G30" s="827"/>
      <c r="H30" s="827"/>
      <c r="I30" s="827"/>
      <c r="J30" s="826"/>
      <c r="K30" s="830"/>
      <c r="L30" s="38"/>
      <c r="M30" s="826"/>
      <c r="N30" s="826"/>
      <c r="O30" s="827"/>
      <c r="P30" s="827"/>
      <c r="Q30" s="827"/>
      <c r="R30" s="827"/>
      <c r="S30" s="826"/>
      <c r="T30" s="830"/>
    </row>
    <row r="31" spans="1:29">
      <c r="A31" s="816">
        <v>18</v>
      </c>
      <c r="B31" s="818" t="s">
        <v>200</v>
      </c>
      <c r="C31" s="813" t="s">
        <v>230</v>
      </c>
      <c r="D31" s="826"/>
      <c r="E31" s="826"/>
      <c r="F31" s="827"/>
      <c r="G31" s="827"/>
      <c r="H31" s="827"/>
      <c r="I31" s="827"/>
      <c r="J31" s="826"/>
      <c r="K31" s="830"/>
      <c r="L31" s="38"/>
      <c r="M31" s="826"/>
      <c r="N31" s="826"/>
      <c r="O31" s="827"/>
      <c r="P31" s="827"/>
      <c r="Q31" s="827"/>
      <c r="R31" s="827"/>
      <c r="S31" s="826"/>
      <c r="T31" s="830"/>
    </row>
    <row r="32" spans="1:29">
      <c r="A32" s="816">
        <v>19</v>
      </c>
      <c r="B32" s="819" t="s">
        <v>200</v>
      </c>
      <c r="C32" s="813" t="s">
        <v>231</v>
      </c>
      <c r="D32" s="826"/>
      <c r="E32" s="826"/>
      <c r="F32" s="827"/>
      <c r="G32" s="827"/>
      <c r="H32" s="827"/>
      <c r="I32" s="827"/>
      <c r="J32" s="826"/>
      <c r="K32" s="830"/>
      <c r="L32" s="38"/>
      <c r="M32" s="826"/>
      <c r="N32" s="826"/>
      <c r="O32" s="827"/>
      <c r="P32" s="827"/>
      <c r="Q32" s="827"/>
      <c r="R32" s="827"/>
      <c r="S32" s="1142"/>
      <c r="T32" s="830"/>
    </row>
    <row r="33" spans="1:20">
      <c r="A33" s="816">
        <v>20</v>
      </c>
      <c r="B33" s="818" t="s">
        <v>201</v>
      </c>
      <c r="C33" s="813" t="s">
        <v>231</v>
      </c>
      <c r="D33" s="826">
        <v>1</v>
      </c>
      <c r="E33" s="826">
        <v>1</v>
      </c>
      <c r="F33" s="827" t="s">
        <v>1672</v>
      </c>
      <c r="G33" s="827" t="s">
        <v>1652</v>
      </c>
      <c r="H33" s="827" t="s">
        <v>1653</v>
      </c>
      <c r="I33" s="827" t="s">
        <v>1673</v>
      </c>
      <c r="J33" s="1142">
        <v>1100000</v>
      </c>
      <c r="K33" s="1148">
        <v>13200000</v>
      </c>
      <c r="L33" s="38" t="s">
        <v>230</v>
      </c>
      <c r="M33" s="826">
        <v>1</v>
      </c>
      <c r="N33" s="826">
        <v>1</v>
      </c>
      <c r="O33" s="827" t="s">
        <v>1662</v>
      </c>
      <c r="P33" s="827" t="s">
        <v>1663</v>
      </c>
      <c r="Q33" s="827" t="s">
        <v>1664</v>
      </c>
      <c r="R33" s="827" t="s">
        <v>1654</v>
      </c>
      <c r="S33" s="1142">
        <v>444444</v>
      </c>
      <c r="T33" s="1148">
        <v>4000000</v>
      </c>
    </row>
    <row r="34" spans="1:20">
      <c r="A34" s="816"/>
      <c r="B34" s="821"/>
      <c r="C34" s="813" t="s">
        <v>230</v>
      </c>
      <c r="D34" s="1143"/>
      <c r="E34" s="1143"/>
      <c r="F34" s="1144"/>
      <c r="G34" s="1144"/>
      <c r="H34" s="1144"/>
      <c r="I34" s="1144"/>
      <c r="J34" s="1147"/>
      <c r="K34" s="1149"/>
      <c r="L34" s="1146" t="s">
        <v>230</v>
      </c>
      <c r="M34" s="1143">
        <v>1</v>
      </c>
      <c r="N34" s="1143">
        <v>1</v>
      </c>
      <c r="O34" s="1144" t="s">
        <v>1669</v>
      </c>
      <c r="P34" s="1144" t="s">
        <v>1657</v>
      </c>
      <c r="Q34" s="1144" t="s">
        <v>1661</v>
      </c>
      <c r="R34" s="1144" t="s">
        <v>1654</v>
      </c>
      <c r="S34" s="1147">
        <v>1000000</v>
      </c>
      <c r="T34" s="1149">
        <v>6000000</v>
      </c>
    </row>
    <row r="35" spans="1:20">
      <c r="A35" s="816"/>
      <c r="B35" s="821"/>
      <c r="C35" s="813" t="s">
        <v>231</v>
      </c>
      <c r="D35" s="1143"/>
      <c r="E35" s="1143"/>
      <c r="F35" s="1144"/>
      <c r="G35" s="1144"/>
      <c r="H35" s="1144"/>
      <c r="I35" s="1144"/>
      <c r="J35" s="1147"/>
      <c r="K35" s="1149"/>
      <c r="L35" s="1146" t="s">
        <v>230</v>
      </c>
      <c r="M35" s="1143">
        <v>1</v>
      </c>
      <c r="N35" s="1143">
        <v>1</v>
      </c>
      <c r="O35" s="1144" t="s">
        <v>1659</v>
      </c>
      <c r="P35" s="1144" t="s">
        <v>1660</v>
      </c>
      <c r="Q35" s="1144" t="s">
        <v>1661</v>
      </c>
      <c r="R35" s="1144" t="s">
        <v>1654</v>
      </c>
      <c r="S35" s="1147">
        <v>666666</v>
      </c>
      <c r="T35" s="1149">
        <v>4000000</v>
      </c>
    </row>
    <row r="36" spans="1:20">
      <c r="A36" s="816"/>
      <c r="B36" s="821"/>
      <c r="C36" s="813" t="s">
        <v>231</v>
      </c>
      <c r="D36" s="1143"/>
      <c r="E36" s="1143"/>
      <c r="F36" s="1144"/>
      <c r="G36" s="1144"/>
      <c r="H36" s="1144"/>
      <c r="I36" s="1144"/>
      <c r="J36" s="1143"/>
      <c r="K36" s="1145"/>
      <c r="L36" s="1146" t="s">
        <v>230</v>
      </c>
      <c r="M36" s="1143">
        <v>1</v>
      </c>
      <c r="N36" s="1143">
        <v>1</v>
      </c>
      <c r="O36" s="1144" t="s">
        <v>1668</v>
      </c>
      <c r="P36" s="1144" t="s">
        <v>1667</v>
      </c>
      <c r="Q36" s="1144" t="s">
        <v>1658</v>
      </c>
      <c r="R36" s="1144" t="s">
        <v>1654</v>
      </c>
      <c r="S36" s="1147">
        <v>450000</v>
      </c>
      <c r="T36" s="1149">
        <v>3600000</v>
      </c>
    </row>
    <row r="37" spans="1:20">
      <c r="A37" s="816">
        <v>21</v>
      </c>
      <c r="B37" s="819" t="s">
        <v>201</v>
      </c>
      <c r="C37" s="813" t="s">
        <v>231</v>
      </c>
      <c r="D37" s="826"/>
      <c r="E37" s="826"/>
      <c r="F37" s="827"/>
      <c r="G37" s="827"/>
      <c r="H37" s="827"/>
      <c r="I37" s="827"/>
      <c r="J37" s="826"/>
      <c r="K37" s="830"/>
      <c r="L37" s="38" t="s">
        <v>230</v>
      </c>
      <c r="M37" s="826">
        <v>1</v>
      </c>
      <c r="N37" s="826">
        <v>1</v>
      </c>
      <c r="O37" s="827" t="s">
        <v>1708</v>
      </c>
      <c r="P37" s="827" t="s">
        <v>1665</v>
      </c>
      <c r="Q37" s="827" t="s">
        <v>1653</v>
      </c>
      <c r="R37" s="827" t="s">
        <v>1654</v>
      </c>
      <c r="S37" s="1142">
        <v>1200000</v>
      </c>
      <c r="T37" s="1148">
        <v>14400000</v>
      </c>
    </row>
    <row r="38" spans="1:20">
      <c r="A38" s="816">
        <v>22</v>
      </c>
      <c r="B38" s="818" t="s">
        <v>202</v>
      </c>
      <c r="C38" s="813" t="s">
        <v>230</v>
      </c>
      <c r="D38" s="826"/>
      <c r="E38" s="826"/>
      <c r="F38" s="827"/>
      <c r="G38" s="827"/>
      <c r="H38" s="827"/>
      <c r="I38" s="827"/>
      <c r="J38" s="826"/>
      <c r="K38" s="830"/>
      <c r="L38" s="38" t="s">
        <v>230</v>
      </c>
      <c r="M38" s="826">
        <v>1</v>
      </c>
      <c r="N38" s="826">
        <v>1</v>
      </c>
      <c r="O38" s="827" t="s">
        <v>1666</v>
      </c>
      <c r="P38" s="827" t="s">
        <v>1670</v>
      </c>
      <c r="Q38" s="827" t="s">
        <v>1653</v>
      </c>
      <c r="R38" s="827" t="s">
        <v>1654</v>
      </c>
      <c r="S38" s="1142">
        <v>450000</v>
      </c>
      <c r="T38" s="1148">
        <v>5400000</v>
      </c>
    </row>
    <row r="39" spans="1:20">
      <c r="A39" s="816">
        <v>23</v>
      </c>
      <c r="B39" s="819" t="s">
        <v>202</v>
      </c>
      <c r="C39" s="813" t="s">
        <v>231</v>
      </c>
      <c r="D39" s="826"/>
      <c r="E39" s="826"/>
      <c r="F39" s="827"/>
      <c r="G39" s="827"/>
      <c r="H39" s="827"/>
      <c r="I39" s="827"/>
      <c r="J39" s="826"/>
      <c r="K39" s="830"/>
      <c r="L39" s="38" t="s">
        <v>231</v>
      </c>
      <c r="M39" s="826"/>
      <c r="N39" s="826"/>
      <c r="O39" s="827"/>
      <c r="P39" s="827"/>
      <c r="Q39" s="827"/>
      <c r="R39" s="827"/>
      <c r="S39" s="826"/>
      <c r="T39" s="830"/>
    </row>
    <row r="40" spans="1:20">
      <c r="A40" s="816">
        <v>24</v>
      </c>
      <c r="B40" s="818" t="s">
        <v>209</v>
      </c>
      <c r="C40" s="813" t="s">
        <v>230</v>
      </c>
      <c r="D40" s="826"/>
      <c r="E40" s="826"/>
      <c r="F40" s="827"/>
      <c r="G40" s="827"/>
      <c r="H40" s="827"/>
      <c r="I40" s="827"/>
      <c r="J40" s="826"/>
      <c r="K40" s="830"/>
      <c r="L40" s="38" t="s">
        <v>230</v>
      </c>
      <c r="M40" s="826">
        <v>1</v>
      </c>
      <c r="N40" s="826">
        <v>1</v>
      </c>
      <c r="O40" s="827" t="s">
        <v>1671</v>
      </c>
      <c r="P40" s="827" t="s">
        <v>1655</v>
      </c>
      <c r="Q40" s="827" t="s">
        <v>1656</v>
      </c>
      <c r="R40" s="827" t="s">
        <v>1654</v>
      </c>
      <c r="S40" s="1142">
        <v>150000</v>
      </c>
      <c r="T40" s="1148">
        <v>1500000</v>
      </c>
    </row>
    <row r="41" spans="1:20" ht="13.2" thickBot="1">
      <c r="A41" s="816">
        <v>25</v>
      </c>
      <c r="B41" s="819" t="s">
        <v>209</v>
      </c>
      <c r="C41" s="814" t="s">
        <v>231</v>
      </c>
      <c r="D41" s="828"/>
      <c r="E41" s="828"/>
      <c r="F41" s="829"/>
      <c r="G41" s="829"/>
      <c r="H41" s="829"/>
      <c r="I41" s="829"/>
      <c r="J41" s="828"/>
      <c r="K41" s="831"/>
      <c r="L41" s="98" t="s">
        <v>231</v>
      </c>
      <c r="M41" s="828"/>
      <c r="N41" s="828"/>
      <c r="O41" s="829"/>
      <c r="P41" s="829"/>
      <c r="Q41" s="829"/>
      <c r="R41" s="829"/>
      <c r="S41" s="828"/>
      <c r="T41" s="831"/>
    </row>
    <row r="42" spans="1:20" ht="13.2" thickBot="1">
      <c r="A42" s="573">
        <v>99</v>
      </c>
      <c r="B42" s="817" t="s">
        <v>232</v>
      </c>
      <c r="C42" s="825" t="s">
        <v>1604</v>
      </c>
      <c r="D42" s="537">
        <f>SUM(D29:D41)</f>
        <v>1</v>
      </c>
      <c r="E42" s="537">
        <f>SUM(E29:E41)</f>
        <v>1</v>
      </c>
      <c r="F42" s="94"/>
      <c r="G42" s="94"/>
      <c r="H42" s="94"/>
      <c r="I42" s="94"/>
      <c r="J42" s="537">
        <f>SUM(J29:J41)</f>
        <v>1100000</v>
      </c>
      <c r="K42" s="543">
        <f>SUM(K29:K41)</f>
        <v>13200000</v>
      </c>
      <c r="L42" s="92"/>
      <c r="M42" s="543">
        <f>SUM(M29:M41)</f>
        <v>7</v>
      </c>
      <c r="N42" s="543">
        <f>SUM(N29:N41)</f>
        <v>7</v>
      </c>
      <c r="O42" s="94"/>
      <c r="P42" s="94"/>
      <c r="Q42" s="94"/>
      <c r="R42" s="99"/>
      <c r="S42" s="543">
        <f>SUM(S29:S41)</f>
        <v>4361110</v>
      </c>
      <c r="T42" s="543">
        <f>SUM(T29:T41)</f>
        <v>38900000</v>
      </c>
    </row>
    <row r="48" spans="1:20">
      <c r="B48" s="527" t="s">
        <v>1510</v>
      </c>
      <c r="C48" s="527"/>
      <c r="D48" s="527"/>
      <c r="E48" s="527"/>
      <c r="F48" s="527"/>
      <c r="G48" s="527"/>
    </row>
  </sheetData>
  <sheetProtection selectLockedCells="1"/>
  <mergeCells count="19">
    <mergeCell ref="C27:K27"/>
    <mergeCell ref="L27:T27"/>
    <mergeCell ref="M9:N10"/>
    <mergeCell ref="Y9:Z10"/>
    <mergeCell ref="AA9:AB10"/>
    <mergeCell ref="O10:P10"/>
    <mergeCell ref="Q10:R10"/>
    <mergeCell ref="S10:T10"/>
    <mergeCell ref="U10:V10"/>
    <mergeCell ref="W10:X10"/>
    <mergeCell ref="C9:L9"/>
    <mergeCell ref="E10:F10"/>
    <mergeCell ref="G10:H10"/>
    <mergeCell ref="I10:J10"/>
    <mergeCell ref="K10:L10"/>
    <mergeCell ref="O9:X9"/>
    <mergeCell ref="C10:D10"/>
    <mergeCell ref="F1:S1"/>
    <mergeCell ref="AC9:AC10"/>
  </mergeCells>
  <pageMargins left="0.74803149606299213" right="0.74803149606299213" top="0.98425196850393704" bottom="0.98425196850393704" header="0" footer="0"/>
  <pageSetup scale="70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G215"/>
  <sheetViews>
    <sheetView topLeftCell="B199" workbookViewId="0">
      <selection activeCell="B219" sqref="B219"/>
    </sheetView>
  </sheetViews>
  <sheetFormatPr baseColWidth="10" defaultColWidth="10.88671875" defaultRowHeight="13.8"/>
  <cols>
    <col min="1" max="1" width="4.109375" style="908" hidden="1" customWidth="1"/>
    <col min="2" max="2" width="57.88671875" style="183" customWidth="1"/>
    <col min="3" max="20" width="15.44140625" style="183" customWidth="1"/>
    <col min="21" max="86" width="10.88671875" style="183"/>
    <col min="87" max="87" width="9.44140625" style="183" customWidth="1"/>
    <col min="88" max="159" width="10.88671875" style="183"/>
    <col min="160" max="160" width="0" style="908" hidden="1" customWidth="1"/>
    <col min="161" max="16384" width="10.88671875" style="183"/>
  </cols>
  <sheetData>
    <row r="1" spans="1:28" ht="14.4">
      <c r="B1" s="361"/>
      <c r="C1" s="361"/>
    </row>
    <row r="4" spans="1:28" ht="14.4" thickBot="1">
      <c r="I4" s="379" t="s">
        <v>1509</v>
      </c>
    </row>
    <row r="5" spans="1:28" ht="14.4" thickBot="1">
      <c r="B5" s="1888" t="s">
        <v>382</v>
      </c>
      <c r="C5" s="1889"/>
      <c r="I5" s="379" t="s">
        <v>381</v>
      </c>
    </row>
    <row r="6" spans="1:28">
      <c r="I6" s="379" t="s">
        <v>380</v>
      </c>
    </row>
    <row r="9" spans="1:28" ht="15.6">
      <c r="B9" s="380" t="s">
        <v>730</v>
      </c>
    </row>
    <row r="10" spans="1:28" ht="14.4" thickBot="1"/>
    <row r="11" spans="1:28" ht="17.25" customHeight="1" thickBot="1">
      <c r="B11" s="833"/>
      <c r="C11" s="1890" t="s">
        <v>379</v>
      </c>
      <c r="D11" s="1891"/>
      <c r="E11" s="1891"/>
      <c r="F11" s="1891"/>
      <c r="G11" s="1891"/>
      <c r="H11" s="835"/>
      <c r="I11" s="1891" t="s">
        <v>377</v>
      </c>
      <c r="J11" s="1891"/>
      <c r="K11" s="1891"/>
      <c r="L11" s="1891"/>
      <c r="M11" s="839"/>
      <c r="N11" s="1891" t="s">
        <v>375</v>
      </c>
      <c r="O11" s="1891"/>
      <c r="P11" s="1891"/>
      <c r="Q11" s="1891"/>
      <c r="R11" s="1892"/>
      <c r="U11" s="182"/>
      <c r="V11" s="182"/>
      <c r="W11" s="182"/>
      <c r="X11" s="182"/>
      <c r="Y11" s="182"/>
      <c r="Z11" s="182"/>
      <c r="AA11" s="182"/>
      <c r="AB11" s="182"/>
    </row>
    <row r="12" spans="1:28" ht="28.2" thickBot="1">
      <c r="A12" s="908" t="s">
        <v>1519</v>
      </c>
      <c r="B12" s="832" t="s">
        <v>358</v>
      </c>
      <c r="C12" s="606">
        <v>2008</v>
      </c>
      <c r="D12" s="217">
        <v>2009</v>
      </c>
      <c r="E12" s="217">
        <v>2010</v>
      </c>
      <c r="F12" s="217">
        <v>2011</v>
      </c>
      <c r="G12" s="834">
        <v>2012</v>
      </c>
      <c r="H12" s="836" t="s">
        <v>378</v>
      </c>
      <c r="I12" s="606" t="s">
        <v>374</v>
      </c>
      <c r="J12" s="216" t="s">
        <v>373</v>
      </c>
      <c r="K12" s="216" t="s">
        <v>372</v>
      </c>
      <c r="L12" s="215" t="s">
        <v>371</v>
      </c>
      <c r="M12" s="837" t="s">
        <v>376</v>
      </c>
      <c r="N12" s="838">
        <v>2013</v>
      </c>
      <c r="O12" s="214">
        <v>2014</v>
      </c>
      <c r="P12" s="214">
        <v>2015</v>
      </c>
      <c r="Q12" s="214">
        <v>2016</v>
      </c>
      <c r="R12" s="213">
        <v>2017</v>
      </c>
      <c r="U12" s="182"/>
      <c r="V12" s="182"/>
      <c r="W12" s="182"/>
      <c r="X12" s="182"/>
      <c r="Y12" s="182"/>
      <c r="Z12" s="182"/>
      <c r="AA12" s="182"/>
      <c r="AB12" s="182"/>
    </row>
    <row r="13" spans="1:28" ht="14.4">
      <c r="A13" s="908">
        <v>1</v>
      </c>
      <c r="B13" s="197" t="s">
        <v>338</v>
      </c>
      <c r="C13" s="545">
        <f t="shared" ref="C13:G13" si="0">+C14+C15+C16</f>
        <v>0</v>
      </c>
      <c r="D13" s="545">
        <f t="shared" si="0"/>
        <v>0</v>
      </c>
      <c r="E13" s="545">
        <f t="shared" si="0"/>
        <v>0</v>
      </c>
      <c r="F13" s="545">
        <f t="shared" si="0"/>
        <v>0</v>
      </c>
      <c r="G13" s="546">
        <f t="shared" si="0"/>
        <v>0</v>
      </c>
      <c r="H13" s="897"/>
      <c r="I13" s="898"/>
      <c r="J13" s="898"/>
      <c r="K13" s="898"/>
      <c r="L13" s="899"/>
      <c r="M13" s="900"/>
      <c r="N13" s="544">
        <f>+N14+N15+N16</f>
        <v>0</v>
      </c>
      <c r="O13" s="545">
        <f>+O14+O15+O16</f>
        <v>0</v>
      </c>
      <c r="P13" s="545">
        <f>+P14+P15+P16</f>
        <v>0</v>
      </c>
      <c r="Q13" s="545">
        <f>+Q14+Q15+Q16</f>
        <v>0</v>
      </c>
      <c r="R13" s="546">
        <f>+R14+R15+R16</f>
        <v>0</v>
      </c>
      <c r="U13" s="182"/>
      <c r="V13" s="182"/>
      <c r="W13" s="182"/>
      <c r="X13" s="182"/>
      <c r="Y13" s="182"/>
      <c r="Z13" s="182"/>
      <c r="AA13" s="182"/>
      <c r="AB13" s="182"/>
    </row>
    <row r="14" spans="1:28" ht="14.4">
      <c r="A14" s="908">
        <v>1.1000000000000001</v>
      </c>
      <c r="B14" s="196" t="s">
        <v>336</v>
      </c>
      <c r="C14" s="872"/>
      <c r="D14" s="872"/>
      <c r="E14" s="872"/>
      <c r="F14" s="872"/>
      <c r="G14" s="873"/>
      <c r="H14" s="874"/>
      <c r="I14" s="872"/>
      <c r="J14" s="872"/>
      <c r="K14" s="872"/>
      <c r="L14" s="875"/>
      <c r="M14" s="876"/>
      <c r="N14" s="877"/>
      <c r="O14" s="872"/>
      <c r="P14" s="872"/>
      <c r="Q14" s="872"/>
      <c r="R14" s="873"/>
      <c r="U14" s="182"/>
      <c r="V14" s="182"/>
      <c r="W14" s="182"/>
      <c r="X14" s="182"/>
      <c r="Y14" s="182"/>
      <c r="Z14" s="182"/>
      <c r="AA14" s="182"/>
      <c r="AB14" s="182"/>
    </row>
    <row r="15" spans="1:28" ht="14.4">
      <c r="A15" s="908">
        <v>1.2</v>
      </c>
      <c r="B15" s="196" t="s">
        <v>335</v>
      </c>
      <c r="C15" s="872"/>
      <c r="D15" s="872"/>
      <c r="E15" s="872"/>
      <c r="F15" s="872"/>
      <c r="G15" s="873"/>
      <c r="H15" s="874"/>
      <c r="I15" s="872"/>
      <c r="J15" s="872"/>
      <c r="K15" s="872"/>
      <c r="L15" s="875"/>
      <c r="M15" s="876"/>
      <c r="N15" s="877"/>
      <c r="O15" s="872"/>
      <c r="P15" s="872"/>
      <c r="Q15" s="872"/>
      <c r="R15" s="873"/>
      <c r="U15" s="182"/>
      <c r="V15" s="182"/>
      <c r="W15" s="182"/>
      <c r="X15" s="182"/>
      <c r="Y15" s="182"/>
      <c r="Z15" s="182"/>
      <c r="AA15" s="182"/>
      <c r="AB15" s="182"/>
    </row>
    <row r="16" spans="1:28" ht="15" thickBot="1">
      <c r="A16" s="908">
        <v>1.3</v>
      </c>
      <c r="B16" s="195" t="s">
        <v>334</v>
      </c>
      <c r="C16" s="878"/>
      <c r="D16" s="878"/>
      <c r="E16" s="878"/>
      <c r="F16" s="878"/>
      <c r="G16" s="879"/>
      <c r="H16" s="880"/>
      <c r="I16" s="878"/>
      <c r="J16" s="878"/>
      <c r="K16" s="878"/>
      <c r="L16" s="881"/>
      <c r="M16" s="882"/>
      <c r="N16" s="883"/>
      <c r="O16" s="878"/>
      <c r="P16" s="878"/>
      <c r="Q16" s="878"/>
      <c r="R16" s="879"/>
      <c r="U16" s="182"/>
      <c r="V16" s="182"/>
      <c r="W16" s="182"/>
      <c r="X16" s="182"/>
      <c r="Y16" s="182"/>
      <c r="Z16" s="182"/>
      <c r="AA16" s="182"/>
      <c r="AB16" s="182"/>
    </row>
    <row r="17" spans="1:28" ht="14.4">
      <c r="A17" s="908">
        <v>2</v>
      </c>
      <c r="B17" s="197" t="s">
        <v>337</v>
      </c>
      <c r="C17" s="545">
        <f t="shared" ref="C17:G17" si="1">+C18+C19+C20</f>
        <v>0</v>
      </c>
      <c r="D17" s="545">
        <f t="shared" si="1"/>
        <v>0</v>
      </c>
      <c r="E17" s="545">
        <f t="shared" si="1"/>
        <v>0</v>
      </c>
      <c r="F17" s="545">
        <f t="shared" si="1"/>
        <v>0</v>
      </c>
      <c r="G17" s="546">
        <f t="shared" si="1"/>
        <v>0</v>
      </c>
      <c r="H17" s="901"/>
      <c r="I17" s="898"/>
      <c r="J17" s="898"/>
      <c r="K17" s="898"/>
      <c r="L17" s="899"/>
      <c r="M17" s="902"/>
      <c r="N17" s="544">
        <f>+N18+N19+N20</f>
        <v>0</v>
      </c>
      <c r="O17" s="545">
        <f>+O18+O19+O20</f>
        <v>0</v>
      </c>
      <c r="P17" s="545">
        <f>+P18+P19+P20</f>
        <v>0</v>
      </c>
      <c r="Q17" s="545">
        <f>+Q18+Q19+Q20</f>
        <v>0</v>
      </c>
      <c r="R17" s="546">
        <f>+R18+R19+R20</f>
        <v>0</v>
      </c>
      <c r="U17" s="182"/>
      <c r="V17" s="182"/>
      <c r="W17" s="182"/>
      <c r="X17" s="182"/>
      <c r="Y17" s="182"/>
      <c r="Z17" s="182"/>
      <c r="AA17" s="182"/>
      <c r="AB17" s="182"/>
    </row>
    <row r="18" spans="1:28" ht="14.4">
      <c r="A18" s="908">
        <v>2.1</v>
      </c>
      <c r="B18" s="196" t="s">
        <v>336</v>
      </c>
      <c r="C18" s="872"/>
      <c r="D18" s="872"/>
      <c r="E18" s="872"/>
      <c r="F18" s="872"/>
      <c r="G18" s="873"/>
      <c r="H18" s="874"/>
      <c r="I18" s="872"/>
      <c r="J18" s="872"/>
      <c r="K18" s="872"/>
      <c r="L18" s="875"/>
      <c r="M18" s="876"/>
      <c r="N18" s="877"/>
      <c r="O18" s="872"/>
      <c r="P18" s="872"/>
      <c r="Q18" s="872"/>
      <c r="R18" s="873"/>
      <c r="U18" s="182"/>
      <c r="V18" s="182"/>
      <c r="W18" s="182"/>
      <c r="X18" s="182"/>
      <c r="Y18" s="182"/>
      <c r="Z18" s="182"/>
      <c r="AA18" s="182"/>
      <c r="AB18" s="182"/>
    </row>
    <row r="19" spans="1:28" ht="14.4">
      <c r="A19" s="908">
        <v>2.2000000000000002</v>
      </c>
      <c r="B19" s="196" t="s">
        <v>335</v>
      </c>
      <c r="C19" s="872"/>
      <c r="D19" s="872"/>
      <c r="E19" s="872"/>
      <c r="F19" s="872"/>
      <c r="G19" s="873"/>
      <c r="H19" s="874"/>
      <c r="I19" s="872"/>
      <c r="J19" s="872"/>
      <c r="K19" s="872"/>
      <c r="L19" s="875"/>
      <c r="M19" s="876"/>
      <c r="N19" s="877"/>
      <c r="O19" s="872"/>
      <c r="P19" s="872"/>
      <c r="Q19" s="872"/>
      <c r="R19" s="873"/>
      <c r="U19" s="182"/>
      <c r="V19" s="182"/>
      <c r="W19" s="182"/>
      <c r="X19" s="182"/>
      <c r="Y19" s="182"/>
      <c r="Z19" s="182"/>
      <c r="AA19" s="182"/>
      <c r="AB19" s="182"/>
    </row>
    <row r="20" spans="1:28" ht="15" thickBot="1">
      <c r="A20" s="908">
        <v>2.2999999999999998</v>
      </c>
      <c r="B20" s="195" t="s">
        <v>334</v>
      </c>
      <c r="C20" s="884"/>
      <c r="D20" s="884"/>
      <c r="E20" s="884"/>
      <c r="F20" s="884"/>
      <c r="G20" s="885"/>
      <c r="H20" s="886"/>
      <c r="I20" s="884"/>
      <c r="J20" s="884"/>
      <c r="K20" s="884"/>
      <c r="L20" s="887"/>
      <c r="M20" s="882"/>
      <c r="N20" s="888"/>
      <c r="O20" s="884"/>
      <c r="P20" s="884"/>
      <c r="Q20" s="884"/>
      <c r="R20" s="885"/>
      <c r="U20" s="182"/>
      <c r="V20" s="182"/>
      <c r="W20" s="182"/>
      <c r="X20" s="182"/>
      <c r="Y20" s="182"/>
      <c r="Z20" s="182"/>
      <c r="AA20" s="182"/>
      <c r="AB20" s="182"/>
    </row>
    <row r="21" spans="1:28" ht="14.4">
      <c r="A21" s="908">
        <v>3</v>
      </c>
      <c r="B21" s="194" t="s">
        <v>333</v>
      </c>
      <c r="C21" s="548">
        <f t="shared" ref="C21:E21" si="2">+C22+C23</f>
        <v>0</v>
      </c>
      <c r="D21" s="548">
        <f t="shared" si="2"/>
        <v>0</v>
      </c>
      <c r="E21" s="548">
        <f t="shared" si="2"/>
        <v>0</v>
      </c>
      <c r="F21" s="548">
        <v>239696912</v>
      </c>
      <c r="G21" s="549">
        <v>214242682</v>
      </c>
      <c r="H21" s="902"/>
      <c r="I21" s="903"/>
      <c r="J21" s="903"/>
      <c r="K21" s="903"/>
      <c r="L21" s="904"/>
      <c r="M21" s="902"/>
      <c r="N21" s="1604">
        <v>170454280</v>
      </c>
      <c r="O21" s="1605"/>
      <c r="P21" s="548">
        <f>+P22+P23</f>
        <v>0</v>
      </c>
      <c r="Q21" s="548">
        <f>+Q22+Q23</f>
        <v>0</v>
      </c>
      <c r="R21" s="549">
        <f>+R22+R23</f>
        <v>0</v>
      </c>
      <c r="U21" s="182"/>
      <c r="V21" s="182"/>
      <c r="W21" s="182"/>
      <c r="X21" s="182"/>
      <c r="Y21" s="182"/>
      <c r="Z21" s="182"/>
      <c r="AA21" s="182"/>
      <c r="AB21" s="182"/>
    </row>
    <row r="22" spans="1:28" ht="14.4">
      <c r="A22" s="908">
        <v>3.1</v>
      </c>
      <c r="B22" s="192" t="s">
        <v>332</v>
      </c>
      <c r="C22" s="889"/>
      <c r="D22" s="889"/>
      <c r="E22" s="889"/>
      <c r="F22" s="889"/>
      <c r="G22" s="890"/>
      <c r="H22" s="876"/>
      <c r="I22" s="889"/>
      <c r="J22" s="889"/>
      <c r="K22" s="889"/>
      <c r="L22" s="891"/>
      <c r="M22" s="876"/>
      <c r="N22" s="892"/>
      <c r="O22" s="889"/>
      <c r="P22" s="889"/>
      <c r="Q22" s="889"/>
      <c r="R22" s="890"/>
      <c r="U22" s="182"/>
      <c r="V22" s="182"/>
      <c r="W22" s="182"/>
      <c r="X22" s="182"/>
      <c r="Y22" s="182"/>
      <c r="Z22" s="182"/>
      <c r="AA22" s="182"/>
      <c r="AB22" s="182"/>
    </row>
    <row r="23" spans="1:28" ht="15" thickBot="1">
      <c r="A23" s="908">
        <v>3.2</v>
      </c>
      <c r="B23" s="188"/>
      <c r="C23" s="893"/>
      <c r="D23" s="893"/>
      <c r="E23" s="893"/>
      <c r="F23" s="893"/>
      <c r="G23" s="894"/>
      <c r="H23" s="882"/>
      <c r="I23" s="893"/>
      <c r="J23" s="893"/>
      <c r="K23" s="893"/>
      <c r="L23" s="895"/>
      <c r="M23" s="882"/>
      <c r="N23" s="896"/>
      <c r="O23" s="893"/>
      <c r="P23" s="893"/>
      <c r="Q23" s="893"/>
      <c r="R23" s="894"/>
      <c r="U23" s="182"/>
      <c r="V23" s="182"/>
      <c r="W23" s="182"/>
      <c r="X23" s="182"/>
      <c r="Y23" s="182"/>
      <c r="Z23" s="182"/>
      <c r="AA23" s="182"/>
      <c r="AB23" s="182"/>
    </row>
    <row r="24" spans="1:28" ht="14.4">
      <c r="A24" s="908">
        <v>4</v>
      </c>
      <c r="B24" s="194" t="s">
        <v>331</v>
      </c>
      <c r="C24" s="548">
        <f t="shared" ref="C24:G24" si="3">+C25+C26</f>
        <v>0</v>
      </c>
      <c r="D24" s="548">
        <f t="shared" si="3"/>
        <v>0</v>
      </c>
      <c r="E24" s="548">
        <f t="shared" si="3"/>
        <v>0</v>
      </c>
      <c r="F24" s="548">
        <f t="shared" si="3"/>
        <v>0</v>
      </c>
      <c r="G24" s="549">
        <f t="shared" si="3"/>
        <v>0</v>
      </c>
      <c r="H24" s="902"/>
      <c r="I24" s="903"/>
      <c r="J24" s="903"/>
      <c r="K24" s="903"/>
      <c r="L24" s="904"/>
      <c r="M24" s="902"/>
      <c r="N24" s="547">
        <f>+N25+N26</f>
        <v>0</v>
      </c>
      <c r="O24" s="1605"/>
      <c r="P24" s="548">
        <f>+P25+P26</f>
        <v>0</v>
      </c>
      <c r="Q24" s="548">
        <f>+Q25+Q26</f>
        <v>0</v>
      </c>
      <c r="R24" s="549">
        <f>+R25+R26</f>
        <v>0</v>
      </c>
      <c r="U24" s="182"/>
      <c r="V24" s="182"/>
      <c r="W24" s="182"/>
      <c r="X24" s="182"/>
      <c r="Y24" s="182"/>
      <c r="Z24" s="182"/>
      <c r="AA24" s="182"/>
      <c r="AB24" s="182"/>
    </row>
    <row r="25" spans="1:28" ht="14.4">
      <c r="A25" s="908">
        <v>4.0999999999999996</v>
      </c>
      <c r="B25" s="192" t="s">
        <v>330</v>
      </c>
      <c r="C25" s="889"/>
      <c r="D25" s="889"/>
      <c r="E25" s="889"/>
      <c r="F25" s="889"/>
      <c r="G25" s="890"/>
      <c r="H25" s="876"/>
      <c r="I25" s="889"/>
      <c r="J25" s="889"/>
      <c r="K25" s="889"/>
      <c r="L25" s="891"/>
      <c r="M25" s="876"/>
      <c r="N25" s="892"/>
      <c r="O25" s="889"/>
      <c r="P25" s="889"/>
      <c r="Q25" s="889"/>
      <c r="R25" s="890"/>
      <c r="U25" s="182"/>
      <c r="V25" s="182"/>
      <c r="W25" s="182"/>
      <c r="X25" s="182"/>
      <c r="Y25" s="182"/>
      <c r="Z25" s="182"/>
      <c r="AA25" s="182"/>
      <c r="AB25" s="182"/>
    </row>
    <row r="26" spans="1:28" ht="15" thickBot="1">
      <c r="A26" s="908">
        <v>4.2</v>
      </c>
      <c r="B26" s="188"/>
      <c r="C26" s="893"/>
      <c r="D26" s="893"/>
      <c r="E26" s="893"/>
      <c r="F26" s="893"/>
      <c r="G26" s="894"/>
      <c r="H26" s="882"/>
      <c r="I26" s="893"/>
      <c r="J26" s="893"/>
      <c r="K26" s="893"/>
      <c r="L26" s="895"/>
      <c r="M26" s="882"/>
      <c r="N26" s="896"/>
      <c r="O26" s="893"/>
      <c r="P26" s="893"/>
      <c r="Q26" s="893"/>
      <c r="R26" s="894"/>
      <c r="U26" s="182"/>
      <c r="V26" s="182"/>
      <c r="W26" s="182"/>
      <c r="X26" s="182"/>
      <c r="Y26" s="182"/>
      <c r="Z26" s="182"/>
      <c r="AA26" s="182"/>
      <c r="AB26" s="182"/>
    </row>
    <row r="27" spans="1:28" ht="14.4">
      <c r="A27" s="908">
        <v>5</v>
      </c>
      <c r="B27" s="194" t="s">
        <v>329</v>
      </c>
      <c r="C27" s="548">
        <f t="shared" ref="C27:G27" si="4">+C28+C29+C30+C31</f>
        <v>0</v>
      </c>
      <c r="D27" s="548">
        <f t="shared" si="4"/>
        <v>0</v>
      </c>
      <c r="E27" s="548">
        <f t="shared" si="4"/>
        <v>0</v>
      </c>
      <c r="F27" s="548">
        <f t="shared" si="4"/>
        <v>0</v>
      </c>
      <c r="G27" s="549">
        <f t="shared" si="4"/>
        <v>0</v>
      </c>
      <c r="H27" s="902"/>
      <c r="I27" s="903"/>
      <c r="J27" s="903"/>
      <c r="K27" s="903"/>
      <c r="L27" s="904"/>
      <c r="M27" s="902"/>
      <c r="N27" s="547">
        <f>+N28+N29+N30+N31</f>
        <v>0</v>
      </c>
      <c r="O27" s="548">
        <f>+O28+O29+O30+O31</f>
        <v>0</v>
      </c>
      <c r="P27" s="548">
        <f>+P28+P29+P30+P31</f>
        <v>0</v>
      </c>
      <c r="Q27" s="548">
        <f>+Q28+Q29+Q30+Q31</f>
        <v>0</v>
      </c>
      <c r="R27" s="549">
        <f>+R28+R29+R30+R31</f>
        <v>0</v>
      </c>
      <c r="U27" s="182"/>
      <c r="V27" s="182"/>
      <c r="W27" s="182"/>
      <c r="X27" s="182"/>
      <c r="Y27" s="182"/>
      <c r="Z27" s="182"/>
      <c r="AA27" s="182"/>
      <c r="AB27" s="182"/>
    </row>
    <row r="28" spans="1:28" ht="14.4">
      <c r="A28" s="908">
        <v>5.0999999999999996</v>
      </c>
      <c r="B28" s="192" t="s">
        <v>328</v>
      </c>
      <c r="C28" s="550"/>
      <c r="D28" s="550"/>
      <c r="E28" s="550"/>
      <c r="F28" s="550"/>
      <c r="G28" s="551"/>
      <c r="H28" s="876"/>
      <c r="I28" s="889"/>
      <c r="J28" s="889"/>
      <c r="K28" s="889"/>
      <c r="L28" s="891"/>
      <c r="M28" s="876"/>
      <c r="N28" s="552"/>
      <c r="O28" s="550"/>
      <c r="P28" s="550"/>
      <c r="Q28" s="550"/>
      <c r="R28" s="551"/>
      <c r="U28" s="182"/>
      <c r="V28" s="182"/>
      <c r="W28" s="182"/>
      <c r="X28" s="182"/>
      <c r="Y28" s="182"/>
      <c r="Z28" s="182"/>
      <c r="AA28" s="182"/>
      <c r="AB28" s="182"/>
    </row>
    <row r="29" spans="1:28" ht="14.4">
      <c r="A29" s="908">
        <v>5.2</v>
      </c>
      <c r="B29" s="192" t="s">
        <v>327</v>
      </c>
      <c r="C29" s="550"/>
      <c r="D29" s="550"/>
      <c r="E29" s="550"/>
      <c r="F29" s="550"/>
      <c r="G29" s="551"/>
      <c r="H29" s="876"/>
      <c r="I29" s="889"/>
      <c r="J29" s="889"/>
      <c r="K29" s="889"/>
      <c r="L29" s="891"/>
      <c r="M29" s="876"/>
      <c r="N29" s="552"/>
      <c r="O29" s="550"/>
      <c r="P29" s="550"/>
      <c r="Q29" s="550"/>
      <c r="R29" s="551"/>
      <c r="U29" s="182"/>
      <c r="V29" s="182"/>
      <c r="W29" s="182"/>
      <c r="X29" s="182"/>
      <c r="Y29" s="182"/>
      <c r="Z29" s="182"/>
      <c r="AA29" s="182"/>
      <c r="AB29" s="182"/>
    </row>
    <row r="30" spans="1:28" ht="14.4">
      <c r="A30" s="908">
        <v>5.3</v>
      </c>
      <c r="B30" s="192" t="s">
        <v>326</v>
      </c>
      <c r="C30" s="550"/>
      <c r="D30" s="550"/>
      <c r="E30" s="550"/>
      <c r="F30" s="550"/>
      <c r="G30" s="551"/>
      <c r="H30" s="876"/>
      <c r="I30" s="889"/>
      <c r="J30" s="889"/>
      <c r="K30" s="889"/>
      <c r="L30" s="891"/>
      <c r="M30" s="876"/>
      <c r="N30" s="552"/>
      <c r="O30" s="550"/>
      <c r="P30" s="550"/>
      <c r="Q30" s="550"/>
      <c r="R30" s="551"/>
      <c r="U30" s="182"/>
      <c r="V30" s="182"/>
      <c r="W30" s="182"/>
      <c r="X30" s="182"/>
      <c r="Y30" s="182"/>
      <c r="Z30" s="182"/>
      <c r="AA30" s="182"/>
      <c r="AB30" s="182"/>
    </row>
    <row r="31" spans="1:28" ht="15" thickBot="1">
      <c r="A31" s="908">
        <v>5.4</v>
      </c>
      <c r="B31" s="188"/>
      <c r="C31" s="553"/>
      <c r="D31" s="553"/>
      <c r="E31" s="553"/>
      <c r="F31" s="553"/>
      <c r="G31" s="554"/>
      <c r="H31" s="882"/>
      <c r="I31" s="893"/>
      <c r="J31" s="893"/>
      <c r="K31" s="893"/>
      <c r="L31" s="895"/>
      <c r="M31" s="882"/>
      <c r="N31" s="555"/>
      <c r="O31" s="553"/>
      <c r="P31" s="553"/>
      <c r="Q31" s="553"/>
      <c r="R31" s="554"/>
      <c r="U31" s="182"/>
      <c r="V31" s="182"/>
      <c r="W31" s="182"/>
      <c r="X31" s="182"/>
      <c r="Y31" s="182"/>
      <c r="Z31" s="182"/>
      <c r="AA31" s="182"/>
      <c r="AB31" s="182"/>
    </row>
    <row r="32" spans="1:28" ht="14.4">
      <c r="A32" s="908">
        <v>6</v>
      </c>
      <c r="B32" s="194" t="s">
        <v>325</v>
      </c>
      <c r="C32" s="548">
        <f t="shared" ref="C32:G32" si="5">+C33+C34</f>
        <v>0</v>
      </c>
      <c r="D32" s="548">
        <f t="shared" si="5"/>
        <v>0</v>
      </c>
      <c r="E32" s="548">
        <f t="shared" si="5"/>
        <v>0</v>
      </c>
      <c r="F32" s="548">
        <f t="shared" si="5"/>
        <v>0</v>
      </c>
      <c r="G32" s="549">
        <f t="shared" si="5"/>
        <v>0</v>
      </c>
      <c r="H32" s="902"/>
      <c r="I32" s="903"/>
      <c r="J32" s="903"/>
      <c r="K32" s="903"/>
      <c r="L32" s="904"/>
      <c r="M32" s="902"/>
      <c r="N32" s="556">
        <f>+N33+N37+N38+N39+N40</f>
        <v>0</v>
      </c>
      <c r="O32" s="557">
        <f>+O33+O37+O38+O39+O40</f>
        <v>0</v>
      </c>
      <c r="P32" s="557">
        <f>+P33+P37+P38+P39+P40</f>
        <v>0</v>
      </c>
      <c r="Q32" s="557">
        <f>+Q33+Q37+Q38+Q39+Q40</f>
        <v>0</v>
      </c>
      <c r="R32" s="558">
        <f>+R33+R37+R38+R39+R40</f>
        <v>0</v>
      </c>
      <c r="U32" s="182"/>
      <c r="V32" s="182"/>
      <c r="W32" s="182"/>
      <c r="X32" s="182"/>
      <c r="Y32" s="182"/>
      <c r="Z32" s="182"/>
      <c r="AA32" s="182"/>
      <c r="AB32" s="182"/>
    </row>
    <row r="33" spans="1:163" ht="14.4">
      <c r="A33" s="908">
        <v>6.1</v>
      </c>
      <c r="B33" s="192" t="s">
        <v>324</v>
      </c>
      <c r="C33" s="550"/>
      <c r="D33" s="550"/>
      <c r="E33" s="550"/>
      <c r="F33" s="550"/>
      <c r="G33" s="551"/>
      <c r="H33" s="876"/>
      <c r="I33" s="889"/>
      <c r="J33" s="889"/>
      <c r="K33" s="889"/>
      <c r="L33" s="891"/>
      <c r="M33" s="876"/>
      <c r="N33" s="552"/>
      <c r="O33" s="550"/>
      <c r="P33" s="550"/>
      <c r="Q33" s="550"/>
      <c r="R33" s="551"/>
      <c r="U33" s="182"/>
      <c r="V33" s="182"/>
      <c r="W33" s="182"/>
      <c r="X33" s="182"/>
      <c r="Y33" s="182"/>
      <c r="Z33" s="182"/>
      <c r="AA33" s="182"/>
      <c r="AB33" s="182"/>
    </row>
    <row r="34" spans="1:163" ht="15" thickBot="1">
      <c r="A34" s="908">
        <v>6.2</v>
      </c>
      <c r="B34" s="188"/>
      <c r="C34" s="553"/>
      <c r="D34" s="553"/>
      <c r="E34" s="553"/>
      <c r="F34" s="553"/>
      <c r="G34" s="554"/>
      <c r="H34" s="882"/>
      <c r="I34" s="893"/>
      <c r="J34" s="893"/>
      <c r="K34" s="893"/>
      <c r="L34" s="895"/>
      <c r="M34" s="882"/>
      <c r="N34" s="552"/>
      <c r="O34" s="550"/>
      <c r="P34" s="550"/>
      <c r="Q34" s="550"/>
      <c r="R34" s="551"/>
      <c r="U34" s="182"/>
      <c r="V34" s="182"/>
      <c r="W34" s="182"/>
      <c r="X34" s="182"/>
      <c r="Y34" s="182"/>
      <c r="Z34" s="182"/>
      <c r="AA34" s="182"/>
      <c r="AB34" s="182"/>
    </row>
    <row r="35" spans="1:163" ht="14.4">
      <c r="A35" s="908">
        <v>7</v>
      </c>
      <c r="B35" s="194" t="s">
        <v>323</v>
      </c>
      <c r="C35" s="548"/>
      <c r="D35" s="548"/>
      <c r="E35" s="548"/>
      <c r="F35" s="548"/>
      <c r="G35" s="549"/>
      <c r="H35" s="902"/>
      <c r="I35" s="903"/>
      <c r="J35" s="903"/>
      <c r="K35" s="903"/>
      <c r="L35" s="904"/>
      <c r="M35" s="902"/>
      <c r="N35" s="552"/>
      <c r="O35" s="550"/>
      <c r="P35" s="550"/>
      <c r="Q35" s="550"/>
      <c r="R35" s="551"/>
      <c r="U35" s="182"/>
      <c r="V35" s="182"/>
      <c r="W35" s="182"/>
      <c r="X35" s="182"/>
      <c r="Y35" s="182"/>
      <c r="Z35" s="182"/>
      <c r="AA35" s="182"/>
      <c r="AB35" s="182"/>
    </row>
    <row r="36" spans="1:163" ht="14.4">
      <c r="A36" s="908">
        <v>7.1</v>
      </c>
      <c r="B36" s="192" t="s">
        <v>321</v>
      </c>
      <c r="C36" s="550"/>
      <c r="D36" s="550"/>
      <c r="E36" s="550"/>
      <c r="F36" s="550"/>
      <c r="G36" s="551"/>
      <c r="H36" s="876"/>
      <c r="I36" s="889"/>
      <c r="J36" s="889"/>
      <c r="K36" s="889"/>
      <c r="L36" s="891"/>
      <c r="M36" s="876"/>
      <c r="N36" s="552"/>
      <c r="O36" s="550"/>
      <c r="P36" s="550"/>
      <c r="Q36" s="550"/>
      <c r="R36" s="551"/>
      <c r="U36" s="182"/>
      <c r="V36" s="182"/>
      <c r="W36" s="182"/>
      <c r="X36" s="182"/>
      <c r="Y36" s="182"/>
      <c r="Z36" s="182"/>
      <c r="AA36" s="182"/>
      <c r="AB36" s="182"/>
    </row>
    <row r="37" spans="1:163" ht="15" thickBot="1">
      <c r="A37" s="908">
        <v>7.2</v>
      </c>
      <c r="B37" s="188"/>
      <c r="C37" s="553"/>
      <c r="D37" s="553"/>
      <c r="E37" s="553"/>
      <c r="F37" s="553"/>
      <c r="G37" s="554"/>
      <c r="H37" s="882"/>
      <c r="I37" s="893"/>
      <c r="J37" s="893"/>
      <c r="K37" s="893"/>
      <c r="L37" s="895"/>
      <c r="M37" s="882"/>
      <c r="N37" s="552"/>
      <c r="O37" s="550"/>
      <c r="P37" s="550"/>
      <c r="Q37" s="550"/>
      <c r="R37" s="551"/>
      <c r="U37" s="182"/>
      <c r="V37" s="182"/>
      <c r="W37" s="182"/>
      <c r="X37" s="182"/>
      <c r="Y37" s="182"/>
      <c r="Z37" s="182"/>
      <c r="AA37" s="182"/>
      <c r="AB37" s="182"/>
    </row>
    <row r="38" spans="1:163" ht="14.4">
      <c r="A38" s="908">
        <v>8</v>
      </c>
      <c r="B38" s="193" t="s">
        <v>322</v>
      </c>
      <c r="C38" s="557"/>
      <c r="D38" s="557"/>
      <c r="E38" s="557"/>
      <c r="F38" s="557"/>
      <c r="G38" s="558"/>
      <c r="H38" s="905"/>
      <c r="I38" s="906"/>
      <c r="J38" s="906"/>
      <c r="K38" s="906"/>
      <c r="L38" s="907"/>
      <c r="M38" s="905"/>
      <c r="N38" s="552"/>
      <c r="O38" s="550"/>
      <c r="P38" s="550"/>
      <c r="Q38" s="550"/>
      <c r="R38" s="551"/>
      <c r="U38" s="182"/>
      <c r="V38" s="182"/>
      <c r="W38" s="182"/>
      <c r="X38" s="182"/>
      <c r="Y38" s="182"/>
      <c r="Z38" s="182"/>
      <c r="AA38" s="182"/>
      <c r="AB38" s="182"/>
    </row>
    <row r="39" spans="1:163" ht="14.4">
      <c r="A39" s="908">
        <v>8.1</v>
      </c>
      <c r="B39" s="192" t="s">
        <v>321</v>
      </c>
      <c r="C39" s="550"/>
      <c r="D39" s="550"/>
      <c r="E39" s="550"/>
      <c r="F39" s="550"/>
      <c r="G39" s="551"/>
      <c r="H39" s="876"/>
      <c r="I39" s="889"/>
      <c r="J39" s="889"/>
      <c r="K39" s="889"/>
      <c r="L39" s="891"/>
      <c r="M39" s="876"/>
      <c r="N39" s="552"/>
      <c r="O39" s="550"/>
      <c r="P39" s="550"/>
      <c r="Q39" s="550"/>
      <c r="R39" s="551"/>
      <c r="U39" s="182"/>
      <c r="V39" s="182"/>
      <c r="W39" s="182"/>
      <c r="X39" s="182"/>
      <c r="Y39" s="182"/>
      <c r="Z39" s="182"/>
      <c r="AA39" s="182"/>
      <c r="AB39" s="182"/>
    </row>
    <row r="40" spans="1:163" ht="15" thickBot="1">
      <c r="A40" s="908">
        <v>8.1999999999999993</v>
      </c>
      <c r="B40" s="188"/>
      <c r="C40" s="553"/>
      <c r="D40" s="553"/>
      <c r="E40" s="553"/>
      <c r="F40" s="553"/>
      <c r="G40" s="554"/>
      <c r="H40" s="882"/>
      <c r="I40" s="893"/>
      <c r="J40" s="893"/>
      <c r="K40" s="893"/>
      <c r="L40" s="895"/>
      <c r="M40" s="882"/>
      <c r="N40" s="555"/>
      <c r="O40" s="553"/>
      <c r="P40" s="553"/>
      <c r="Q40" s="553"/>
      <c r="R40" s="554"/>
      <c r="U40" s="182"/>
      <c r="V40" s="182"/>
      <c r="W40" s="182"/>
      <c r="X40" s="182"/>
      <c r="Y40" s="182"/>
      <c r="Z40" s="182"/>
      <c r="AA40" s="182"/>
      <c r="AB40" s="182"/>
    </row>
    <row r="41" spans="1:163" ht="14.4">
      <c r="W41" s="182"/>
      <c r="X41" s="182"/>
      <c r="Y41" s="182"/>
      <c r="Z41" s="182"/>
      <c r="AA41" s="182"/>
      <c r="AB41" s="182"/>
      <c r="AC41" s="182"/>
      <c r="AD41" s="182"/>
    </row>
    <row r="45" spans="1:163" ht="14.4" thickBot="1"/>
    <row r="46" spans="1:163" ht="14.4" thickBot="1">
      <c r="B46" s="202" t="s">
        <v>370</v>
      </c>
    </row>
    <row r="47" spans="1:163" ht="14.4" thickBot="1">
      <c r="C47" s="1885" t="s">
        <v>356</v>
      </c>
      <c r="D47" s="1886"/>
      <c r="E47" s="1886"/>
      <c r="F47" s="1886"/>
      <c r="G47" s="1886"/>
      <c r="H47" s="1886"/>
      <c r="I47" s="1886"/>
      <c r="J47" s="1886"/>
      <c r="K47" s="1886"/>
      <c r="L47" s="1886"/>
      <c r="M47" s="1886"/>
      <c r="N47" s="1887"/>
      <c r="O47" s="1885" t="s">
        <v>355</v>
      </c>
      <c r="P47" s="1886"/>
      <c r="Q47" s="1886"/>
      <c r="R47" s="1886"/>
      <c r="S47" s="1886"/>
      <c r="T47" s="1886"/>
      <c r="U47" s="1886"/>
      <c r="V47" s="1886"/>
      <c r="W47" s="1886"/>
      <c r="X47" s="1886"/>
      <c r="Y47" s="1886"/>
      <c r="Z47" s="1887"/>
      <c r="AA47" s="1885" t="s">
        <v>354</v>
      </c>
      <c r="AB47" s="1886"/>
      <c r="AC47" s="1886"/>
      <c r="AD47" s="1886"/>
      <c r="AE47" s="1886"/>
      <c r="AF47" s="1886"/>
      <c r="AG47" s="1886"/>
      <c r="AH47" s="1886"/>
      <c r="AI47" s="1886"/>
      <c r="AJ47" s="1886"/>
      <c r="AK47" s="1886"/>
      <c r="AL47" s="1887"/>
      <c r="AM47" s="1885" t="s">
        <v>353</v>
      </c>
      <c r="AN47" s="1886"/>
      <c r="AO47" s="1886"/>
      <c r="AP47" s="1886"/>
      <c r="AQ47" s="1886"/>
      <c r="AR47" s="1886"/>
      <c r="AS47" s="1886"/>
      <c r="AT47" s="1886"/>
      <c r="AU47" s="1886"/>
      <c r="AV47" s="1886"/>
      <c r="AW47" s="1886"/>
      <c r="AX47" s="1887"/>
      <c r="AY47" s="1885" t="s">
        <v>352</v>
      </c>
      <c r="AZ47" s="1886"/>
      <c r="BA47" s="1886"/>
      <c r="BB47" s="1886"/>
      <c r="BC47" s="1886"/>
      <c r="BD47" s="1886"/>
      <c r="BE47" s="1886"/>
      <c r="BF47" s="1886"/>
      <c r="BG47" s="1886"/>
      <c r="BH47" s="1886"/>
      <c r="BI47" s="1886"/>
      <c r="BJ47" s="1887"/>
      <c r="BK47" s="1885" t="s">
        <v>351</v>
      </c>
      <c r="BL47" s="1886"/>
      <c r="BM47" s="1886"/>
      <c r="BN47" s="1886"/>
      <c r="BO47" s="1886"/>
      <c r="BP47" s="1886"/>
      <c r="BQ47" s="1886"/>
      <c r="BR47" s="1886"/>
      <c r="BS47" s="1886"/>
      <c r="BT47" s="1886"/>
      <c r="BU47" s="1886"/>
      <c r="BV47" s="1887"/>
    </row>
    <row r="48" spans="1:163" s="212" customFormat="1" ht="14.4" thickBot="1">
      <c r="A48" s="908" t="s">
        <v>1605</v>
      </c>
      <c r="B48" s="848" t="s">
        <v>358</v>
      </c>
      <c r="C48" s="849">
        <v>39448</v>
      </c>
      <c r="D48" s="849">
        <v>39479</v>
      </c>
      <c r="E48" s="849">
        <v>39508</v>
      </c>
      <c r="F48" s="849">
        <v>39539</v>
      </c>
      <c r="G48" s="849">
        <v>39569</v>
      </c>
      <c r="H48" s="849">
        <v>39600</v>
      </c>
      <c r="I48" s="849">
        <v>39630</v>
      </c>
      <c r="J48" s="849">
        <v>39661</v>
      </c>
      <c r="K48" s="849">
        <v>39692</v>
      </c>
      <c r="L48" s="849">
        <v>39722</v>
      </c>
      <c r="M48" s="849">
        <v>39753</v>
      </c>
      <c r="N48" s="849">
        <v>39783</v>
      </c>
      <c r="O48" s="849">
        <v>39814</v>
      </c>
      <c r="P48" s="849">
        <v>39845</v>
      </c>
      <c r="Q48" s="849">
        <v>39873</v>
      </c>
      <c r="R48" s="849">
        <v>39904</v>
      </c>
      <c r="S48" s="849">
        <v>39934</v>
      </c>
      <c r="T48" s="849">
        <v>39965</v>
      </c>
      <c r="U48" s="849">
        <v>39995</v>
      </c>
      <c r="V48" s="849">
        <v>40026</v>
      </c>
      <c r="W48" s="849">
        <v>40057</v>
      </c>
      <c r="X48" s="849">
        <v>40087</v>
      </c>
      <c r="Y48" s="849">
        <v>40118</v>
      </c>
      <c r="Z48" s="849">
        <v>40148</v>
      </c>
      <c r="AA48" s="849">
        <v>40179</v>
      </c>
      <c r="AB48" s="849">
        <v>40210</v>
      </c>
      <c r="AC48" s="849">
        <v>40238</v>
      </c>
      <c r="AD48" s="849">
        <v>40269</v>
      </c>
      <c r="AE48" s="849">
        <v>40299</v>
      </c>
      <c r="AF48" s="849">
        <v>40330</v>
      </c>
      <c r="AG48" s="849">
        <v>40360</v>
      </c>
      <c r="AH48" s="849">
        <v>40391</v>
      </c>
      <c r="AI48" s="849">
        <v>40422</v>
      </c>
      <c r="AJ48" s="849">
        <v>40452</v>
      </c>
      <c r="AK48" s="849">
        <v>40483</v>
      </c>
      <c r="AL48" s="849">
        <v>40513</v>
      </c>
      <c r="AM48" s="849">
        <v>40544</v>
      </c>
      <c r="AN48" s="849">
        <v>40575</v>
      </c>
      <c r="AO48" s="849">
        <v>40603</v>
      </c>
      <c r="AP48" s="849">
        <v>40634</v>
      </c>
      <c r="AQ48" s="849">
        <v>40664</v>
      </c>
      <c r="AR48" s="849">
        <v>40695</v>
      </c>
      <c r="AS48" s="849">
        <v>40725</v>
      </c>
      <c r="AT48" s="849">
        <v>40756</v>
      </c>
      <c r="AU48" s="849">
        <v>40787</v>
      </c>
      <c r="AV48" s="849">
        <v>40817</v>
      </c>
      <c r="AW48" s="849">
        <v>40848</v>
      </c>
      <c r="AX48" s="849">
        <v>40878</v>
      </c>
      <c r="AY48" s="849">
        <v>40909</v>
      </c>
      <c r="AZ48" s="849">
        <v>40940</v>
      </c>
      <c r="BA48" s="849">
        <v>40969</v>
      </c>
      <c r="BB48" s="849">
        <v>41000</v>
      </c>
      <c r="BC48" s="849">
        <v>41030</v>
      </c>
      <c r="BD48" s="849">
        <v>41061</v>
      </c>
      <c r="BE48" s="849">
        <v>41091</v>
      </c>
      <c r="BF48" s="849">
        <v>41122</v>
      </c>
      <c r="BG48" s="849">
        <v>41153</v>
      </c>
      <c r="BH48" s="849">
        <v>41183</v>
      </c>
      <c r="BI48" s="849">
        <v>41214</v>
      </c>
      <c r="BJ48" s="849">
        <v>41244</v>
      </c>
      <c r="BK48" s="849">
        <v>41275</v>
      </c>
      <c r="BL48" s="849">
        <v>41306</v>
      </c>
      <c r="BM48" s="849">
        <v>41334</v>
      </c>
      <c r="BN48" s="849">
        <v>41365</v>
      </c>
      <c r="BO48" s="849">
        <v>41395</v>
      </c>
      <c r="BP48" s="849">
        <v>41426</v>
      </c>
      <c r="BQ48" s="849">
        <v>41456</v>
      </c>
      <c r="BR48" s="849">
        <v>41487</v>
      </c>
      <c r="BS48" s="849">
        <v>41518</v>
      </c>
      <c r="BT48" s="849">
        <v>41548</v>
      </c>
      <c r="BU48" s="849">
        <v>41579</v>
      </c>
      <c r="BV48" s="850">
        <v>41609</v>
      </c>
      <c r="BX48" s="183"/>
      <c r="BY48" s="183"/>
      <c r="BZ48" s="183"/>
      <c r="CA48" s="183"/>
      <c r="CB48" s="183"/>
      <c r="CC48" s="183"/>
      <c r="CD48" s="183"/>
      <c r="CE48" s="183"/>
      <c r="CF48" s="183"/>
      <c r="CG48" s="183"/>
      <c r="CH48" s="183"/>
      <c r="CI48" s="183"/>
      <c r="CJ48" s="183"/>
      <c r="CK48" s="183"/>
      <c r="CL48" s="183"/>
      <c r="CM48" s="183"/>
      <c r="CN48" s="183"/>
      <c r="CO48" s="183"/>
      <c r="CP48" s="183"/>
      <c r="CQ48" s="183"/>
      <c r="CR48" s="183"/>
      <c r="CS48" s="183"/>
      <c r="CT48" s="183"/>
      <c r="CU48" s="183"/>
      <c r="CV48" s="183"/>
      <c r="CW48" s="183"/>
      <c r="CX48" s="183"/>
      <c r="CY48" s="183"/>
      <c r="CZ48" s="183"/>
      <c r="DA48" s="183"/>
      <c r="DB48" s="183"/>
      <c r="DC48" s="183"/>
      <c r="DD48" s="183"/>
      <c r="DE48" s="183"/>
      <c r="DF48" s="183"/>
      <c r="DG48" s="183"/>
      <c r="DH48" s="183"/>
      <c r="DI48" s="183"/>
      <c r="DJ48" s="183"/>
      <c r="DK48" s="183"/>
      <c r="DL48" s="183"/>
      <c r="DM48" s="183"/>
      <c r="DN48" s="183"/>
      <c r="DO48" s="183"/>
      <c r="DP48" s="183"/>
      <c r="DQ48" s="183"/>
      <c r="DR48" s="183"/>
      <c r="DS48" s="183"/>
      <c r="DT48" s="183"/>
      <c r="DU48" s="183"/>
      <c r="DV48" s="183"/>
      <c r="DW48" s="183"/>
      <c r="DX48" s="183"/>
      <c r="DY48" s="183"/>
      <c r="DZ48" s="183"/>
      <c r="EA48" s="183"/>
      <c r="EB48" s="183"/>
      <c r="EC48" s="183"/>
      <c r="ED48" s="183"/>
      <c r="EE48" s="183"/>
      <c r="EF48" s="183"/>
      <c r="EG48" s="183"/>
      <c r="EH48" s="183"/>
      <c r="EI48" s="183"/>
      <c r="EJ48" s="183"/>
      <c r="EK48" s="183"/>
      <c r="EL48" s="183"/>
      <c r="EM48" s="183"/>
      <c r="EN48" s="183"/>
      <c r="EO48" s="183"/>
      <c r="EP48" s="183"/>
      <c r="EQ48" s="183"/>
      <c r="ER48" s="183"/>
      <c r="ES48" s="183"/>
      <c r="ET48" s="183"/>
      <c r="EU48" s="183"/>
      <c r="EV48" s="183"/>
      <c r="EW48" s="183"/>
      <c r="EX48" s="183"/>
      <c r="EY48" s="183"/>
      <c r="EZ48" s="183"/>
      <c r="FA48" s="183"/>
      <c r="FB48" s="183"/>
      <c r="FC48" s="183"/>
      <c r="FD48" s="908"/>
      <c r="FE48" s="183"/>
      <c r="FF48" s="183"/>
      <c r="FG48" s="183"/>
    </row>
    <row r="49" spans="1:74">
      <c r="A49" s="908">
        <v>1</v>
      </c>
      <c r="B49" s="852" t="s">
        <v>338</v>
      </c>
      <c r="C49" s="853"/>
      <c r="D49" s="853"/>
      <c r="E49" s="853"/>
      <c r="F49" s="853"/>
      <c r="G49" s="853"/>
      <c r="H49" s="853"/>
      <c r="I49" s="853"/>
      <c r="J49" s="853"/>
      <c r="K49" s="853"/>
      <c r="L49" s="853"/>
      <c r="M49" s="853"/>
      <c r="N49" s="853"/>
      <c r="O49" s="853"/>
      <c r="P49" s="853"/>
      <c r="Q49" s="853"/>
      <c r="R49" s="853"/>
      <c r="S49" s="853"/>
      <c r="T49" s="853"/>
      <c r="U49" s="853"/>
      <c r="V49" s="853"/>
      <c r="W49" s="853"/>
      <c r="X49" s="853"/>
      <c r="Y49" s="853"/>
      <c r="Z49" s="853"/>
      <c r="AA49" s="853"/>
      <c r="AB49" s="853"/>
      <c r="AC49" s="853"/>
      <c r="AD49" s="853"/>
      <c r="AE49" s="853"/>
      <c r="AF49" s="853"/>
      <c r="AG49" s="853"/>
      <c r="AH49" s="853"/>
      <c r="AI49" s="853"/>
      <c r="AJ49" s="853"/>
      <c r="AK49" s="853"/>
      <c r="AL49" s="853"/>
      <c r="AM49" s="853"/>
      <c r="AN49" s="853"/>
      <c r="AO49" s="853"/>
      <c r="AP49" s="853"/>
      <c r="AQ49" s="853"/>
      <c r="AR49" s="853"/>
      <c r="AS49" s="853"/>
      <c r="AT49" s="853"/>
      <c r="AU49" s="853"/>
      <c r="AV49" s="853"/>
      <c r="AW49" s="853"/>
      <c r="AX49" s="853"/>
      <c r="AY49" s="853"/>
      <c r="AZ49" s="853"/>
      <c r="BA49" s="853"/>
      <c r="BB49" s="853"/>
      <c r="BC49" s="853"/>
      <c r="BD49" s="853"/>
      <c r="BE49" s="853"/>
      <c r="BF49" s="853"/>
      <c r="BG49" s="853"/>
      <c r="BH49" s="853"/>
      <c r="BI49" s="853"/>
      <c r="BJ49" s="853"/>
      <c r="BK49" s="853"/>
      <c r="BL49" s="853"/>
      <c r="BM49" s="853"/>
      <c r="BN49" s="853"/>
      <c r="BO49" s="853"/>
      <c r="BP49" s="853"/>
      <c r="BQ49" s="853"/>
      <c r="BR49" s="853"/>
      <c r="BS49" s="853"/>
      <c r="BT49" s="853"/>
      <c r="BU49" s="853"/>
      <c r="BV49" s="854"/>
    </row>
    <row r="50" spans="1:74">
      <c r="A50" s="908">
        <v>1.1000000000000001</v>
      </c>
      <c r="B50" s="844" t="s">
        <v>336</v>
      </c>
      <c r="C50" s="841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1"/>
      <c r="AG50" s="841"/>
      <c r="AH50" s="841"/>
      <c r="AI50" s="841"/>
      <c r="AJ50" s="841"/>
      <c r="AK50" s="841"/>
      <c r="AL50" s="841"/>
      <c r="AM50" s="841"/>
      <c r="AN50" s="841"/>
      <c r="AO50" s="841"/>
      <c r="AP50" s="841"/>
      <c r="AQ50" s="841"/>
      <c r="AR50" s="841"/>
      <c r="AS50" s="841"/>
      <c r="AT50" s="841"/>
      <c r="AU50" s="841"/>
      <c r="AV50" s="841"/>
      <c r="AW50" s="841"/>
      <c r="AX50" s="841"/>
      <c r="AY50" s="841"/>
      <c r="AZ50" s="841"/>
      <c r="BA50" s="841"/>
      <c r="BB50" s="841"/>
      <c r="BC50" s="841"/>
      <c r="BD50" s="841"/>
      <c r="BE50" s="841"/>
      <c r="BF50" s="841"/>
      <c r="BG50" s="841"/>
      <c r="BH50" s="841"/>
      <c r="BI50" s="841"/>
      <c r="BJ50" s="841"/>
      <c r="BK50" s="841"/>
      <c r="BL50" s="841"/>
      <c r="BM50" s="841"/>
      <c r="BN50" s="841"/>
      <c r="BO50" s="841"/>
      <c r="BP50" s="841"/>
      <c r="BQ50" s="841"/>
      <c r="BR50" s="841"/>
      <c r="BS50" s="841"/>
      <c r="BT50" s="841"/>
      <c r="BU50" s="841"/>
      <c r="BV50" s="843"/>
    </row>
    <row r="51" spans="1:74">
      <c r="A51" s="908">
        <v>1.2</v>
      </c>
      <c r="B51" s="844" t="s">
        <v>335</v>
      </c>
      <c r="C51" s="841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1"/>
      <c r="AG51" s="841"/>
      <c r="AH51" s="841"/>
      <c r="AI51" s="841"/>
      <c r="AJ51" s="841"/>
      <c r="AK51" s="841"/>
      <c r="AL51" s="841"/>
      <c r="AM51" s="841"/>
      <c r="AN51" s="841"/>
      <c r="AO51" s="841"/>
      <c r="AP51" s="841"/>
      <c r="AQ51" s="841"/>
      <c r="AR51" s="841"/>
      <c r="AS51" s="841"/>
      <c r="AT51" s="841"/>
      <c r="AU51" s="841"/>
      <c r="AV51" s="841"/>
      <c r="AW51" s="841"/>
      <c r="AX51" s="841"/>
      <c r="AY51" s="841"/>
      <c r="AZ51" s="841"/>
      <c r="BA51" s="841"/>
      <c r="BB51" s="841"/>
      <c r="BC51" s="841"/>
      <c r="BD51" s="841"/>
      <c r="BE51" s="841"/>
      <c r="BF51" s="841"/>
      <c r="BG51" s="841"/>
      <c r="BH51" s="841"/>
      <c r="BI51" s="841"/>
      <c r="BJ51" s="841"/>
      <c r="BK51" s="841"/>
      <c r="BL51" s="841"/>
      <c r="BM51" s="841"/>
      <c r="BN51" s="841"/>
      <c r="BO51" s="841"/>
      <c r="BP51" s="841"/>
      <c r="BQ51" s="841"/>
      <c r="BR51" s="841"/>
      <c r="BS51" s="841"/>
      <c r="BT51" s="841"/>
      <c r="BU51" s="841"/>
      <c r="BV51" s="843"/>
    </row>
    <row r="52" spans="1:74">
      <c r="A52" s="908">
        <v>1.3</v>
      </c>
      <c r="B52" s="844" t="s">
        <v>334</v>
      </c>
      <c r="C52" s="841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1"/>
      <c r="AG52" s="841"/>
      <c r="AH52" s="841"/>
      <c r="AI52" s="841"/>
      <c r="AJ52" s="841"/>
      <c r="AK52" s="841"/>
      <c r="AL52" s="841"/>
      <c r="AM52" s="841"/>
      <c r="AN52" s="841"/>
      <c r="AO52" s="841"/>
      <c r="AP52" s="841"/>
      <c r="AQ52" s="841"/>
      <c r="AR52" s="841"/>
      <c r="AS52" s="841"/>
      <c r="AT52" s="841"/>
      <c r="AU52" s="841"/>
      <c r="AV52" s="841"/>
      <c r="AW52" s="841"/>
      <c r="AX52" s="841"/>
      <c r="AY52" s="841"/>
      <c r="AZ52" s="841"/>
      <c r="BA52" s="841"/>
      <c r="BB52" s="841"/>
      <c r="BC52" s="841"/>
      <c r="BD52" s="841"/>
      <c r="BE52" s="841"/>
      <c r="BF52" s="841"/>
      <c r="BG52" s="841"/>
      <c r="BH52" s="841"/>
      <c r="BI52" s="841"/>
      <c r="BJ52" s="841"/>
      <c r="BK52" s="841"/>
      <c r="BL52" s="841"/>
      <c r="BM52" s="841"/>
      <c r="BN52" s="841"/>
      <c r="BO52" s="841"/>
      <c r="BP52" s="841"/>
      <c r="BQ52" s="841"/>
      <c r="BR52" s="841"/>
      <c r="BS52" s="841"/>
      <c r="BT52" s="841"/>
      <c r="BU52" s="841"/>
      <c r="BV52" s="843"/>
    </row>
    <row r="53" spans="1:74">
      <c r="A53" s="908">
        <v>2</v>
      </c>
      <c r="B53" s="842" t="s">
        <v>337</v>
      </c>
      <c r="C53" s="841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1"/>
      <c r="AG53" s="841"/>
      <c r="AH53" s="841"/>
      <c r="AI53" s="841"/>
      <c r="AJ53" s="841"/>
      <c r="AK53" s="841"/>
      <c r="AL53" s="841"/>
      <c r="AM53" s="841"/>
      <c r="AN53" s="841"/>
      <c r="AO53" s="841"/>
      <c r="AP53" s="841"/>
      <c r="AQ53" s="841"/>
      <c r="AR53" s="841"/>
      <c r="AS53" s="841"/>
      <c r="AT53" s="841"/>
      <c r="AU53" s="841"/>
      <c r="AV53" s="841"/>
      <c r="AW53" s="841"/>
      <c r="AX53" s="841"/>
      <c r="AY53" s="841"/>
      <c r="AZ53" s="841"/>
      <c r="BA53" s="841"/>
      <c r="BB53" s="841"/>
      <c r="BC53" s="841"/>
      <c r="BD53" s="841"/>
      <c r="BE53" s="841"/>
      <c r="BF53" s="841"/>
      <c r="BG53" s="841"/>
      <c r="BH53" s="841"/>
      <c r="BI53" s="841"/>
      <c r="BJ53" s="841"/>
      <c r="BK53" s="841"/>
      <c r="BL53" s="841"/>
      <c r="BM53" s="841"/>
      <c r="BN53" s="841"/>
      <c r="BO53" s="841"/>
      <c r="BP53" s="841"/>
      <c r="BQ53" s="841"/>
      <c r="BR53" s="841"/>
      <c r="BS53" s="841"/>
      <c r="BT53" s="841"/>
      <c r="BU53" s="841"/>
      <c r="BV53" s="843"/>
    </row>
    <row r="54" spans="1:74">
      <c r="A54" s="908">
        <v>2.1</v>
      </c>
      <c r="B54" s="844" t="s">
        <v>336</v>
      </c>
      <c r="C54" s="841"/>
      <c r="D54" s="841"/>
      <c r="E54" s="841"/>
      <c r="F54" s="841"/>
      <c r="G54" s="841"/>
      <c r="H54" s="841"/>
      <c r="I54" s="841"/>
      <c r="J54" s="841"/>
      <c r="K54" s="841"/>
      <c r="L54" s="841"/>
      <c r="M54" s="841"/>
      <c r="N54" s="841"/>
      <c r="O54" s="841"/>
      <c r="P54" s="841"/>
      <c r="Q54" s="841"/>
      <c r="R54" s="841"/>
      <c r="S54" s="841"/>
      <c r="T54" s="841"/>
      <c r="U54" s="841"/>
      <c r="V54" s="841"/>
      <c r="W54" s="841"/>
      <c r="X54" s="841"/>
      <c r="Y54" s="841"/>
      <c r="Z54" s="841"/>
      <c r="AA54" s="841"/>
      <c r="AB54" s="841"/>
      <c r="AC54" s="841"/>
      <c r="AD54" s="841"/>
      <c r="AE54" s="841"/>
      <c r="AF54" s="841"/>
      <c r="AG54" s="841"/>
      <c r="AH54" s="841"/>
      <c r="AI54" s="841"/>
      <c r="AJ54" s="841"/>
      <c r="AK54" s="841"/>
      <c r="AL54" s="841"/>
      <c r="AM54" s="841"/>
      <c r="AN54" s="841"/>
      <c r="AO54" s="841"/>
      <c r="AP54" s="841"/>
      <c r="AQ54" s="841"/>
      <c r="AR54" s="841"/>
      <c r="AS54" s="841"/>
      <c r="AT54" s="841"/>
      <c r="AU54" s="841"/>
      <c r="AV54" s="841"/>
      <c r="AW54" s="841"/>
      <c r="AX54" s="841"/>
      <c r="AY54" s="841"/>
      <c r="AZ54" s="841"/>
      <c r="BA54" s="841"/>
      <c r="BB54" s="841"/>
      <c r="BC54" s="841"/>
      <c r="BD54" s="841"/>
      <c r="BE54" s="841"/>
      <c r="BF54" s="841"/>
      <c r="BG54" s="841"/>
      <c r="BH54" s="841"/>
      <c r="BI54" s="841"/>
      <c r="BJ54" s="841"/>
      <c r="BK54" s="841"/>
      <c r="BL54" s="841"/>
      <c r="BM54" s="841"/>
      <c r="BN54" s="841"/>
      <c r="BO54" s="841"/>
      <c r="BP54" s="841"/>
      <c r="BQ54" s="841"/>
      <c r="BR54" s="841"/>
      <c r="BS54" s="841"/>
      <c r="BT54" s="841"/>
      <c r="BU54" s="841"/>
      <c r="BV54" s="843"/>
    </row>
    <row r="55" spans="1:74">
      <c r="A55" s="908">
        <v>2.2000000000000002</v>
      </c>
      <c r="B55" s="844" t="s">
        <v>335</v>
      </c>
      <c r="C55" s="841"/>
      <c r="D55" s="841"/>
      <c r="E55" s="841"/>
      <c r="F55" s="841"/>
      <c r="G55" s="841"/>
      <c r="H55" s="841"/>
      <c r="I55" s="841"/>
      <c r="J55" s="841"/>
      <c r="K55" s="841"/>
      <c r="L55" s="841"/>
      <c r="M55" s="841"/>
      <c r="N55" s="841"/>
      <c r="O55" s="841"/>
      <c r="P55" s="841"/>
      <c r="Q55" s="841"/>
      <c r="R55" s="841"/>
      <c r="S55" s="841"/>
      <c r="T55" s="841"/>
      <c r="U55" s="841"/>
      <c r="V55" s="841"/>
      <c r="W55" s="841"/>
      <c r="X55" s="841"/>
      <c r="Y55" s="841"/>
      <c r="Z55" s="841"/>
      <c r="AA55" s="841"/>
      <c r="AB55" s="841"/>
      <c r="AC55" s="841"/>
      <c r="AD55" s="841"/>
      <c r="AE55" s="841"/>
      <c r="AF55" s="841"/>
      <c r="AG55" s="841"/>
      <c r="AH55" s="841"/>
      <c r="AI55" s="841"/>
      <c r="AJ55" s="841"/>
      <c r="AK55" s="841"/>
      <c r="AL55" s="841"/>
      <c r="AM55" s="841"/>
      <c r="AN55" s="841"/>
      <c r="AO55" s="841"/>
      <c r="AP55" s="841"/>
      <c r="AQ55" s="841"/>
      <c r="AR55" s="841"/>
      <c r="AS55" s="841"/>
      <c r="AT55" s="841"/>
      <c r="AU55" s="841"/>
      <c r="AV55" s="841"/>
      <c r="AW55" s="841"/>
      <c r="AX55" s="841"/>
      <c r="AY55" s="841"/>
      <c r="AZ55" s="841"/>
      <c r="BA55" s="841"/>
      <c r="BB55" s="841"/>
      <c r="BC55" s="841"/>
      <c r="BD55" s="841"/>
      <c r="BE55" s="841"/>
      <c r="BF55" s="841"/>
      <c r="BG55" s="841"/>
      <c r="BH55" s="841"/>
      <c r="BI55" s="841"/>
      <c r="BJ55" s="841"/>
      <c r="BK55" s="841"/>
      <c r="BL55" s="841"/>
      <c r="BM55" s="841"/>
      <c r="BN55" s="841"/>
      <c r="BO55" s="841"/>
      <c r="BP55" s="841"/>
      <c r="BQ55" s="841"/>
      <c r="BR55" s="841"/>
      <c r="BS55" s="841"/>
      <c r="BT55" s="841"/>
      <c r="BU55" s="841"/>
      <c r="BV55" s="843"/>
    </row>
    <row r="56" spans="1:74" ht="14.4" thickBot="1">
      <c r="A56" s="908">
        <v>2.2999999999999998</v>
      </c>
      <c r="B56" s="844" t="s">
        <v>334</v>
      </c>
      <c r="C56" s="841"/>
      <c r="D56" s="841"/>
      <c r="E56" s="841"/>
      <c r="F56" s="841"/>
      <c r="G56" s="841"/>
      <c r="H56" s="841"/>
      <c r="I56" s="841"/>
      <c r="J56" s="841"/>
      <c r="K56" s="841"/>
      <c r="L56" s="841"/>
      <c r="M56" s="841"/>
      <c r="N56" s="841"/>
      <c r="O56" s="841"/>
      <c r="P56" s="841"/>
      <c r="Q56" s="841"/>
      <c r="R56" s="841"/>
      <c r="S56" s="841"/>
      <c r="T56" s="841"/>
      <c r="U56" s="841"/>
      <c r="V56" s="841"/>
      <c r="W56" s="841"/>
      <c r="X56" s="841"/>
      <c r="Y56" s="841"/>
      <c r="Z56" s="841"/>
      <c r="AA56" s="841"/>
      <c r="AB56" s="841"/>
      <c r="AC56" s="841"/>
      <c r="AD56" s="841"/>
      <c r="AE56" s="841"/>
      <c r="AF56" s="841"/>
      <c r="AG56" s="841"/>
      <c r="AH56" s="841"/>
      <c r="AI56" s="841"/>
      <c r="AJ56" s="841"/>
      <c r="AK56" s="841"/>
      <c r="AL56" s="841"/>
      <c r="AM56" s="841"/>
      <c r="AN56" s="841"/>
      <c r="AO56" s="841"/>
      <c r="AP56" s="841"/>
      <c r="AQ56" s="841"/>
      <c r="AR56" s="841"/>
      <c r="AS56" s="841"/>
      <c r="AT56" s="841"/>
      <c r="AU56" s="841"/>
      <c r="AV56" s="841"/>
      <c r="AW56" s="841"/>
      <c r="AX56" s="841"/>
      <c r="AY56" s="841"/>
      <c r="AZ56" s="841"/>
      <c r="BA56" s="841"/>
      <c r="BB56" s="841"/>
      <c r="BC56" s="841"/>
      <c r="BD56" s="841"/>
      <c r="BE56" s="841"/>
      <c r="BF56" s="841"/>
      <c r="BG56" s="841"/>
      <c r="BH56" s="841"/>
      <c r="BI56" s="841"/>
      <c r="BJ56" s="841"/>
      <c r="BK56" s="841"/>
      <c r="BL56" s="841"/>
      <c r="BM56" s="841"/>
      <c r="BN56" s="841"/>
      <c r="BO56" s="841"/>
      <c r="BP56" s="841"/>
      <c r="BQ56" s="841"/>
      <c r="BR56" s="841"/>
      <c r="BS56" s="841"/>
      <c r="BT56" s="841"/>
      <c r="BU56" s="841"/>
      <c r="BV56" s="843"/>
    </row>
    <row r="57" spans="1:74">
      <c r="A57" s="908">
        <v>3</v>
      </c>
      <c r="B57" s="845" t="s">
        <v>333</v>
      </c>
      <c r="C57" s="841"/>
      <c r="D57" s="841"/>
      <c r="E57" s="841"/>
      <c r="F57" s="841"/>
      <c r="G57" s="841"/>
      <c r="H57" s="841"/>
      <c r="I57" s="841"/>
      <c r="J57" s="841"/>
      <c r="K57" s="841"/>
      <c r="L57" s="841"/>
      <c r="M57" s="841"/>
      <c r="N57" s="841"/>
      <c r="O57" s="841"/>
      <c r="P57" s="841"/>
      <c r="Q57" s="841"/>
      <c r="R57" s="841"/>
      <c r="S57" s="841"/>
      <c r="T57" s="841"/>
      <c r="U57" s="841"/>
      <c r="V57" s="841"/>
      <c r="W57" s="841"/>
      <c r="X57" s="841"/>
      <c r="Y57" s="841"/>
      <c r="Z57" s="841"/>
      <c r="AA57" s="841"/>
      <c r="AB57" s="841"/>
      <c r="AC57" s="841"/>
      <c r="AD57" s="841"/>
      <c r="AE57" s="841"/>
      <c r="AF57" s="841"/>
      <c r="AG57" s="841"/>
      <c r="AH57" s="841"/>
      <c r="AI57" s="841"/>
      <c r="AJ57" s="841"/>
      <c r="AK57" s="841"/>
      <c r="AL57" s="841"/>
      <c r="AM57" s="841"/>
      <c r="AN57" s="841"/>
      <c r="AO57" s="841"/>
      <c r="AP57" s="841"/>
      <c r="AQ57" s="841"/>
      <c r="AR57" s="841"/>
      <c r="AS57" s="841"/>
      <c r="AT57" s="841"/>
      <c r="AU57" s="841"/>
      <c r="AV57" s="841"/>
      <c r="AW57" s="841"/>
      <c r="AX57" s="1607">
        <v>239696912</v>
      </c>
      <c r="AY57" s="841"/>
      <c r="AZ57" s="841"/>
      <c r="BA57" s="841"/>
      <c r="BB57" s="1606">
        <v>77137402</v>
      </c>
      <c r="BC57" s="841"/>
      <c r="BD57" s="1606">
        <v>44764045</v>
      </c>
      <c r="BE57" s="841"/>
      <c r="BF57" s="841"/>
      <c r="BG57" s="841"/>
      <c r="BH57" s="841"/>
      <c r="BI57" s="1606">
        <v>92341235</v>
      </c>
      <c r="BJ57" s="841"/>
      <c r="BK57" s="841"/>
      <c r="BL57" s="841"/>
      <c r="BM57" s="841"/>
      <c r="BN57" s="841"/>
      <c r="BO57" s="841"/>
      <c r="BP57" s="1606">
        <v>94242171</v>
      </c>
      <c r="BQ57" s="841"/>
      <c r="BR57" s="841"/>
      <c r="BS57" s="841"/>
      <c r="BT57" s="841"/>
      <c r="BU57" s="841"/>
      <c r="BV57" s="843"/>
    </row>
    <row r="58" spans="1:74">
      <c r="A58" s="908">
        <v>3.1</v>
      </c>
      <c r="B58" s="846" t="s">
        <v>332</v>
      </c>
      <c r="C58" s="841"/>
      <c r="D58" s="841"/>
      <c r="E58" s="841"/>
      <c r="F58" s="841"/>
      <c r="G58" s="841"/>
      <c r="H58" s="841"/>
      <c r="I58" s="841"/>
      <c r="J58" s="841"/>
      <c r="K58" s="841"/>
      <c r="L58" s="841"/>
      <c r="M58" s="841"/>
      <c r="N58" s="841"/>
      <c r="O58" s="841"/>
      <c r="P58" s="841"/>
      <c r="Q58" s="841"/>
      <c r="R58" s="841"/>
      <c r="S58" s="841"/>
      <c r="T58" s="841"/>
      <c r="U58" s="841"/>
      <c r="V58" s="841"/>
      <c r="W58" s="841"/>
      <c r="X58" s="841"/>
      <c r="Y58" s="841"/>
      <c r="Z58" s="841"/>
      <c r="AA58" s="841"/>
      <c r="AB58" s="841"/>
      <c r="AC58" s="841"/>
      <c r="AD58" s="841"/>
      <c r="AE58" s="841"/>
      <c r="AF58" s="841"/>
      <c r="AG58" s="841"/>
      <c r="AH58" s="841"/>
      <c r="AI58" s="841"/>
      <c r="AJ58" s="841"/>
      <c r="AK58" s="841"/>
      <c r="AL58" s="841"/>
      <c r="AM58" s="841"/>
      <c r="AN58" s="841"/>
      <c r="AO58" s="841"/>
      <c r="AP58" s="841"/>
      <c r="AQ58" s="841"/>
      <c r="AR58" s="841"/>
      <c r="AS58" s="841"/>
      <c r="AT58" s="841"/>
      <c r="AU58" s="841"/>
      <c r="AV58" s="841"/>
      <c r="AW58" s="841"/>
      <c r="AX58" s="841"/>
      <c r="AY58" s="841"/>
      <c r="AZ58" s="841"/>
      <c r="BA58" s="841"/>
      <c r="BB58" s="841"/>
      <c r="BC58" s="841"/>
      <c r="BD58" s="841"/>
      <c r="BE58" s="841"/>
      <c r="BF58" s="841"/>
      <c r="BG58" s="841"/>
      <c r="BH58" s="841"/>
      <c r="BI58" s="841"/>
      <c r="BJ58" s="841"/>
      <c r="BK58" s="841"/>
      <c r="BL58" s="841"/>
      <c r="BM58" s="841"/>
      <c r="BN58" s="841"/>
      <c r="BO58" s="841"/>
      <c r="BP58" s="841"/>
      <c r="BQ58" s="841"/>
      <c r="BR58" s="841"/>
      <c r="BS58" s="841"/>
      <c r="BT58" s="841"/>
      <c r="BU58" s="841"/>
      <c r="BV58" s="843"/>
    </row>
    <row r="59" spans="1:74">
      <c r="A59" s="908">
        <v>3.2</v>
      </c>
      <c r="B59" s="851" t="s">
        <v>1606</v>
      </c>
      <c r="C59" s="841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1"/>
      <c r="AG59" s="841"/>
      <c r="AH59" s="841"/>
      <c r="AI59" s="841"/>
      <c r="AJ59" s="841"/>
      <c r="AK59" s="841"/>
      <c r="AL59" s="841"/>
      <c r="AM59" s="841"/>
      <c r="AN59" s="841"/>
      <c r="AO59" s="841"/>
      <c r="AP59" s="841"/>
      <c r="AQ59" s="841"/>
      <c r="AR59" s="841"/>
      <c r="AS59" s="841"/>
      <c r="AT59" s="841"/>
      <c r="AU59" s="841"/>
      <c r="AV59" s="841"/>
      <c r="AW59" s="841"/>
      <c r="AX59" s="841"/>
      <c r="AY59" s="841"/>
      <c r="AZ59" s="841"/>
      <c r="BA59" s="841"/>
      <c r="BB59" s="841"/>
      <c r="BC59" s="841"/>
      <c r="BD59" s="841"/>
      <c r="BE59" s="841"/>
      <c r="BF59" s="841"/>
      <c r="BG59" s="841"/>
      <c r="BH59" s="841"/>
      <c r="BI59" s="841"/>
      <c r="BJ59" s="841"/>
      <c r="BK59" s="841"/>
      <c r="BL59" s="841"/>
      <c r="BM59" s="841"/>
      <c r="BN59" s="841"/>
      <c r="BO59" s="841"/>
      <c r="BP59" s="841"/>
      <c r="BQ59" s="841"/>
      <c r="BR59" s="841"/>
      <c r="BS59" s="841"/>
      <c r="BT59" s="841"/>
      <c r="BU59" s="841"/>
      <c r="BV59" s="843"/>
    </row>
    <row r="60" spans="1:74">
      <c r="A60" s="908">
        <v>4</v>
      </c>
      <c r="B60" s="845" t="s">
        <v>331</v>
      </c>
      <c r="C60" s="841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1"/>
      <c r="AG60" s="841"/>
      <c r="AH60" s="841"/>
      <c r="AI60" s="841"/>
      <c r="AJ60" s="841"/>
      <c r="AK60" s="841"/>
      <c r="AL60" s="841"/>
      <c r="AM60" s="841"/>
      <c r="AN60" s="841"/>
      <c r="AO60" s="841"/>
      <c r="AP60" s="841"/>
      <c r="AQ60" s="841"/>
      <c r="AR60" s="841"/>
      <c r="AS60" s="841"/>
      <c r="AT60" s="841"/>
      <c r="AU60" s="841"/>
      <c r="AV60" s="841"/>
      <c r="AW60" s="841"/>
      <c r="AX60" s="841"/>
      <c r="AY60" s="841"/>
      <c r="AZ60" s="841"/>
      <c r="BA60" s="841"/>
      <c r="BB60" s="841"/>
      <c r="BC60" s="841"/>
      <c r="BD60" s="841"/>
      <c r="BE60" s="841"/>
      <c r="BF60" s="841"/>
      <c r="BG60" s="841"/>
      <c r="BH60" s="841"/>
      <c r="BI60" s="841"/>
      <c r="BJ60" s="841"/>
      <c r="BK60" s="841"/>
      <c r="BL60" s="841"/>
      <c r="BM60" s="841"/>
      <c r="BN60" s="841"/>
      <c r="BO60" s="841"/>
      <c r="BP60" s="841"/>
      <c r="BQ60" s="841"/>
      <c r="BR60" s="841"/>
      <c r="BS60" s="841"/>
      <c r="BT60" s="841"/>
      <c r="BU60" s="841"/>
      <c r="BV60" s="843"/>
    </row>
    <row r="61" spans="1:74">
      <c r="A61" s="908">
        <v>4.0999999999999996</v>
      </c>
      <c r="B61" s="846" t="s">
        <v>330</v>
      </c>
      <c r="C61" s="841"/>
      <c r="D61" s="841"/>
      <c r="E61" s="841"/>
      <c r="F61" s="841"/>
      <c r="G61" s="841"/>
      <c r="H61" s="841"/>
      <c r="I61" s="841"/>
      <c r="J61" s="841"/>
      <c r="K61" s="841"/>
      <c r="L61" s="841"/>
      <c r="M61" s="841"/>
      <c r="N61" s="841"/>
      <c r="O61" s="841"/>
      <c r="P61" s="841"/>
      <c r="Q61" s="841"/>
      <c r="R61" s="841"/>
      <c r="S61" s="841"/>
      <c r="T61" s="841"/>
      <c r="U61" s="841"/>
      <c r="V61" s="841"/>
      <c r="W61" s="841"/>
      <c r="X61" s="841"/>
      <c r="Y61" s="841"/>
      <c r="Z61" s="841"/>
      <c r="AA61" s="841"/>
      <c r="AB61" s="841"/>
      <c r="AC61" s="841"/>
      <c r="AD61" s="841"/>
      <c r="AE61" s="841"/>
      <c r="AF61" s="841"/>
      <c r="AG61" s="841"/>
      <c r="AH61" s="841"/>
      <c r="AI61" s="841"/>
      <c r="AJ61" s="841"/>
      <c r="AK61" s="841"/>
      <c r="AL61" s="841"/>
      <c r="AM61" s="841"/>
      <c r="AN61" s="841"/>
      <c r="AO61" s="841"/>
      <c r="AP61" s="841"/>
      <c r="AQ61" s="841"/>
      <c r="AR61" s="841"/>
      <c r="AS61" s="841"/>
      <c r="AT61" s="841"/>
      <c r="AU61" s="841"/>
      <c r="AV61" s="841"/>
      <c r="AW61" s="841"/>
      <c r="AX61" s="841"/>
      <c r="AY61" s="841"/>
      <c r="AZ61" s="841"/>
      <c r="BA61" s="841"/>
      <c r="BB61" s="841"/>
      <c r="BC61" s="841"/>
      <c r="BD61" s="841"/>
      <c r="BE61" s="841"/>
      <c r="BF61" s="841"/>
      <c r="BG61" s="841"/>
      <c r="BH61" s="841"/>
      <c r="BI61" s="841"/>
      <c r="BJ61" s="841"/>
      <c r="BK61" s="841"/>
      <c r="BL61" s="841"/>
      <c r="BM61" s="841"/>
      <c r="BN61" s="841"/>
      <c r="BO61" s="841"/>
      <c r="BP61" s="841"/>
      <c r="BQ61" s="841"/>
      <c r="BR61" s="841"/>
      <c r="BS61" s="841"/>
      <c r="BT61" s="841"/>
      <c r="BU61" s="841"/>
      <c r="BV61" s="843"/>
    </row>
    <row r="62" spans="1:74">
      <c r="A62" s="908">
        <v>4.2</v>
      </c>
      <c r="B62" s="851" t="s">
        <v>1606</v>
      </c>
      <c r="C62" s="841"/>
      <c r="D62" s="841"/>
      <c r="E62" s="841"/>
      <c r="F62" s="841"/>
      <c r="G62" s="841"/>
      <c r="H62" s="841"/>
      <c r="I62" s="841"/>
      <c r="J62" s="841"/>
      <c r="K62" s="841"/>
      <c r="L62" s="841"/>
      <c r="M62" s="841"/>
      <c r="N62" s="841"/>
      <c r="O62" s="841"/>
      <c r="P62" s="841"/>
      <c r="Q62" s="841"/>
      <c r="R62" s="841"/>
      <c r="S62" s="841"/>
      <c r="T62" s="841"/>
      <c r="U62" s="841"/>
      <c r="V62" s="841"/>
      <c r="W62" s="841"/>
      <c r="X62" s="841"/>
      <c r="Y62" s="841"/>
      <c r="Z62" s="841"/>
      <c r="AA62" s="841"/>
      <c r="AB62" s="841"/>
      <c r="AC62" s="841"/>
      <c r="AD62" s="841"/>
      <c r="AE62" s="841"/>
      <c r="AF62" s="841"/>
      <c r="AG62" s="841"/>
      <c r="AH62" s="841"/>
      <c r="AI62" s="841"/>
      <c r="AJ62" s="841"/>
      <c r="AK62" s="841"/>
      <c r="AL62" s="841"/>
      <c r="AM62" s="841"/>
      <c r="AN62" s="841"/>
      <c r="AO62" s="841"/>
      <c r="AP62" s="841"/>
      <c r="AQ62" s="841"/>
      <c r="AR62" s="841"/>
      <c r="AS62" s="841"/>
      <c r="AT62" s="841"/>
      <c r="AU62" s="841"/>
      <c r="AV62" s="841"/>
      <c r="AW62" s="841"/>
      <c r="AX62" s="841"/>
      <c r="AY62" s="841"/>
      <c r="AZ62" s="841"/>
      <c r="BA62" s="841"/>
      <c r="BB62" s="841"/>
      <c r="BC62" s="841"/>
      <c r="BD62" s="841"/>
      <c r="BE62" s="841"/>
      <c r="BF62" s="841"/>
      <c r="BG62" s="841"/>
      <c r="BH62" s="841"/>
      <c r="BI62" s="841"/>
      <c r="BJ62" s="841"/>
      <c r="BK62" s="841"/>
      <c r="BL62" s="841"/>
      <c r="BM62" s="841"/>
      <c r="BN62" s="841"/>
      <c r="BO62" s="841"/>
      <c r="BP62" s="841"/>
      <c r="BQ62" s="841"/>
      <c r="BR62" s="841"/>
      <c r="BS62" s="841"/>
      <c r="BT62" s="841"/>
      <c r="BU62" s="841"/>
      <c r="BV62" s="843"/>
    </row>
    <row r="63" spans="1:74">
      <c r="A63" s="908">
        <v>5</v>
      </c>
      <c r="B63" s="845" t="s">
        <v>329</v>
      </c>
      <c r="C63" s="841"/>
      <c r="D63" s="841"/>
      <c r="E63" s="841"/>
      <c r="F63" s="841"/>
      <c r="G63" s="841"/>
      <c r="H63" s="841"/>
      <c r="I63" s="841"/>
      <c r="J63" s="841"/>
      <c r="K63" s="841"/>
      <c r="L63" s="841"/>
      <c r="M63" s="841"/>
      <c r="N63" s="841"/>
      <c r="O63" s="841"/>
      <c r="P63" s="841"/>
      <c r="Q63" s="841"/>
      <c r="R63" s="841"/>
      <c r="S63" s="841"/>
      <c r="T63" s="841"/>
      <c r="U63" s="841"/>
      <c r="V63" s="841"/>
      <c r="W63" s="841"/>
      <c r="X63" s="841"/>
      <c r="Y63" s="841"/>
      <c r="Z63" s="841"/>
      <c r="AA63" s="841"/>
      <c r="AB63" s="841"/>
      <c r="AC63" s="841"/>
      <c r="AD63" s="841"/>
      <c r="AE63" s="841"/>
      <c r="AF63" s="841"/>
      <c r="AG63" s="841"/>
      <c r="AH63" s="841"/>
      <c r="AI63" s="841"/>
      <c r="AJ63" s="841"/>
      <c r="AK63" s="841"/>
      <c r="AL63" s="841"/>
      <c r="AM63" s="841"/>
      <c r="AN63" s="841"/>
      <c r="AO63" s="841"/>
      <c r="AP63" s="841"/>
      <c r="AQ63" s="841"/>
      <c r="AR63" s="841"/>
      <c r="AS63" s="841"/>
      <c r="AT63" s="841"/>
      <c r="AU63" s="841"/>
      <c r="AV63" s="841"/>
      <c r="AW63" s="841"/>
      <c r="AX63" s="841"/>
      <c r="AY63" s="841"/>
      <c r="AZ63" s="841"/>
      <c r="BA63" s="841"/>
      <c r="BB63" s="841"/>
      <c r="BC63" s="841"/>
      <c r="BD63" s="841"/>
      <c r="BE63" s="841"/>
      <c r="BF63" s="841"/>
      <c r="BG63" s="841"/>
      <c r="BH63" s="841"/>
      <c r="BI63" s="841"/>
      <c r="BJ63" s="841"/>
      <c r="BK63" s="841"/>
      <c r="BL63" s="841"/>
      <c r="BM63" s="841"/>
      <c r="BN63" s="841"/>
      <c r="BO63" s="841"/>
      <c r="BP63" s="841"/>
      <c r="BQ63" s="841"/>
      <c r="BR63" s="841"/>
      <c r="BS63" s="841"/>
      <c r="BT63" s="841"/>
      <c r="BU63" s="841"/>
      <c r="BV63" s="843"/>
    </row>
    <row r="64" spans="1:74">
      <c r="A64" s="908">
        <v>5.0999999999999996</v>
      </c>
      <c r="B64" s="846" t="s">
        <v>328</v>
      </c>
      <c r="C64" s="841"/>
      <c r="D64" s="841"/>
      <c r="E64" s="841"/>
      <c r="F64" s="841"/>
      <c r="G64" s="841"/>
      <c r="H64" s="841"/>
      <c r="I64" s="841"/>
      <c r="J64" s="841"/>
      <c r="K64" s="841"/>
      <c r="L64" s="841"/>
      <c r="M64" s="841"/>
      <c r="N64" s="841"/>
      <c r="O64" s="841"/>
      <c r="P64" s="841"/>
      <c r="Q64" s="841"/>
      <c r="R64" s="841"/>
      <c r="S64" s="841"/>
      <c r="T64" s="841"/>
      <c r="U64" s="841"/>
      <c r="V64" s="841"/>
      <c r="W64" s="841"/>
      <c r="X64" s="841"/>
      <c r="Y64" s="841"/>
      <c r="Z64" s="841"/>
      <c r="AA64" s="841"/>
      <c r="AB64" s="841"/>
      <c r="AC64" s="841"/>
      <c r="AD64" s="841"/>
      <c r="AE64" s="841"/>
      <c r="AF64" s="841"/>
      <c r="AG64" s="841"/>
      <c r="AH64" s="841"/>
      <c r="AI64" s="841"/>
      <c r="AJ64" s="841"/>
      <c r="AK64" s="841"/>
      <c r="AL64" s="841"/>
      <c r="AM64" s="841"/>
      <c r="AN64" s="841"/>
      <c r="AO64" s="841"/>
      <c r="AP64" s="841"/>
      <c r="AQ64" s="841"/>
      <c r="AR64" s="841"/>
      <c r="AS64" s="841"/>
      <c r="AT64" s="841"/>
      <c r="AU64" s="841"/>
      <c r="AV64" s="841"/>
      <c r="AW64" s="841"/>
      <c r="AX64" s="841"/>
      <c r="AY64" s="841"/>
      <c r="AZ64" s="841"/>
      <c r="BA64" s="841"/>
      <c r="BB64" s="841"/>
      <c r="BC64" s="841"/>
      <c r="BD64" s="841"/>
      <c r="BE64" s="841"/>
      <c r="BF64" s="841"/>
      <c r="BG64" s="841"/>
      <c r="BH64" s="841"/>
      <c r="BI64" s="841"/>
      <c r="BJ64" s="841"/>
      <c r="BK64" s="841"/>
      <c r="BL64" s="841"/>
      <c r="BM64" s="841"/>
      <c r="BN64" s="841"/>
      <c r="BO64" s="841"/>
      <c r="BP64" s="841"/>
      <c r="BQ64" s="841"/>
      <c r="BR64" s="841"/>
      <c r="BS64" s="841"/>
      <c r="BT64" s="841"/>
      <c r="BU64" s="841"/>
      <c r="BV64" s="843"/>
    </row>
    <row r="65" spans="1:74">
      <c r="A65" s="908">
        <v>5.2</v>
      </c>
      <c r="B65" s="846" t="s">
        <v>327</v>
      </c>
      <c r="C65" s="841"/>
      <c r="D65" s="841"/>
      <c r="E65" s="841"/>
      <c r="F65" s="841"/>
      <c r="G65" s="841"/>
      <c r="H65" s="841"/>
      <c r="I65" s="841"/>
      <c r="J65" s="841"/>
      <c r="K65" s="841"/>
      <c r="L65" s="841"/>
      <c r="M65" s="841"/>
      <c r="N65" s="841"/>
      <c r="O65" s="841"/>
      <c r="P65" s="841"/>
      <c r="Q65" s="841"/>
      <c r="R65" s="841"/>
      <c r="S65" s="841"/>
      <c r="T65" s="841"/>
      <c r="U65" s="841"/>
      <c r="V65" s="841"/>
      <c r="W65" s="841"/>
      <c r="X65" s="841"/>
      <c r="Y65" s="841"/>
      <c r="Z65" s="841"/>
      <c r="AA65" s="841"/>
      <c r="AB65" s="841"/>
      <c r="AC65" s="841"/>
      <c r="AD65" s="841"/>
      <c r="AE65" s="841"/>
      <c r="AF65" s="841"/>
      <c r="AG65" s="841"/>
      <c r="AH65" s="841"/>
      <c r="AI65" s="841"/>
      <c r="AJ65" s="841"/>
      <c r="AK65" s="841"/>
      <c r="AL65" s="841"/>
      <c r="AM65" s="841"/>
      <c r="AN65" s="841"/>
      <c r="AO65" s="841"/>
      <c r="AP65" s="841"/>
      <c r="AQ65" s="841"/>
      <c r="AR65" s="841"/>
      <c r="AS65" s="841"/>
      <c r="AT65" s="841"/>
      <c r="AU65" s="841"/>
      <c r="AV65" s="841"/>
      <c r="AW65" s="841"/>
      <c r="AX65" s="841"/>
      <c r="AY65" s="841"/>
      <c r="AZ65" s="841"/>
      <c r="BA65" s="841"/>
      <c r="BB65" s="841"/>
      <c r="BC65" s="841"/>
      <c r="BD65" s="841"/>
      <c r="BE65" s="841"/>
      <c r="BF65" s="841"/>
      <c r="BG65" s="841"/>
      <c r="BH65" s="841"/>
      <c r="BI65" s="841"/>
      <c r="BJ65" s="841"/>
      <c r="BK65" s="841"/>
      <c r="BL65" s="841"/>
      <c r="BM65" s="841"/>
      <c r="BN65" s="841"/>
      <c r="BO65" s="841"/>
      <c r="BP65" s="841"/>
      <c r="BQ65" s="841"/>
      <c r="BR65" s="841"/>
      <c r="BS65" s="841"/>
      <c r="BT65" s="841"/>
      <c r="BU65" s="841"/>
      <c r="BV65" s="843"/>
    </row>
    <row r="66" spans="1:74">
      <c r="A66" s="908">
        <v>5.3</v>
      </c>
      <c r="B66" s="846" t="s">
        <v>326</v>
      </c>
      <c r="C66" s="841"/>
      <c r="D66" s="841"/>
      <c r="E66" s="841"/>
      <c r="F66" s="841"/>
      <c r="G66" s="841"/>
      <c r="H66" s="841"/>
      <c r="I66" s="841"/>
      <c r="J66" s="841"/>
      <c r="K66" s="841"/>
      <c r="L66" s="841"/>
      <c r="M66" s="841"/>
      <c r="N66" s="841"/>
      <c r="O66" s="841"/>
      <c r="P66" s="841"/>
      <c r="Q66" s="841"/>
      <c r="R66" s="841"/>
      <c r="S66" s="841"/>
      <c r="T66" s="841"/>
      <c r="U66" s="841"/>
      <c r="V66" s="841"/>
      <c r="W66" s="841"/>
      <c r="X66" s="841"/>
      <c r="Y66" s="841"/>
      <c r="Z66" s="841"/>
      <c r="AA66" s="841"/>
      <c r="AB66" s="841"/>
      <c r="AC66" s="841"/>
      <c r="AD66" s="841"/>
      <c r="AE66" s="841"/>
      <c r="AF66" s="841"/>
      <c r="AG66" s="841"/>
      <c r="AH66" s="841"/>
      <c r="AI66" s="841"/>
      <c r="AJ66" s="841"/>
      <c r="AK66" s="841"/>
      <c r="AL66" s="841"/>
      <c r="AM66" s="841"/>
      <c r="AN66" s="841"/>
      <c r="AO66" s="841"/>
      <c r="AP66" s="841"/>
      <c r="AQ66" s="841"/>
      <c r="AR66" s="841"/>
      <c r="AS66" s="841"/>
      <c r="AT66" s="841"/>
      <c r="AU66" s="841"/>
      <c r="AV66" s="841"/>
      <c r="AW66" s="841"/>
      <c r="AX66" s="841"/>
      <c r="AY66" s="841"/>
      <c r="AZ66" s="841"/>
      <c r="BA66" s="841"/>
      <c r="BB66" s="841"/>
      <c r="BC66" s="841"/>
      <c r="BD66" s="841"/>
      <c r="BE66" s="841"/>
      <c r="BF66" s="841"/>
      <c r="BG66" s="841"/>
      <c r="BH66" s="841"/>
      <c r="BI66" s="841"/>
      <c r="BJ66" s="841"/>
      <c r="BK66" s="841"/>
      <c r="BL66" s="841"/>
      <c r="BM66" s="841"/>
      <c r="BN66" s="841"/>
      <c r="BO66" s="841"/>
      <c r="BP66" s="841"/>
      <c r="BQ66" s="841"/>
      <c r="BR66" s="841"/>
      <c r="BS66" s="841"/>
      <c r="BT66" s="841"/>
      <c r="BU66" s="841"/>
      <c r="BV66" s="843"/>
    </row>
    <row r="67" spans="1:74">
      <c r="A67" s="908">
        <v>5.4</v>
      </c>
      <c r="B67" s="851" t="s">
        <v>1606</v>
      </c>
      <c r="C67" s="841"/>
      <c r="D67" s="841"/>
      <c r="E67" s="841"/>
      <c r="F67" s="841"/>
      <c r="G67" s="841"/>
      <c r="H67" s="841"/>
      <c r="I67" s="841"/>
      <c r="J67" s="841"/>
      <c r="K67" s="841"/>
      <c r="L67" s="841"/>
      <c r="M67" s="841"/>
      <c r="N67" s="841"/>
      <c r="O67" s="841"/>
      <c r="P67" s="841"/>
      <c r="Q67" s="841"/>
      <c r="R67" s="841"/>
      <c r="S67" s="841"/>
      <c r="T67" s="841"/>
      <c r="U67" s="841"/>
      <c r="V67" s="841"/>
      <c r="W67" s="841"/>
      <c r="X67" s="841"/>
      <c r="Y67" s="841"/>
      <c r="Z67" s="841"/>
      <c r="AA67" s="841"/>
      <c r="AB67" s="841"/>
      <c r="AC67" s="841"/>
      <c r="AD67" s="841"/>
      <c r="AE67" s="841"/>
      <c r="AF67" s="841"/>
      <c r="AG67" s="841"/>
      <c r="AH67" s="841"/>
      <c r="AI67" s="841"/>
      <c r="AJ67" s="841"/>
      <c r="AK67" s="841"/>
      <c r="AL67" s="841"/>
      <c r="AM67" s="841"/>
      <c r="AN67" s="841"/>
      <c r="AO67" s="841"/>
      <c r="AP67" s="841"/>
      <c r="AQ67" s="841"/>
      <c r="AR67" s="841"/>
      <c r="AS67" s="841"/>
      <c r="AT67" s="841"/>
      <c r="AU67" s="841"/>
      <c r="AV67" s="841"/>
      <c r="AW67" s="841"/>
      <c r="AX67" s="841"/>
      <c r="AY67" s="841"/>
      <c r="AZ67" s="841"/>
      <c r="BA67" s="841"/>
      <c r="BB67" s="841"/>
      <c r="BC67" s="841"/>
      <c r="BD67" s="841"/>
      <c r="BE67" s="841"/>
      <c r="BF67" s="841"/>
      <c r="BG67" s="841"/>
      <c r="BH67" s="841"/>
      <c r="BI67" s="841"/>
      <c r="BJ67" s="841"/>
      <c r="BK67" s="841"/>
      <c r="BL67" s="841"/>
      <c r="BM67" s="841"/>
      <c r="BN67" s="841"/>
      <c r="BO67" s="841"/>
      <c r="BP67" s="841"/>
      <c r="BQ67" s="841"/>
      <c r="BR67" s="841"/>
      <c r="BS67" s="841"/>
      <c r="BT67" s="841"/>
      <c r="BU67" s="841"/>
      <c r="BV67" s="843"/>
    </row>
    <row r="68" spans="1:74">
      <c r="A68" s="908">
        <v>6</v>
      </c>
      <c r="B68" s="845" t="s">
        <v>325</v>
      </c>
      <c r="C68" s="841"/>
      <c r="D68" s="841"/>
      <c r="E68" s="841"/>
      <c r="F68" s="841"/>
      <c r="G68" s="841"/>
      <c r="H68" s="841"/>
      <c r="I68" s="841"/>
      <c r="J68" s="841"/>
      <c r="K68" s="841"/>
      <c r="L68" s="841"/>
      <c r="M68" s="841"/>
      <c r="N68" s="841"/>
      <c r="O68" s="841"/>
      <c r="P68" s="841"/>
      <c r="Q68" s="841"/>
      <c r="R68" s="841"/>
      <c r="S68" s="841"/>
      <c r="T68" s="841"/>
      <c r="U68" s="841"/>
      <c r="V68" s="841"/>
      <c r="W68" s="841"/>
      <c r="X68" s="841"/>
      <c r="Y68" s="841"/>
      <c r="Z68" s="841"/>
      <c r="AA68" s="841"/>
      <c r="AB68" s="841"/>
      <c r="AC68" s="841"/>
      <c r="AD68" s="841"/>
      <c r="AE68" s="841"/>
      <c r="AF68" s="841"/>
      <c r="AG68" s="841"/>
      <c r="AH68" s="841"/>
      <c r="AI68" s="841"/>
      <c r="AJ68" s="841"/>
      <c r="AK68" s="841"/>
      <c r="AL68" s="841"/>
      <c r="AM68" s="841"/>
      <c r="AN68" s="841"/>
      <c r="AO68" s="841"/>
      <c r="AP68" s="841"/>
      <c r="AQ68" s="841"/>
      <c r="AR68" s="841"/>
      <c r="AS68" s="841"/>
      <c r="AT68" s="841"/>
      <c r="AU68" s="841"/>
      <c r="AV68" s="841"/>
      <c r="AW68" s="841"/>
      <c r="AX68" s="841"/>
      <c r="AY68" s="841"/>
      <c r="AZ68" s="841"/>
      <c r="BA68" s="841"/>
      <c r="BB68" s="841"/>
      <c r="BC68" s="841"/>
      <c r="BD68" s="841"/>
      <c r="BE68" s="841"/>
      <c r="BF68" s="841"/>
      <c r="BG68" s="841"/>
      <c r="BH68" s="841"/>
      <c r="BI68" s="841"/>
      <c r="BJ68" s="841"/>
      <c r="BK68" s="841"/>
      <c r="BL68" s="841"/>
      <c r="BM68" s="841"/>
      <c r="BN68" s="841"/>
      <c r="BO68" s="841"/>
      <c r="BP68" s="841"/>
      <c r="BQ68" s="841"/>
      <c r="BR68" s="841"/>
      <c r="BS68" s="841"/>
      <c r="BT68" s="841"/>
      <c r="BU68" s="841"/>
      <c r="BV68" s="843"/>
    </row>
    <row r="69" spans="1:74">
      <c r="A69" s="908">
        <v>6.1</v>
      </c>
      <c r="B69" s="846" t="s">
        <v>324</v>
      </c>
      <c r="C69" s="841"/>
      <c r="D69" s="841"/>
      <c r="E69" s="841"/>
      <c r="F69" s="841"/>
      <c r="G69" s="841"/>
      <c r="H69" s="841"/>
      <c r="I69" s="841"/>
      <c r="J69" s="841"/>
      <c r="K69" s="841"/>
      <c r="L69" s="841"/>
      <c r="M69" s="841"/>
      <c r="N69" s="841"/>
      <c r="O69" s="841"/>
      <c r="P69" s="841"/>
      <c r="Q69" s="841"/>
      <c r="R69" s="841"/>
      <c r="S69" s="841"/>
      <c r="T69" s="841"/>
      <c r="U69" s="841"/>
      <c r="V69" s="841"/>
      <c r="W69" s="841"/>
      <c r="X69" s="841"/>
      <c r="Y69" s="841"/>
      <c r="Z69" s="841"/>
      <c r="AA69" s="841"/>
      <c r="AB69" s="841"/>
      <c r="AC69" s="841"/>
      <c r="AD69" s="841"/>
      <c r="AE69" s="841"/>
      <c r="AF69" s="841"/>
      <c r="AG69" s="841"/>
      <c r="AH69" s="841"/>
      <c r="AI69" s="841"/>
      <c r="AJ69" s="841"/>
      <c r="AK69" s="841"/>
      <c r="AL69" s="841"/>
      <c r="AM69" s="841"/>
      <c r="AN69" s="841"/>
      <c r="AO69" s="841"/>
      <c r="AP69" s="841"/>
      <c r="AQ69" s="841"/>
      <c r="AR69" s="841"/>
      <c r="AS69" s="841"/>
      <c r="AT69" s="841"/>
      <c r="AU69" s="841"/>
      <c r="AV69" s="841"/>
      <c r="AW69" s="841"/>
      <c r="AX69" s="841"/>
      <c r="AY69" s="841"/>
      <c r="AZ69" s="841"/>
      <c r="BA69" s="841"/>
      <c r="BB69" s="841"/>
      <c r="BC69" s="841"/>
      <c r="BD69" s="841"/>
      <c r="BE69" s="841"/>
      <c r="BF69" s="841"/>
      <c r="BG69" s="841"/>
      <c r="BH69" s="841"/>
      <c r="BI69" s="841"/>
      <c r="BJ69" s="841"/>
      <c r="BK69" s="841"/>
      <c r="BL69" s="841"/>
      <c r="BM69" s="841"/>
      <c r="BN69" s="841"/>
      <c r="BO69" s="841"/>
      <c r="BP69" s="841"/>
      <c r="BQ69" s="841"/>
      <c r="BR69" s="841"/>
      <c r="BS69" s="841"/>
      <c r="BT69" s="841"/>
      <c r="BU69" s="841"/>
      <c r="BV69" s="843"/>
    </row>
    <row r="70" spans="1:74">
      <c r="A70" s="908">
        <v>6.2</v>
      </c>
      <c r="B70" s="851" t="s">
        <v>1606</v>
      </c>
      <c r="C70" s="841"/>
      <c r="D70" s="841"/>
      <c r="E70" s="841"/>
      <c r="F70" s="841"/>
      <c r="G70" s="841"/>
      <c r="H70" s="841"/>
      <c r="I70" s="841"/>
      <c r="J70" s="841"/>
      <c r="K70" s="841"/>
      <c r="L70" s="841"/>
      <c r="M70" s="841"/>
      <c r="N70" s="841"/>
      <c r="O70" s="841"/>
      <c r="P70" s="841"/>
      <c r="Q70" s="841"/>
      <c r="R70" s="841"/>
      <c r="S70" s="841"/>
      <c r="T70" s="841"/>
      <c r="U70" s="841"/>
      <c r="V70" s="841"/>
      <c r="W70" s="841"/>
      <c r="X70" s="841"/>
      <c r="Y70" s="841"/>
      <c r="Z70" s="841"/>
      <c r="AA70" s="841"/>
      <c r="AB70" s="841"/>
      <c r="AC70" s="841"/>
      <c r="AD70" s="841"/>
      <c r="AE70" s="841"/>
      <c r="AF70" s="841"/>
      <c r="AG70" s="841"/>
      <c r="AH70" s="841"/>
      <c r="AI70" s="841"/>
      <c r="AJ70" s="841"/>
      <c r="AK70" s="841"/>
      <c r="AL70" s="841"/>
      <c r="AM70" s="841"/>
      <c r="AN70" s="841"/>
      <c r="AO70" s="841"/>
      <c r="AP70" s="841"/>
      <c r="AQ70" s="841"/>
      <c r="AR70" s="841"/>
      <c r="AS70" s="841"/>
      <c r="AT70" s="841"/>
      <c r="AU70" s="841"/>
      <c r="AV70" s="841"/>
      <c r="AW70" s="841"/>
      <c r="AX70" s="841"/>
      <c r="AY70" s="841"/>
      <c r="AZ70" s="841"/>
      <c r="BA70" s="841"/>
      <c r="BB70" s="841"/>
      <c r="BC70" s="841"/>
      <c r="BD70" s="841"/>
      <c r="BE70" s="841"/>
      <c r="BF70" s="841"/>
      <c r="BG70" s="841"/>
      <c r="BH70" s="841"/>
      <c r="BI70" s="841"/>
      <c r="BJ70" s="841"/>
      <c r="BK70" s="841"/>
      <c r="BL70" s="841"/>
      <c r="BM70" s="841"/>
      <c r="BN70" s="841"/>
      <c r="BO70" s="841"/>
      <c r="BP70" s="841"/>
      <c r="BQ70" s="841"/>
      <c r="BR70" s="841"/>
      <c r="BS70" s="841"/>
      <c r="BT70" s="841"/>
      <c r="BU70" s="841"/>
      <c r="BV70" s="843"/>
    </row>
    <row r="71" spans="1:74">
      <c r="A71" s="908">
        <v>7</v>
      </c>
      <c r="B71" s="845" t="s">
        <v>323</v>
      </c>
      <c r="C71" s="841"/>
      <c r="D71" s="841"/>
      <c r="E71" s="841"/>
      <c r="F71" s="841"/>
      <c r="G71" s="841"/>
      <c r="H71" s="841"/>
      <c r="I71" s="841"/>
      <c r="J71" s="841"/>
      <c r="K71" s="841"/>
      <c r="L71" s="841"/>
      <c r="M71" s="841"/>
      <c r="N71" s="841"/>
      <c r="O71" s="841"/>
      <c r="P71" s="841"/>
      <c r="Q71" s="841"/>
      <c r="R71" s="841"/>
      <c r="S71" s="841"/>
      <c r="T71" s="841"/>
      <c r="U71" s="841"/>
      <c r="V71" s="841"/>
      <c r="W71" s="841"/>
      <c r="X71" s="841"/>
      <c r="Y71" s="841"/>
      <c r="Z71" s="841"/>
      <c r="AA71" s="841"/>
      <c r="AB71" s="841"/>
      <c r="AC71" s="841"/>
      <c r="AD71" s="841"/>
      <c r="AE71" s="841"/>
      <c r="AF71" s="841"/>
      <c r="AG71" s="841"/>
      <c r="AH71" s="841"/>
      <c r="AI71" s="841"/>
      <c r="AJ71" s="841"/>
      <c r="AK71" s="841"/>
      <c r="AL71" s="841"/>
      <c r="AM71" s="841"/>
      <c r="AN71" s="841"/>
      <c r="AO71" s="841"/>
      <c r="AP71" s="841"/>
      <c r="AQ71" s="841"/>
      <c r="AR71" s="841"/>
      <c r="AS71" s="841"/>
      <c r="AT71" s="841"/>
      <c r="AU71" s="841"/>
      <c r="AV71" s="841"/>
      <c r="AW71" s="841"/>
      <c r="AX71" s="841"/>
      <c r="AY71" s="841"/>
      <c r="AZ71" s="841"/>
      <c r="BA71" s="841"/>
      <c r="BB71" s="841"/>
      <c r="BC71" s="841"/>
      <c r="BD71" s="841"/>
      <c r="BE71" s="841"/>
      <c r="BF71" s="841"/>
      <c r="BG71" s="841"/>
      <c r="BH71" s="841"/>
      <c r="BI71" s="841"/>
      <c r="BJ71" s="841"/>
      <c r="BK71" s="841"/>
      <c r="BL71" s="841"/>
      <c r="BM71" s="841"/>
      <c r="BN71" s="841"/>
      <c r="BO71" s="841"/>
      <c r="BP71" s="841"/>
      <c r="BQ71" s="841"/>
      <c r="BR71" s="841"/>
      <c r="BS71" s="841"/>
      <c r="BT71" s="841"/>
      <c r="BU71" s="841"/>
      <c r="BV71" s="843"/>
    </row>
    <row r="72" spans="1:74">
      <c r="A72" s="908">
        <v>7.1</v>
      </c>
      <c r="B72" s="846" t="s">
        <v>321</v>
      </c>
      <c r="C72" s="841"/>
      <c r="D72" s="841"/>
      <c r="E72" s="841"/>
      <c r="F72" s="841"/>
      <c r="G72" s="841"/>
      <c r="H72" s="841"/>
      <c r="I72" s="841"/>
      <c r="J72" s="841"/>
      <c r="K72" s="841"/>
      <c r="L72" s="841"/>
      <c r="M72" s="841"/>
      <c r="N72" s="841"/>
      <c r="O72" s="841"/>
      <c r="P72" s="841"/>
      <c r="Q72" s="841"/>
      <c r="R72" s="841"/>
      <c r="S72" s="841"/>
      <c r="T72" s="841"/>
      <c r="U72" s="841"/>
      <c r="V72" s="841"/>
      <c r="W72" s="841"/>
      <c r="X72" s="841"/>
      <c r="Y72" s="841"/>
      <c r="Z72" s="841"/>
      <c r="AA72" s="841"/>
      <c r="AB72" s="841"/>
      <c r="AC72" s="841"/>
      <c r="AD72" s="841"/>
      <c r="AE72" s="841"/>
      <c r="AF72" s="841"/>
      <c r="AG72" s="841"/>
      <c r="AH72" s="841"/>
      <c r="AI72" s="841"/>
      <c r="AJ72" s="841"/>
      <c r="AK72" s="841"/>
      <c r="AL72" s="841"/>
      <c r="AM72" s="841"/>
      <c r="AN72" s="841"/>
      <c r="AO72" s="841"/>
      <c r="AP72" s="841"/>
      <c r="AQ72" s="841"/>
      <c r="AR72" s="841"/>
      <c r="AS72" s="841"/>
      <c r="AT72" s="841"/>
      <c r="AU72" s="841"/>
      <c r="AV72" s="841"/>
      <c r="AW72" s="841"/>
      <c r="AX72" s="841"/>
      <c r="AY72" s="841"/>
      <c r="AZ72" s="841"/>
      <c r="BA72" s="841"/>
      <c r="BB72" s="841"/>
      <c r="BC72" s="841"/>
      <c r="BD72" s="841"/>
      <c r="BE72" s="841"/>
      <c r="BF72" s="841"/>
      <c r="BG72" s="841"/>
      <c r="BH72" s="841"/>
      <c r="BI72" s="841"/>
      <c r="BJ72" s="841"/>
      <c r="BK72" s="841"/>
      <c r="BL72" s="841"/>
      <c r="BM72" s="841"/>
      <c r="BN72" s="841"/>
      <c r="BO72" s="841"/>
      <c r="BP72" s="841"/>
      <c r="BQ72" s="841"/>
      <c r="BR72" s="841"/>
      <c r="BS72" s="841"/>
      <c r="BT72" s="841"/>
      <c r="BU72" s="841"/>
      <c r="BV72" s="843"/>
    </row>
    <row r="73" spans="1:74">
      <c r="A73" s="908">
        <v>7.2</v>
      </c>
      <c r="B73" s="851" t="s">
        <v>1606</v>
      </c>
      <c r="C73" s="841"/>
      <c r="D73" s="841"/>
      <c r="E73" s="841"/>
      <c r="F73" s="841"/>
      <c r="G73" s="841"/>
      <c r="H73" s="841"/>
      <c r="I73" s="841"/>
      <c r="J73" s="841"/>
      <c r="K73" s="841"/>
      <c r="L73" s="841"/>
      <c r="M73" s="841"/>
      <c r="N73" s="841"/>
      <c r="O73" s="841"/>
      <c r="P73" s="841"/>
      <c r="Q73" s="841"/>
      <c r="R73" s="841"/>
      <c r="S73" s="841"/>
      <c r="T73" s="841"/>
      <c r="U73" s="841"/>
      <c r="V73" s="841"/>
      <c r="W73" s="841"/>
      <c r="X73" s="841"/>
      <c r="Y73" s="841"/>
      <c r="Z73" s="841"/>
      <c r="AA73" s="841"/>
      <c r="AB73" s="841"/>
      <c r="AC73" s="841"/>
      <c r="AD73" s="841"/>
      <c r="AE73" s="841"/>
      <c r="AF73" s="841"/>
      <c r="AG73" s="841"/>
      <c r="AH73" s="841"/>
      <c r="AI73" s="841"/>
      <c r="AJ73" s="841"/>
      <c r="AK73" s="841"/>
      <c r="AL73" s="841"/>
      <c r="AM73" s="841"/>
      <c r="AN73" s="841"/>
      <c r="AO73" s="841"/>
      <c r="AP73" s="841"/>
      <c r="AQ73" s="841"/>
      <c r="AR73" s="841"/>
      <c r="AS73" s="841"/>
      <c r="AT73" s="841"/>
      <c r="AU73" s="841"/>
      <c r="AV73" s="841"/>
      <c r="AW73" s="841"/>
      <c r="AX73" s="841"/>
      <c r="AY73" s="841"/>
      <c r="AZ73" s="841"/>
      <c r="BA73" s="841"/>
      <c r="BB73" s="841"/>
      <c r="BC73" s="841"/>
      <c r="BD73" s="841"/>
      <c r="BE73" s="841"/>
      <c r="BF73" s="841"/>
      <c r="BG73" s="841"/>
      <c r="BH73" s="841"/>
      <c r="BI73" s="841"/>
      <c r="BJ73" s="841"/>
      <c r="BK73" s="841"/>
      <c r="BL73" s="841"/>
      <c r="BM73" s="841"/>
      <c r="BN73" s="841"/>
      <c r="BO73" s="841"/>
      <c r="BP73" s="841"/>
      <c r="BQ73" s="841"/>
      <c r="BR73" s="841"/>
      <c r="BS73" s="841"/>
      <c r="BT73" s="841"/>
      <c r="BU73" s="841"/>
      <c r="BV73" s="843"/>
    </row>
    <row r="74" spans="1:74">
      <c r="A74" s="908">
        <v>8</v>
      </c>
      <c r="B74" s="845" t="s">
        <v>322</v>
      </c>
      <c r="C74" s="841"/>
      <c r="D74" s="841"/>
      <c r="E74" s="841"/>
      <c r="F74" s="841"/>
      <c r="G74" s="841"/>
      <c r="H74" s="841"/>
      <c r="I74" s="841"/>
      <c r="J74" s="841"/>
      <c r="K74" s="841"/>
      <c r="L74" s="841"/>
      <c r="M74" s="841"/>
      <c r="N74" s="841"/>
      <c r="O74" s="841"/>
      <c r="P74" s="841"/>
      <c r="Q74" s="841"/>
      <c r="R74" s="841"/>
      <c r="S74" s="841"/>
      <c r="T74" s="841"/>
      <c r="U74" s="841"/>
      <c r="V74" s="841"/>
      <c r="W74" s="841"/>
      <c r="X74" s="841"/>
      <c r="Y74" s="841"/>
      <c r="Z74" s="841"/>
      <c r="AA74" s="841"/>
      <c r="AB74" s="841"/>
      <c r="AC74" s="841"/>
      <c r="AD74" s="841"/>
      <c r="AE74" s="841"/>
      <c r="AF74" s="841"/>
      <c r="AG74" s="841"/>
      <c r="AH74" s="841"/>
      <c r="AI74" s="841"/>
      <c r="AJ74" s="841"/>
      <c r="AK74" s="841"/>
      <c r="AL74" s="841"/>
      <c r="AM74" s="841"/>
      <c r="AN74" s="841"/>
      <c r="AO74" s="841"/>
      <c r="AP74" s="841"/>
      <c r="AQ74" s="841"/>
      <c r="AR74" s="841"/>
      <c r="AS74" s="841"/>
      <c r="AT74" s="841"/>
      <c r="AU74" s="841"/>
      <c r="AV74" s="841"/>
      <c r="AW74" s="841"/>
      <c r="AX74" s="841"/>
      <c r="AY74" s="841"/>
      <c r="AZ74" s="841"/>
      <c r="BA74" s="841"/>
      <c r="BB74" s="841"/>
      <c r="BC74" s="841"/>
      <c r="BD74" s="841"/>
      <c r="BE74" s="841"/>
      <c r="BF74" s="841"/>
      <c r="BG74" s="841"/>
      <c r="BH74" s="841"/>
      <c r="BI74" s="841"/>
      <c r="BJ74" s="841"/>
      <c r="BK74" s="841"/>
      <c r="BL74" s="841"/>
      <c r="BM74" s="841"/>
      <c r="BN74" s="841"/>
      <c r="BO74" s="841"/>
      <c r="BP74" s="841"/>
      <c r="BQ74" s="841"/>
      <c r="BR74" s="841"/>
      <c r="BS74" s="841"/>
      <c r="BT74" s="841"/>
      <c r="BU74" s="841"/>
      <c r="BV74" s="843"/>
    </row>
    <row r="75" spans="1:74">
      <c r="A75" s="908">
        <v>8.1</v>
      </c>
      <c r="B75" s="846" t="s">
        <v>321</v>
      </c>
      <c r="C75" s="841"/>
      <c r="D75" s="841"/>
      <c r="E75" s="841"/>
      <c r="F75" s="841"/>
      <c r="G75" s="841"/>
      <c r="H75" s="841"/>
      <c r="I75" s="841"/>
      <c r="J75" s="841"/>
      <c r="K75" s="841"/>
      <c r="L75" s="841"/>
      <c r="M75" s="841"/>
      <c r="N75" s="841"/>
      <c r="O75" s="841"/>
      <c r="P75" s="841"/>
      <c r="Q75" s="841"/>
      <c r="R75" s="841"/>
      <c r="S75" s="841"/>
      <c r="T75" s="841"/>
      <c r="U75" s="841"/>
      <c r="V75" s="841"/>
      <c r="W75" s="841"/>
      <c r="X75" s="841"/>
      <c r="Y75" s="841"/>
      <c r="Z75" s="841"/>
      <c r="AA75" s="841"/>
      <c r="AB75" s="841"/>
      <c r="AC75" s="841"/>
      <c r="AD75" s="841"/>
      <c r="AE75" s="841"/>
      <c r="AF75" s="841"/>
      <c r="AG75" s="841"/>
      <c r="AH75" s="841"/>
      <c r="AI75" s="841"/>
      <c r="AJ75" s="841"/>
      <c r="AK75" s="841"/>
      <c r="AL75" s="841"/>
      <c r="AM75" s="841"/>
      <c r="AN75" s="841"/>
      <c r="AO75" s="841"/>
      <c r="AP75" s="841"/>
      <c r="AQ75" s="841"/>
      <c r="AR75" s="841"/>
      <c r="AS75" s="841"/>
      <c r="AT75" s="841"/>
      <c r="AU75" s="841"/>
      <c r="AV75" s="841"/>
      <c r="AW75" s="841"/>
      <c r="AX75" s="841"/>
      <c r="AY75" s="841"/>
      <c r="AZ75" s="841"/>
      <c r="BA75" s="841"/>
      <c r="BB75" s="841"/>
      <c r="BC75" s="841"/>
      <c r="BD75" s="841"/>
      <c r="BE75" s="841"/>
      <c r="BF75" s="841"/>
      <c r="BG75" s="841"/>
      <c r="BH75" s="841"/>
      <c r="BI75" s="841"/>
      <c r="BJ75" s="841"/>
      <c r="BK75" s="841"/>
      <c r="BL75" s="841"/>
      <c r="BM75" s="841"/>
      <c r="BN75" s="841"/>
      <c r="BO75" s="841"/>
      <c r="BP75" s="841"/>
      <c r="BQ75" s="841"/>
      <c r="BR75" s="841"/>
      <c r="BS75" s="841"/>
      <c r="BT75" s="841"/>
      <c r="BU75" s="841"/>
      <c r="BV75" s="843"/>
    </row>
    <row r="76" spans="1:74" ht="14.4" thickBot="1">
      <c r="A76" s="908">
        <v>8.1999999999999993</v>
      </c>
      <c r="B76" s="855" t="s">
        <v>1606</v>
      </c>
      <c r="C76" s="847"/>
      <c r="D76" s="847"/>
      <c r="E76" s="847"/>
      <c r="F76" s="847"/>
      <c r="G76" s="847"/>
      <c r="H76" s="847"/>
      <c r="I76" s="847"/>
      <c r="J76" s="847"/>
      <c r="K76" s="847"/>
      <c r="L76" s="847"/>
      <c r="M76" s="847"/>
      <c r="N76" s="847"/>
      <c r="O76" s="847"/>
      <c r="P76" s="847"/>
      <c r="Q76" s="847"/>
      <c r="R76" s="847"/>
      <c r="S76" s="847"/>
      <c r="T76" s="847"/>
      <c r="U76" s="847"/>
      <c r="V76" s="847"/>
      <c r="W76" s="847"/>
      <c r="X76" s="847"/>
      <c r="Y76" s="847"/>
      <c r="Z76" s="847"/>
      <c r="AA76" s="847"/>
      <c r="AB76" s="847"/>
      <c r="AC76" s="847"/>
      <c r="AD76" s="847"/>
      <c r="AE76" s="847"/>
      <c r="AF76" s="847"/>
      <c r="AG76" s="847"/>
      <c r="AH76" s="847"/>
      <c r="AI76" s="847"/>
      <c r="AJ76" s="847"/>
      <c r="AK76" s="847"/>
      <c r="AL76" s="847"/>
      <c r="AM76" s="847"/>
      <c r="AN76" s="847"/>
      <c r="AO76" s="847"/>
      <c r="AP76" s="847"/>
      <c r="AQ76" s="847"/>
      <c r="AR76" s="847"/>
      <c r="AS76" s="847"/>
      <c r="AT76" s="847"/>
      <c r="AU76" s="847"/>
      <c r="AV76" s="847"/>
      <c r="AW76" s="847"/>
      <c r="AX76" s="847"/>
      <c r="AY76" s="847"/>
      <c r="AZ76" s="847"/>
      <c r="BA76" s="847"/>
      <c r="BB76" s="847"/>
      <c r="BC76" s="847"/>
      <c r="BD76" s="847"/>
      <c r="BE76" s="847"/>
      <c r="BF76" s="847"/>
      <c r="BG76" s="847"/>
      <c r="BH76" s="847"/>
      <c r="BI76" s="847"/>
      <c r="BJ76" s="847"/>
      <c r="BK76" s="847"/>
      <c r="BL76" s="847"/>
      <c r="BM76" s="847"/>
      <c r="BN76" s="847"/>
      <c r="BO76" s="847"/>
      <c r="BP76" s="847"/>
      <c r="BQ76" s="847"/>
      <c r="BR76" s="847"/>
      <c r="BS76" s="847"/>
      <c r="BT76" s="847"/>
      <c r="BU76" s="847"/>
      <c r="BV76" s="203"/>
    </row>
    <row r="79" spans="1:74" ht="14.4" thickBot="1"/>
    <row r="80" spans="1:74" ht="14.4" thickBot="1">
      <c r="B80" s="202" t="s">
        <v>369</v>
      </c>
    </row>
    <row r="81" spans="1:160" ht="14.4" thickBot="1">
      <c r="C81" s="1885" t="s">
        <v>356</v>
      </c>
      <c r="D81" s="1886"/>
      <c r="E81" s="1886"/>
      <c r="F81" s="1886"/>
      <c r="G81" s="1886"/>
      <c r="H81" s="1886"/>
      <c r="I81" s="1886"/>
      <c r="J81" s="1886"/>
      <c r="K81" s="1886"/>
      <c r="L81" s="1886"/>
      <c r="M81" s="1886"/>
      <c r="N81" s="1887"/>
      <c r="O81" s="1885" t="s">
        <v>355</v>
      </c>
      <c r="P81" s="1886"/>
      <c r="Q81" s="1886"/>
      <c r="R81" s="1886"/>
      <c r="S81" s="1886"/>
      <c r="T81" s="1886"/>
      <c r="U81" s="1886"/>
      <c r="V81" s="1886"/>
      <c r="W81" s="1886"/>
      <c r="X81" s="1886"/>
      <c r="Y81" s="1886"/>
      <c r="Z81" s="1887"/>
      <c r="AA81" s="1885" t="s">
        <v>354</v>
      </c>
      <c r="AB81" s="1886"/>
      <c r="AC81" s="1886"/>
      <c r="AD81" s="1886"/>
      <c r="AE81" s="1886"/>
      <c r="AF81" s="1886"/>
      <c r="AG81" s="1886"/>
      <c r="AH81" s="1886"/>
      <c r="AI81" s="1886"/>
      <c r="AJ81" s="1886"/>
      <c r="AK81" s="1886"/>
      <c r="AL81" s="1887"/>
      <c r="AM81" s="1885" t="s">
        <v>353</v>
      </c>
      <c r="AN81" s="1886"/>
      <c r="AO81" s="1886"/>
      <c r="AP81" s="1886"/>
      <c r="AQ81" s="1886"/>
      <c r="AR81" s="1886"/>
      <c r="AS81" s="1886"/>
      <c r="AT81" s="1886"/>
      <c r="AU81" s="1886"/>
      <c r="AV81" s="1886"/>
      <c r="AW81" s="1886"/>
      <c r="AX81" s="1887"/>
      <c r="AY81" s="1885" t="s">
        <v>352</v>
      </c>
      <c r="AZ81" s="1886"/>
      <c r="BA81" s="1886"/>
      <c r="BB81" s="1886"/>
      <c r="BC81" s="1886"/>
      <c r="BD81" s="1886"/>
      <c r="BE81" s="1886"/>
      <c r="BF81" s="1886"/>
      <c r="BG81" s="1886"/>
      <c r="BH81" s="1886"/>
      <c r="BI81" s="1886"/>
      <c r="BJ81" s="1887"/>
      <c r="BK81" s="1885" t="s">
        <v>351</v>
      </c>
      <c r="BL81" s="1886"/>
      <c r="BM81" s="1886"/>
      <c r="BN81" s="1886"/>
      <c r="BO81" s="1886"/>
      <c r="BP81" s="1886"/>
      <c r="BQ81" s="1886"/>
      <c r="BR81" s="1886"/>
      <c r="BS81" s="1886"/>
      <c r="BT81" s="1886"/>
      <c r="BU81" s="1886"/>
      <c r="BV81" s="1887"/>
      <c r="BX81" s="1885" t="s">
        <v>350</v>
      </c>
      <c r="BY81" s="1886"/>
      <c r="BZ81" s="1886"/>
      <c r="CA81" s="1886"/>
      <c r="CB81" s="1886"/>
      <c r="CC81" s="1886"/>
      <c r="CD81" s="1887"/>
      <c r="CE81" s="1885" t="s">
        <v>349</v>
      </c>
      <c r="CF81" s="1886"/>
      <c r="CG81" s="1886"/>
      <c r="CH81" s="1886"/>
      <c r="CI81" s="1886"/>
      <c r="CJ81" s="1886"/>
      <c r="CK81" s="1887"/>
      <c r="CL81" s="1885" t="s">
        <v>348</v>
      </c>
      <c r="CM81" s="1886"/>
      <c r="CN81" s="1886"/>
      <c r="CO81" s="1886"/>
      <c r="CP81" s="1886"/>
      <c r="CQ81" s="1886"/>
      <c r="CR81" s="1887"/>
      <c r="CS81" s="1885" t="s">
        <v>347</v>
      </c>
      <c r="CT81" s="1886"/>
      <c r="CU81" s="1886"/>
      <c r="CV81" s="1886"/>
      <c r="CW81" s="1886"/>
      <c r="CX81" s="1886"/>
      <c r="CY81" s="1887"/>
      <c r="CZ81" s="1885" t="s">
        <v>346</v>
      </c>
      <c r="DA81" s="1886"/>
      <c r="DB81" s="1886"/>
      <c r="DC81" s="1886"/>
      <c r="DD81" s="1886"/>
      <c r="DE81" s="1886"/>
      <c r="DF81" s="1887"/>
      <c r="DG81" s="1885" t="s">
        <v>345</v>
      </c>
      <c r="DH81" s="1886"/>
      <c r="DI81" s="1886"/>
      <c r="DJ81" s="1886"/>
      <c r="DK81" s="1886"/>
      <c r="DL81" s="1886"/>
      <c r="DM81" s="1887"/>
      <c r="DN81" s="1885" t="s">
        <v>344</v>
      </c>
      <c r="DO81" s="1886"/>
      <c r="DP81" s="1886"/>
      <c r="DQ81" s="1886"/>
      <c r="DR81" s="1886"/>
      <c r="DS81" s="1886"/>
      <c r="DT81" s="1887"/>
      <c r="DU81" s="1885" t="s">
        <v>343</v>
      </c>
      <c r="DV81" s="1886"/>
      <c r="DW81" s="1886"/>
      <c r="DX81" s="1886"/>
      <c r="DY81" s="1886"/>
      <c r="DZ81" s="1886"/>
      <c r="EA81" s="1887"/>
      <c r="EB81" s="1885" t="s">
        <v>342</v>
      </c>
      <c r="EC81" s="1886"/>
      <c r="ED81" s="1886"/>
      <c r="EE81" s="1886"/>
      <c r="EF81" s="1886"/>
      <c r="EG81" s="1886"/>
      <c r="EH81" s="1887"/>
      <c r="EI81" s="1885" t="s">
        <v>341</v>
      </c>
      <c r="EJ81" s="1886"/>
      <c r="EK81" s="1886"/>
      <c r="EL81" s="1886"/>
      <c r="EM81" s="1886"/>
      <c r="EN81" s="1886"/>
      <c r="EO81" s="1887"/>
      <c r="EP81" s="1885" t="s">
        <v>340</v>
      </c>
      <c r="EQ81" s="1886"/>
      <c r="ER81" s="1886"/>
      <c r="ES81" s="1886"/>
      <c r="ET81" s="1886"/>
      <c r="EU81" s="1886"/>
      <c r="EV81" s="1887"/>
      <c r="EW81" s="1885" t="s">
        <v>339</v>
      </c>
      <c r="EX81" s="1886"/>
      <c r="EY81" s="1886"/>
      <c r="EZ81" s="1886"/>
      <c r="FA81" s="1886"/>
      <c r="FB81" s="1886"/>
      <c r="FC81" s="1887"/>
    </row>
    <row r="82" spans="1:160">
      <c r="A82" s="908" t="s">
        <v>1519</v>
      </c>
      <c r="B82" s="861" t="s">
        <v>358</v>
      </c>
      <c r="C82" s="862">
        <v>39448</v>
      </c>
      <c r="D82" s="862">
        <v>39479</v>
      </c>
      <c r="E82" s="862">
        <v>39508</v>
      </c>
      <c r="F82" s="862">
        <v>39539</v>
      </c>
      <c r="G82" s="862">
        <v>39569</v>
      </c>
      <c r="H82" s="862">
        <v>39600</v>
      </c>
      <c r="I82" s="862">
        <v>39630</v>
      </c>
      <c r="J82" s="862">
        <v>39661</v>
      </c>
      <c r="K82" s="862">
        <v>39692</v>
      </c>
      <c r="L82" s="862">
        <v>39722</v>
      </c>
      <c r="M82" s="862">
        <v>39753</v>
      </c>
      <c r="N82" s="862">
        <v>39783</v>
      </c>
      <c r="O82" s="862">
        <v>39814</v>
      </c>
      <c r="P82" s="862">
        <v>39845</v>
      </c>
      <c r="Q82" s="862">
        <v>39873</v>
      </c>
      <c r="R82" s="862">
        <v>39904</v>
      </c>
      <c r="S82" s="862">
        <v>39934</v>
      </c>
      <c r="T82" s="862">
        <v>39965</v>
      </c>
      <c r="U82" s="862">
        <v>39995</v>
      </c>
      <c r="V82" s="862">
        <v>40026</v>
      </c>
      <c r="W82" s="862">
        <v>40057</v>
      </c>
      <c r="X82" s="862">
        <v>40087</v>
      </c>
      <c r="Y82" s="862">
        <v>40118</v>
      </c>
      <c r="Z82" s="862">
        <v>40148</v>
      </c>
      <c r="AA82" s="862">
        <v>40179</v>
      </c>
      <c r="AB82" s="862">
        <v>40210</v>
      </c>
      <c r="AC82" s="862">
        <v>40238</v>
      </c>
      <c r="AD82" s="862">
        <v>40269</v>
      </c>
      <c r="AE82" s="862">
        <v>40299</v>
      </c>
      <c r="AF82" s="862">
        <v>40330</v>
      </c>
      <c r="AG82" s="862">
        <v>40360</v>
      </c>
      <c r="AH82" s="862">
        <v>40391</v>
      </c>
      <c r="AI82" s="862">
        <v>40422</v>
      </c>
      <c r="AJ82" s="862">
        <v>40452</v>
      </c>
      <c r="AK82" s="862">
        <v>40483</v>
      </c>
      <c r="AL82" s="862">
        <v>40513</v>
      </c>
      <c r="AM82" s="862">
        <v>40544</v>
      </c>
      <c r="AN82" s="862">
        <v>40575</v>
      </c>
      <c r="AO82" s="862">
        <v>40603</v>
      </c>
      <c r="AP82" s="862">
        <v>40634</v>
      </c>
      <c r="AQ82" s="862">
        <v>40664</v>
      </c>
      <c r="AR82" s="862">
        <v>40695</v>
      </c>
      <c r="AS82" s="862">
        <v>40725</v>
      </c>
      <c r="AT82" s="862">
        <v>40756</v>
      </c>
      <c r="AU82" s="862">
        <v>40787</v>
      </c>
      <c r="AV82" s="862">
        <v>40817</v>
      </c>
      <c r="AW82" s="862">
        <v>40848</v>
      </c>
      <c r="AX82" s="862">
        <v>40878</v>
      </c>
      <c r="AY82" s="862">
        <v>40909</v>
      </c>
      <c r="AZ82" s="862">
        <v>40940</v>
      </c>
      <c r="BA82" s="862">
        <v>40969</v>
      </c>
      <c r="BB82" s="862">
        <v>41000</v>
      </c>
      <c r="BC82" s="862">
        <v>41030</v>
      </c>
      <c r="BD82" s="862">
        <v>41061</v>
      </c>
      <c r="BE82" s="862">
        <v>41091</v>
      </c>
      <c r="BF82" s="862">
        <v>41122</v>
      </c>
      <c r="BG82" s="862">
        <v>41153</v>
      </c>
      <c r="BH82" s="862">
        <v>41183</v>
      </c>
      <c r="BI82" s="862">
        <v>41214</v>
      </c>
      <c r="BJ82" s="862">
        <v>41244</v>
      </c>
      <c r="BK82" s="862">
        <v>41275</v>
      </c>
      <c r="BL82" s="862">
        <v>41306</v>
      </c>
      <c r="BM82" s="862">
        <v>41334</v>
      </c>
      <c r="BN82" s="862">
        <v>41365</v>
      </c>
      <c r="BO82" s="862">
        <v>41395</v>
      </c>
      <c r="BP82" s="862">
        <v>41426</v>
      </c>
      <c r="BQ82" s="862">
        <v>41456</v>
      </c>
      <c r="BR82" s="862">
        <v>41487</v>
      </c>
      <c r="BS82" s="862">
        <v>41518</v>
      </c>
      <c r="BT82" s="862">
        <v>41548</v>
      </c>
      <c r="BU82" s="862">
        <v>41579</v>
      </c>
      <c r="BV82" s="863">
        <v>41609</v>
      </c>
      <c r="BX82" s="861" t="s">
        <v>367</v>
      </c>
      <c r="BY82" s="864" t="s">
        <v>366</v>
      </c>
      <c r="BZ82" s="864" t="s">
        <v>365</v>
      </c>
      <c r="CA82" s="864" t="s">
        <v>364</v>
      </c>
      <c r="CB82" s="864" t="s">
        <v>363</v>
      </c>
      <c r="CC82" s="864" t="s">
        <v>362</v>
      </c>
      <c r="CD82" s="864" t="s">
        <v>361</v>
      </c>
      <c r="CE82" s="864" t="s">
        <v>367</v>
      </c>
      <c r="CF82" s="864" t="s">
        <v>366</v>
      </c>
      <c r="CG82" s="864" t="s">
        <v>365</v>
      </c>
      <c r="CH82" s="864" t="s">
        <v>364</v>
      </c>
      <c r="CI82" s="864" t="s">
        <v>363</v>
      </c>
      <c r="CJ82" s="864" t="s">
        <v>362</v>
      </c>
      <c r="CK82" s="864" t="s">
        <v>361</v>
      </c>
      <c r="CL82" s="864" t="s">
        <v>367</v>
      </c>
      <c r="CM82" s="864" t="s">
        <v>366</v>
      </c>
      <c r="CN82" s="864" t="s">
        <v>365</v>
      </c>
      <c r="CO82" s="864" t="s">
        <v>364</v>
      </c>
      <c r="CP82" s="864" t="s">
        <v>363</v>
      </c>
      <c r="CQ82" s="864" t="s">
        <v>362</v>
      </c>
      <c r="CR82" s="864" t="s">
        <v>361</v>
      </c>
      <c r="CS82" s="864" t="s">
        <v>367</v>
      </c>
      <c r="CT82" s="864" t="s">
        <v>366</v>
      </c>
      <c r="CU82" s="864" t="s">
        <v>365</v>
      </c>
      <c r="CV82" s="864" t="s">
        <v>364</v>
      </c>
      <c r="CW82" s="864" t="s">
        <v>363</v>
      </c>
      <c r="CX82" s="864" t="s">
        <v>362</v>
      </c>
      <c r="CY82" s="864" t="s">
        <v>361</v>
      </c>
      <c r="CZ82" s="864" t="s">
        <v>367</v>
      </c>
      <c r="DA82" s="864" t="s">
        <v>366</v>
      </c>
      <c r="DB82" s="864" t="s">
        <v>365</v>
      </c>
      <c r="DC82" s="864" t="s">
        <v>364</v>
      </c>
      <c r="DD82" s="864" t="s">
        <v>363</v>
      </c>
      <c r="DE82" s="864" t="s">
        <v>362</v>
      </c>
      <c r="DF82" s="864" t="s">
        <v>361</v>
      </c>
      <c r="DG82" s="864" t="s">
        <v>367</v>
      </c>
      <c r="DH82" s="864" t="s">
        <v>366</v>
      </c>
      <c r="DI82" s="864" t="s">
        <v>365</v>
      </c>
      <c r="DJ82" s="864" t="s">
        <v>364</v>
      </c>
      <c r="DK82" s="864" t="s">
        <v>363</v>
      </c>
      <c r="DL82" s="864" t="s">
        <v>362</v>
      </c>
      <c r="DM82" s="864" t="s">
        <v>361</v>
      </c>
      <c r="DN82" s="864" t="s">
        <v>367</v>
      </c>
      <c r="DO82" s="864" t="s">
        <v>366</v>
      </c>
      <c r="DP82" s="864" t="s">
        <v>365</v>
      </c>
      <c r="DQ82" s="864" t="s">
        <v>364</v>
      </c>
      <c r="DR82" s="864" t="s">
        <v>363</v>
      </c>
      <c r="DS82" s="864" t="s">
        <v>362</v>
      </c>
      <c r="DT82" s="864" t="s">
        <v>361</v>
      </c>
      <c r="DU82" s="864" t="s">
        <v>367</v>
      </c>
      <c r="DV82" s="864" t="s">
        <v>366</v>
      </c>
      <c r="DW82" s="864" t="s">
        <v>365</v>
      </c>
      <c r="DX82" s="864" t="s">
        <v>364</v>
      </c>
      <c r="DY82" s="864" t="s">
        <v>363</v>
      </c>
      <c r="DZ82" s="864" t="s">
        <v>362</v>
      </c>
      <c r="EA82" s="864" t="s">
        <v>361</v>
      </c>
      <c r="EB82" s="864" t="s">
        <v>367</v>
      </c>
      <c r="EC82" s="864" t="s">
        <v>366</v>
      </c>
      <c r="ED82" s="864" t="s">
        <v>365</v>
      </c>
      <c r="EE82" s="864" t="s">
        <v>364</v>
      </c>
      <c r="EF82" s="864" t="s">
        <v>363</v>
      </c>
      <c r="EG82" s="864" t="s">
        <v>362</v>
      </c>
      <c r="EH82" s="864" t="s">
        <v>361</v>
      </c>
      <c r="EI82" s="864" t="s">
        <v>367</v>
      </c>
      <c r="EJ82" s="864" t="s">
        <v>366</v>
      </c>
      <c r="EK82" s="864" t="s">
        <v>365</v>
      </c>
      <c r="EL82" s="864" t="s">
        <v>364</v>
      </c>
      <c r="EM82" s="864" t="s">
        <v>363</v>
      </c>
      <c r="EN82" s="864" t="s">
        <v>362</v>
      </c>
      <c r="EO82" s="864" t="s">
        <v>361</v>
      </c>
      <c r="EP82" s="864" t="s">
        <v>367</v>
      </c>
      <c r="EQ82" s="864" t="s">
        <v>366</v>
      </c>
      <c r="ER82" s="864" t="s">
        <v>365</v>
      </c>
      <c r="ES82" s="864" t="s">
        <v>364</v>
      </c>
      <c r="ET82" s="864" t="s">
        <v>363</v>
      </c>
      <c r="EU82" s="864" t="s">
        <v>362</v>
      </c>
      <c r="EV82" s="864" t="s">
        <v>361</v>
      </c>
      <c r="EW82" s="864" t="s">
        <v>367</v>
      </c>
      <c r="EX82" s="864" t="s">
        <v>366</v>
      </c>
      <c r="EY82" s="864" t="s">
        <v>365</v>
      </c>
      <c r="EZ82" s="864" t="s">
        <v>364</v>
      </c>
      <c r="FA82" s="864" t="s">
        <v>363</v>
      </c>
      <c r="FB82" s="864" t="s">
        <v>362</v>
      </c>
      <c r="FC82" s="864" t="s">
        <v>361</v>
      </c>
      <c r="FD82" s="909" t="s">
        <v>1519</v>
      </c>
    </row>
    <row r="83" spans="1:160">
      <c r="A83" s="908">
        <v>1</v>
      </c>
      <c r="B83" s="842" t="s">
        <v>338</v>
      </c>
      <c r="C83" s="841"/>
      <c r="D83" s="841"/>
      <c r="E83" s="841"/>
      <c r="F83" s="841"/>
      <c r="G83" s="841"/>
      <c r="H83" s="841"/>
      <c r="I83" s="841"/>
      <c r="J83" s="841"/>
      <c r="K83" s="841"/>
      <c r="L83" s="841"/>
      <c r="M83" s="841"/>
      <c r="N83" s="841"/>
      <c r="O83" s="841"/>
      <c r="P83" s="841"/>
      <c r="Q83" s="841"/>
      <c r="R83" s="841"/>
      <c r="S83" s="841"/>
      <c r="T83" s="841"/>
      <c r="U83" s="841"/>
      <c r="V83" s="841"/>
      <c r="W83" s="841"/>
      <c r="X83" s="841"/>
      <c r="Y83" s="841"/>
      <c r="Z83" s="841"/>
      <c r="AA83" s="841"/>
      <c r="AB83" s="841"/>
      <c r="AC83" s="841"/>
      <c r="AD83" s="841"/>
      <c r="AE83" s="841"/>
      <c r="AF83" s="841"/>
      <c r="AG83" s="841"/>
      <c r="AH83" s="841"/>
      <c r="AI83" s="841"/>
      <c r="AJ83" s="841"/>
      <c r="AK83" s="841"/>
      <c r="AL83" s="841"/>
      <c r="AM83" s="841"/>
      <c r="AN83" s="841"/>
      <c r="AO83" s="841"/>
      <c r="AP83" s="841"/>
      <c r="AQ83" s="841"/>
      <c r="AR83" s="841"/>
      <c r="AS83" s="841"/>
      <c r="AT83" s="841"/>
      <c r="AU83" s="841"/>
      <c r="AV83" s="841"/>
      <c r="AW83" s="841"/>
      <c r="AX83" s="841"/>
      <c r="AY83" s="841"/>
      <c r="AZ83" s="841"/>
      <c r="BA83" s="841"/>
      <c r="BB83" s="841"/>
      <c r="BC83" s="841"/>
      <c r="BD83" s="841"/>
      <c r="BE83" s="841"/>
      <c r="BF83" s="841"/>
      <c r="BG83" s="841"/>
      <c r="BH83" s="841"/>
      <c r="BI83" s="841"/>
      <c r="BJ83" s="841"/>
      <c r="BK83" s="841"/>
      <c r="BL83" s="841"/>
      <c r="BM83" s="841"/>
      <c r="BN83" s="841"/>
      <c r="BO83" s="841"/>
      <c r="BP83" s="841"/>
      <c r="BQ83" s="841"/>
      <c r="BR83" s="841"/>
      <c r="BS83" s="841"/>
      <c r="BT83" s="841"/>
      <c r="BU83" s="841"/>
      <c r="BV83" s="843"/>
      <c r="BX83" s="846"/>
      <c r="BY83" s="841"/>
      <c r="BZ83" s="841"/>
      <c r="CA83" s="841"/>
      <c r="CB83" s="841"/>
      <c r="CC83" s="841"/>
      <c r="CD83" s="841"/>
      <c r="CE83" s="841"/>
      <c r="CF83" s="841"/>
      <c r="CG83" s="841"/>
      <c r="CH83" s="841"/>
      <c r="CI83" s="841"/>
      <c r="CJ83" s="841"/>
      <c r="CK83" s="841"/>
      <c r="CL83" s="841"/>
      <c r="CM83" s="841"/>
      <c r="CN83" s="841"/>
      <c r="CO83" s="841"/>
      <c r="CP83" s="841"/>
      <c r="CQ83" s="841"/>
      <c r="CR83" s="841"/>
      <c r="CS83" s="841"/>
      <c r="CT83" s="841"/>
      <c r="CU83" s="841"/>
      <c r="CV83" s="841"/>
      <c r="CW83" s="841"/>
      <c r="CX83" s="841"/>
      <c r="CY83" s="841"/>
      <c r="CZ83" s="841"/>
      <c r="DA83" s="841"/>
      <c r="DB83" s="841"/>
      <c r="DC83" s="841"/>
      <c r="DD83" s="841"/>
      <c r="DE83" s="841"/>
      <c r="DF83" s="841"/>
      <c r="DG83" s="841"/>
      <c r="DH83" s="841"/>
      <c r="DI83" s="841"/>
      <c r="DJ83" s="841"/>
      <c r="DK83" s="841"/>
      <c r="DL83" s="841"/>
      <c r="DM83" s="841"/>
      <c r="DN83" s="841"/>
      <c r="DO83" s="841"/>
      <c r="DP83" s="841"/>
      <c r="DQ83" s="841"/>
      <c r="DR83" s="841"/>
      <c r="DS83" s="841"/>
      <c r="DT83" s="841"/>
      <c r="DU83" s="841"/>
      <c r="DV83" s="841"/>
      <c r="DW83" s="841"/>
      <c r="DX83" s="841"/>
      <c r="DY83" s="841"/>
      <c r="DZ83" s="841"/>
      <c r="EA83" s="841"/>
      <c r="EB83" s="841"/>
      <c r="EC83" s="841"/>
      <c r="ED83" s="841"/>
      <c r="EE83" s="841"/>
      <c r="EF83" s="841"/>
      <c r="EG83" s="841"/>
      <c r="EH83" s="841"/>
      <c r="EI83" s="841"/>
      <c r="EJ83" s="841"/>
      <c r="EK83" s="841"/>
      <c r="EL83" s="841"/>
      <c r="EM83" s="841"/>
      <c r="EN83" s="841"/>
      <c r="EO83" s="841"/>
      <c r="EP83" s="841"/>
      <c r="EQ83" s="841"/>
      <c r="ER83" s="841"/>
      <c r="ES83" s="841"/>
      <c r="ET83" s="841"/>
      <c r="EU83" s="841"/>
      <c r="EV83" s="841"/>
      <c r="EW83" s="841"/>
      <c r="EX83" s="841"/>
      <c r="EY83" s="841"/>
      <c r="EZ83" s="841"/>
      <c r="FA83" s="841"/>
      <c r="FB83" s="841"/>
      <c r="FC83" s="841"/>
      <c r="FD83" s="910">
        <v>1</v>
      </c>
    </row>
    <row r="84" spans="1:160">
      <c r="A84" s="908">
        <v>1.1000000000000001</v>
      </c>
      <c r="B84" s="844" t="s">
        <v>336</v>
      </c>
      <c r="C84" s="841"/>
      <c r="D84" s="841"/>
      <c r="E84" s="841"/>
      <c r="F84" s="841"/>
      <c r="G84" s="841"/>
      <c r="H84" s="841"/>
      <c r="I84" s="841"/>
      <c r="J84" s="841"/>
      <c r="K84" s="841"/>
      <c r="L84" s="841"/>
      <c r="M84" s="841"/>
      <c r="N84" s="841"/>
      <c r="O84" s="841"/>
      <c r="P84" s="841"/>
      <c r="Q84" s="841"/>
      <c r="R84" s="841"/>
      <c r="S84" s="841"/>
      <c r="T84" s="841"/>
      <c r="U84" s="841"/>
      <c r="V84" s="841"/>
      <c r="W84" s="841"/>
      <c r="X84" s="841"/>
      <c r="Y84" s="841"/>
      <c r="Z84" s="841"/>
      <c r="AA84" s="841"/>
      <c r="AB84" s="841"/>
      <c r="AC84" s="841"/>
      <c r="AD84" s="841"/>
      <c r="AE84" s="841"/>
      <c r="AF84" s="841"/>
      <c r="AG84" s="841"/>
      <c r="AH84" s="841"/>
      <c r="AI84" s="841"/>
      <c r="AJ84" s="841"/>
      <c r="AK84" s="841"/>
      <c r="AL84" s="841"/>
      <c r="AM84" s="841"/>
      <c r="AN84" s="841"/>
      <c r="AO84" s="841"/>
      <c r="AP84" s="841"/>
      <c r="AQ84" s="841"/>
      <c r="AR84" s="841"/>
      <c r="AS84" s="841"/>
      <c r="AT84" s="841"/>
      <c r="AU84" s="841"/>
      <c r="AV84" s="841"/>
      <c r="AW84" s="841"/>
      <c r="AX84" s="841"/>
      <c r="AY84" s="841"/>
      <c r="AZ84" s="841"/>
      <c r="BA84" s="841"/>
      <c r="BB84" s="841"/>
      <c r="BC84" s="841"/>
      <c r="BD84" s="841"/>
      <c r="BE84" s="841"/>
      <c r="BF84" s="841"/>
      <c r="BG84" s="841"/>
      <c r="BH84" s="841"/>
      <c r="BI84" s="841"/>
      <c r="BJ84" s="841"/>
      <c r="BK84" s="841"/>
      <c r="BL84" s="841"/>
      <c r="BM84" s="841"/>
      <c r="BN84" s="841"/>
      <c r="BO84" s="841"/>
      <c r="BP84" s="841"/>
      <c r="BQ84" s="841"/>
      <c r="BR84" s="841"/>
      <c r="BS84" s="841"/>
      <c r="BT84" s="841"/>
      <c r="BU84" s="841"/>
      <c r="BV84" s="843"/>
      <c r="BX84" s="846"/>
      <c r="BY84" s="841"/>
      <c r="BZ84" s="841"/>
      <c r="CA84" s="841"/>
      <c r="CB84" s="841"/>
      <c r="CC84" s="841"/>
      <c r="CD84" s="841"/>
      <c r="CE84" s="841"/>
      <c r="CF84" s="841"/>
      <c r="CG84" s="841"/>
      <c r="CH84" s="841"/>
      <c r="CI84" s="841"/>
      <c r="CJ84" s="841"/>
      <c r="CK84" s="841"/>
      <c r="CL84" s="841"/>
      <c r="CM84" s="841"/>
      <c r="CN84" s="841"/>
      <c r="CO84" s="841"/>
      <c r="CP84" s="841"/>
      <c r="CQ84" s="841"/>
      <c r="CR84" s="841"/>
      <c r="CS84" s="841"/>
      <c r="CT84" s="841"/>
      <c r="CU84" s="841"/>
      <c r="CV84" s="841"/>
      <c r="CW84" s="841"/>
      <c r="CX84" s="841"/>
      <c r="CY84" s="841"/>
      <c r="CZ84" s="841"/>
      <c r="DA84" s="841"/>
      <c r="DB84" s="841"/>
      <c r="DC84" s="841"/>
      <c r="DD84" s="841"/>
      <c r="DE84" s="841"/>
      <c r="DF84" s="841"/>
      <c r="DG84" s="841"/>
      <c r="DH84" s="841"/>
      <c r="DI84" s="841"/>
      <c r="DJ84" s="841"/>
      <c r="DK84" s="841"/>
      <c r="DL84" s="841"/>
      <c r="DM84" s="841"/>
      <c r="DN84" s="841"/>
      <c r="DO84" s="841"/>
      <c r="DP84" s="841"/>
      <c r="DQ84" s="841"/>
      <c r="DR84" s="841"/>
      <c r="DS84" s="841"/>
      <c r="DT84" s="841"/>
      <c r="DU84" s="841"/>
      <c r="DV84" s="841"/>
      <c r="DW84" s="841"/>
      <c r="DX84" s="841"/>
      <c r="DY84" s="841"/>
      <c r="DZ84" s="841"/>
      <c r="EA84" s="841"/>
      <c r="EB84" s="841"/>
      <c r="EC84" s="841"/>
      <c r="ED84" s="841"/>
      <c r="EE84" s="841"/>
      <c r="EF84" s="841"/>
      <c r="EG84" s="841"/>
      <c r="EH84" s="841"/>
      <c r="EI84" s="841"/>
      <c r="EJ84" s="841"/>
      <c r="EK84" s="841"/>
      <c r="EL84" s="841"/>
      <c r="EM84" s="841"/>
      <c r="EN84" s="841"/>
      <c r="EO84" s="841"/>
      <c r="EP84" s="841"/>
      <c r="EQ84" s="841"/>
      <c r="ER84" s="841"/>
      <c r="ES84" s="841"/>
      <c r="ET84" s="841"/>
      <c r="EU84" s="841"/>
      <c r="EV84" s="841"/>
      <c r="EW84" s="841"/>
      <c r="EX84" s="841"/>
      <c r="EY84" s="841"/>
      <c r="EZ84" s="841"/>
      <c r="FA84" s="841"/>
      <c r="FB84" s="841"/>
      <c r="FC84" s="841"/>
      <c r="FD84" s="910">
        <v>1.1000000000000001</v>
      </c>
    </row>
    <row r="85" spans="1:160">
      <c r="A85" s="908">
        <v>1.2</v>
      </c>
      <c r="B85" s="844" t="s">
        <v>335</v>
      </c>
      <c r="C85" s="841"/>
      <c r="D85" s="841"/>
      <c r="E85" s="841"/>
      <c r="F85" s="841"/>
      <c r="G85" s="841"/>
      <c r="H85" s="841"/>
      <c r="I85" s="841"/>
      <c r="J85" s="841"/>
      <c r="K85" s="841"/>
      <c r="L85" s="841"/>
      <c r="M85" s="841"/>
      <c r="N85" s="841"/>
      <c r="O85" s="841"/>
      <c r="P85" s="841"/>
      <c r="Q85" s="841"/>
      <c r="R85" s="841"/>
      <c r="S85" s="841"/>
      <c r="T85" s="841"/>
      <c r="U85" s="841"/>
      <c r="V85" s="841"/>
      <c r="W85" s="841"/>
      <c r="X85" s="841"/>
      <c r="Y85" s="841"/>
      <c r="Z85" s="841"/>
      <c r="AA85" s="841"/>
      <c r="AB85" s="841"/>
      <c r="AC85" s="841"/>
      <c r="AD85" s="841"/>
      <c r="AE85" s="841"/>
      <c r="AF85" s="841"/>
      <c r="AG85" s="841"/>
      <c r="AH85" s="841"/>
      <c r="AI85" s="841"/>
      <c r="AJ85" s="841"/>
      <c r="AK85" s="841"/>
      <c r="AL85" s="841"/>
      <c r="AM85" s="841"/>
      <c r="AN85" s="841"/>
      <c r="AO85" s="841"/>
      <c r="AP85" s="841"/>
      <c r="AQ85" s="841"/>
      <c r="AR85" s="841"/>
      <c r="AS85" s="841"/>
      <c r="AT85" s="841"/>
      <c r="AU85" s="841"/>
      <c r="AV85" s="841"/>
      <c r="AW85" s="841"/>
      <c r="AX85" s="841"/>
      <c r="AY85" s="841"/>
      <c r="AZ85" s="841"/>
      <c r="BA85" s="841"/>
      <c r="BB85" s="841"/>
      <c r="BC85" s="841"/>
      <c r="BD85" s="841"/>
      <c r="BE85" s="841"/>
      <c r="BF85" s="841"/>
      <c r="BG85" s="841"/>
      <c r="BH85" s="841"/>
      <c r="BI85" s="841"/>
      <c r="BJ85" s="841"/>
      <c r="BK85" s="841"/>
      <c r="BL85" s="841"/>
      <c r="BM85" s="841"/>
      <c r="BN85" s="841"/>
      <c r="BO85" s="841"/>
      <c r="BP85" s="841"/>
      <c r="BQ85" s="841"/>
      <c r="BR85" s="841"/>
      <c r="BS85" s="841"/>
      <c r="BT85" s="841"/>
      <c r="BU85" s="841"/>
      <c r="BV85" s="843"/>
      <c r="BX85" s="846"/>
      <c r="BY85" s="841"/>
      <c r="BZ85" s="841"/>
      <c r="CA85" s="841"/>
      <c r="CB85" s="841"/>
      <c r="CC85" s="841"/>
      <c r="CD85" s="841"/>
      <c r="CE85" s="841"/>
      <c r="CF85" s="841"/>
      <c r="CG85" s="841"/>
      <c r="CH85" s="841"/>
      <c r="CI85" s="841"/>
      <c r="CJ85" s="841"/>
      <c r="CK85" s="841"/>
      <c r="CL85" s="841"/>
      <c r="CM85" s="841"/>
      <c r="CN85" s="841"/>
      <c r="CO85" s="841"/>
      <c r="CP85" s="841"/>
      <c r="CQ85" s="841"/>
      <c r="CR85" s="841"/>
      <c r="CS85" s="841"/>
      <c r="CT85" s="841"/>
      <c r="CU85" s="841"/>
      <c r="CV85" s="841"/>
      <c r="CW85" s="841"/>
      <c r="CX85" s="841"/>
      <c r="CY85" s="841"/>
      <c r="CZ85" s="841"/>
      <c r="DA85" s="841"/>
      <c r="DB85" s="841"/>
      <c r="DC85" s="841"/>
      <c r="DD85" s="841"/>
      <c r="DE85" s="841"/>
      <c r="DF85" s="841"/>
      <c r="DG85" s="841"/>
      <c r="DH85" s="841"/>
      <c r="DI85" s="841"/>
      <c r="DJ85" s="841"/>
      <c r="DK85" s="841"/>
      <c r="DL85" s="841"/>
      <c r="DM85" s="841"/>
      <c r="DN85" s="841"/>
      <c r="DO85" s="841"/>
      <c r="DP85" s="841"/>
      <c r="DQ85" s="841"/>
      <c r="DR85" s="841"/>
      <c r="DS85" s="841"/>
      <c r="DT85" s="841"/>
      <c r="DU85" s="841"/>
      <c r="DV85" s="841"/>
      <c r="DW85" s="841"/>
      <c r="DX85" s="841"/>
      <c r="DY85" s="841"/>
      <c r="DZ85" s="841"/>
      <c r="EA85" s="841"/>
      <c r="EB85" s="841"/>
      <c r="EC85" s="841"/>
      <c r="ED85" s="841"/>
      <c r="EE85" s="841"/>
      <c r="EF85" s="841"/>
      <c r="EG85" s="841"/>
      <c r="EH85" s="841"/>
      <c r="EI85" s="841"/>
      <c r="EJ85" s="841"/>
      <c r="EK85" s="841"/>
      <c r="EL85" s="841"/>
      <c r="EM85" s="841"/>
      <c r="EN85" s="841"/>
      <c r="EO85" s="841"/>
      <c r="EP85" s="841"/>
      <c r="EQ85" s="841"/>
      <c r="ER85" s="841"/>
      <c r="ES85" s="841"/>
      <c r="ET85" s="841"/>
      <c r="EU85" s="841"/>
      <c r="EV85" s="841"/>
      <c r="EW85" s="841"/>
      <c r="EX85" s="841"/>
      <c r="EY85" s="841"/>
      <c r="EZ85" s="841"/>
      <c r="FA85" s="841"/>
      <c r="FB85" s="841"/>
      <c r="FC85" s="841"/>
      <c r="FD85" s="910">
        <v>1.2</v>
      </c>
    </row>
    <row r="86" spans="1:160">
      <c r="A86" s="908">
        <v>1.3</v>
      </c>
      <c r="B86" s="844" t="s">
        <v>334</v>
      </c>
      <c r="C86" s="841"/>
      <c r="D86" s="841"/>
      <c r="E86" s="841"/>
      <c r="F86" s="841"/>
      <c r="G86" s="841"/>
      <c r="H86" s="841"/>
      <c r="I86" s="841"/>
      <c r="J86" s="841"/>
      <c r="K86" s="841"/>
      <c r="L86" s="841"/>
      <c r="M86" s="841"/>
      <c r="N86" s="841"/>
      <c r="O86" s="841"/>
      <c r="P86" s="841"/>
      <c r="Q86" s="841"/>
      <c r="R86" s="841"/>
      <c r="S86" s="841"/>
      <c r="T86" s="841"/>
      <c r="U86" s="841"/>
      <c r="V86" s="841"/>
      <c r="W86" s="841"/>
      <c r="X86" s="841"/>
      <c r="Y86" s="841"/>
      <c r="Z86" s="841"/>
      <c r="AA86" s="841"/>
      <c r="AB86" s="841"/>
      <c r="AC86" s="841"/>
      <c r="AD86" s="841"/>
      <c r="AE86" s="841"/>
      <c r="AF86" s="841"/>
      <c r="AG86" s="841"/>
      <c r="AH86" s="841"/>
      <c r="AI86" s="841"/>
      <c r="AJ86" s="841"/>
      <c r="AK86" s="841"/>
      <c r="AL86" s="841"/>
      <c r="AM86" s="841"/>
      <c r="AN86" s="841"/>
      <c r="AO86" s="841"/>
      <c r="AP86" s="841"/>
      <c r="AQ86" s="841"/>
      <c r="AR86" s="841"/>
      <c r="AS86" s="841"/>
      <c r="AT86" s="841"/>
      <c r="AU86" s="841"/>
      <c r="AV86" s="841"/>
      <c r="AW86" s="841"/>
      <c r="AX86" s="841"/>
      <c r="AY86" s="841"/>
      <c r="AZ86" s="841"/>
      <c r="BA86" s="841"/>
      <c r="BB86" s="841"/>
      <c r="BC86" s="841"/>
      <c r="BD86" s="841"/>
      <c r="BE86" s="841"/>
      <c r="BF86" s="841"/>
      <c r="BG86" s="841"/>
      <c r="BH86" s="841"/>
      <c r="BI86" s="841"/>
      <c r="BJ86" s="841"/>
      <c r="BK86" s="841"/>
      <c r="BL86" s="841"/>
      <c r="BM86" s="841"/>
      <c r="BN86" s="841"/>
      <c r="BO86" s="841"/>
      <c r="BP86" s="841"/>
      <c r="BQ86" s="841"/>
      <c r="BR86" s="841"/>
      <c r="BS86" s="841"/>
      <c r="BT86" s="841"/>
      <c r="BU86" s="841"/>
      <c r="BV86" s="843"/>
      <c r="BX86" s="846"/>
      <c r="BY86" s="841"/>
      <c r="BZ86" s="841"/>
      <c r="CA86" s="841"/>
      <c r="CB86" s="841"/>
      <c r="CC86" s="841"/>
      <c r="CD86" s="841"/>
      <c r="CE86" s="841"/>
      <c r="CF86" s="841"/>
      <c r="CG86" s="841"/>
      <c r="CH86" s="841"/>
      <c r="CI86" s="841"/>
      <c r="CJ86" s="841"/>
      <c r="CK86" s="841"/>
      <c r="CL86" s="841"/>
      <c r="CM86" s="841"/>
      <c r="CN86" s="841"/>
      <c r="CO86" s="841"/>
      <c r="CP86" s="841"/>
      <c r="CQ86" s="841"/>
      <c r="CR86" s="841"/>
      <c r="CS86" s="841"/>
      <c r="CT86" s="841"/>
      <c r="CU86" s="841"/>
      <c r="CV86" s="841"/>
      <c r="CW86" s="841"/>
      <c r="CX86" s="841"/>
      <c r="CY86" s="841"/>
      <c r="CZ86" s="841"/>
      <c r="DA86" s="841"/>
      <c r="DB86" s="841"/>
      <c r="DC86" s="841"/>
      <c r="DD86" s="841"/>
      <c r="DE86" s="841"/>
      <c r="DF86" s="841"/>
      <c r="DG86" s="841"/>
      <c r="DH86" s="841"/>
      <c r="DI86" s="841"/>
      <c r="DJ86" s="841"/>
      <c r="DK86" s="841"/>
      <c r="DL86" s="841"/>
      <c r="DM86" s="841"/>
      <c r="DN86" s="841"/>
      <c r="DO86" s="841"/>
      <c r="DP86" s="841"/>
      <c r="DQ86" s="841"/>
      <c r="DR86" s="841"/>
      <c r="DS86" s="841"/>
      <c r="DT86" s="841"/>
      <c r="DU86" s="841"/>
      <c r="DV86" s="841"/>
      <c r="DW86" s="841"/>
      <c r="DX86" s="841"/>
      <c r="DY86" s="841"/>
      <c r="DZ86" s="841"/>
      <c r="EA86" s="841"/>
      <c r="EB86" s="841"/>
      <c r="EC86" s="841"/>
      <c r="ED86" s="841"/>
      <c r="EE86" s="841"/>
      <c r="EF86" s="841"/>
      <c r="EG86" s="841"/>
      <c r="EH86" s="841"/>
      <c r="EI86" s="841"/>
      <c r="EJ86" s="841"/>
      <c r="EK86" s="841"/>
      <c r="EL86" s="841"/>
      <c r="EM86" s="841"/>
      <c r="EN86" s="841"/>
      <c r="EO86" s="841"/>
      <c r="EP86" s="841"/>
      <c r="EQ86" s="841"/>
      <c r="ER86" s="841"/>
      <c r="ES86" s="841"/>
      <c r="ET86" s="841"/>
      <c r="EU86" s="841"/>
      <c r="EV86" s="841"/>
      <c r="EW86" s="841"/>
      <c r="EX86" s="841"/>
      <c r="EY86" s="841"/>
      <c r="EZ86" s="841"/>
      <c r="FA86" s="841"/>
      <c r="FB86" s="841"/>
      <c r="FC86" s="841"/>
      <c r="FD86" s="910">
        <v>1.3</v>
      </c>
    </row>
    <row r="87" spans="1:160">
      <c r="A87" s="908">
        <v>2</v>
      </c>
      <c r="B87" s="842" t="s">
        <v>337</v>
      </c>
      <c r="C87" s="841"/>
      <c r="D87" s="841"/>
      <c r="E87" s="841"/>
      <c r="F87" s="841"/>
      <c r="G87" s="841"/>
      <c r="H87" s="841"/>
      <c r="I87" s="841"/>
      <c r="J87" s="841"/>
      <c r="K87" s="841"/>
      <c r="L87" s="841"/>
      <c r="M87" s="841"/>
      <c r="N87" s="841"/>
      <c r="O87" s="841"/>
      <c r="P87" s="841"/>
      <c r="Q87" s="841"/>
      <c r="R87" s="841"/>
      <c r="S87" s="841"/>
      <c r="T87" s="841"/>
      <c r="U87" s="841"/>
      <c r="V87" s="841"/>
      <c r="W87" s="841"/>
      <c r="X87" s="841"/>
      <c r="Y87" s="841"/>
      <c r="Z87" s="841"/>
      <c r="AA87" s="841"/>
      <c r="AB87" s="841"/>
      <c r="AC87" s="841"/>
      <c r="AD87" s="841"/>
      <c r="AE87" s="841"/>
      <c r="AF87" s="841"/>
      <c r="AG87" s="841"/>
      <c r="AH87" s="841"/>
      <c r="AI87" s="841"/>
      <c r="AJ87" s="841"/>
      <c r="AK87" s="841"/>
      <c r="AL87" s="841"/>
      <c r="AM87" s="841"/>
      <c r="AN87" s="841"/>
      <c r="AO87" s="841"/>
      <c r="AP87" s="841"/>
      <c r="AQ87" s="841"/>
      <c r="AR87" s="841"/>
      <c r="AS87" s="841"/>
      <c r="AT87" s="841"/>
      <c r="AU87" s="841"/>
      <c r="AV87" s="841"/>
      <c r="AW87" s="841"/>
      <c r="AX87" s="841"/>
      <c r="AY87" s="841"/>
      <c r="AZ87" s="841"/>
      <c r="BA87" s="841"/>
      <c r="BB87" s="841"/>
      <c r="BC87" s="841"/>
      <c r="BD87" s="841"/>
      <c r="BE87" s="841"/>
      <c r="BF87" s="841"/>
      <c r="BG87" s="841"/>
      <c r="BH87" s="841"/>
      <c r="BI87" s="841"/>
      <c r="BJ87" s="841"/>
      <c r="BK87" s="841"/>
      <c r="BL87" s="841"/>
      <c r="BM87" s="841"/>
      <c r="BN87" s="841"/>
      <c r="BO87" s="841"/>
      <c r="BP87" s="841"/>
      <c r="BQ87" s="841"/>
      <c r="BR87" s="841"/>
      <c r="BS87" s="841"/>
      <c r="BT87" s="841"/>
      <c r="BU87" s="841"/>
      <c r="BV87" s="843"/>
      <c r="BX87" s="846"/>
      <c r="BY87" s="841"/>
      <c r="BZ87" s="841"/>
      <c r="CA87" s="841"/>
      <c r="CB87" s="841"/>
      <c r="CC87" s="841"/>
      <c r="CD87" s="841"/>
      <c r="CE87" s="841"/>
      <c r="CF87" s="841"/>
      <c r="CG87" s="841"/>
      <c r="CH87" s="841"/>
      <c r="CI87" s="841"/>
      <c r="CJ87" s="841"/>
      <c r="CK87" s="841"/>
      <c r="CL87" s="841"/>
      <c r="CM87" s="841"/>
      <c r="CN87" s="841"/>
      <c r="CO87" s="841"/>
      <c r="CP87" s="841"/>
      <c r="CQ87" s="841"/>
      <c r="CR87" s="841"/>
      <c r="CS87" s="841"/>
      <c r="CT87" s="841"/>
      <c r="CU87" s="841"/>
      <c r="CV87" s="841"/>
      <c r="CW87" s="841"/>
      <c r="CX87" s="841"/>
      <c r="CY87" s="841"/>
      <c r="CZ87" s="841"/>
      <c r="DA87" s="841"/>
      <c r="DB87" s="841"/>
      <c r="DC87" s="841"/>
      <c r="DD87" s="841"/>
      <c r="DE87" s="841"/>
      <c r="DF87" s="841"/>
      <c r="DG87" s="841"/>
      <c r="DH87" s="841"/>
      <c r="DI87" s="841"/>
      <c r="DJ87" s="841"/>
      <c r="DK87" s="841"/>
      <c r="DL87" s="841"/>
      <c r="DM87" s="841"/>
      <c r="DN87" s="841"/>
      <c r="DO87" s="841"/>
      <c r="DP87" s="841"/>
      <c r="DQ87" s="841"/>
      <c r="DR87" s="841"/>
      <c r="DS87" s="841"/>
      <c r="DT87" s="841"/>
      <c r="DU87" s="841"/>
      <c r="DV87" s="841"/>
      <c r="DW87" s="841"/>
      <c r="DX87" s="841"/>
      <c r="DY87" s="841"/>
      <c r="DZ87" s="841"/>
      <c r="EA87" s="841"/>
      <c r="EB87" s="841"/>
      <c r="EC87" s="841"/>
      <c r="ED87" s="841"/>
      <c r="EE87" s="841"/>
      <c r="EF87" s="841"/>
      <c r="EG87" s="841"/>
      <c r="EH87" s="841"/>
      <c r="EI87" s="841"/>
      <c r="EJ87" s="841"/>
      <c r="EK87" s="841"/>
      <c r="EL87" s="841"/>
      <c r="EM87" s="841"/>
      <c r="EN87" s="841"/>
      <c r="EO87" s="841"/>
      <c r="EP87" s="841"/>
      <c r="EQ87" s="841"/>
      <c r="ER87" s="841"/>
      <c r="ES87" s="841"/>
      <c r="ET87" s="841"/>
      <c r="EU87" s="841"/>
      <c r="EV87" s="841"/>
      <c r="EW87" s="841"/>
      <c r="EX87" s="841"/>
      <c r="EY87" s="841"/>
      <c r="EZ87" s="841"/>
      <c r="FA87" s="841"/>
      <c r="FB87" s="841"/>
      <c r="FC87" s="841"/>
      <c r="FD87" s="910">
        <v>2</v>
      </c>
    </row>
    <row r="88" spans="1:160">
      <c r="A88" s="908">
        <v>2.1</v>
      </c>
      <c r="B88" s="844" t="s">
        <v>336</v>
      </c>
      <c r="C88" s="841"/>
      <c r="D88" s="841"/>
      <c r="E88" s="841"/>
      <c r="F88" s="841"/>
      <c r="G88" s="841"/>
      <c r="H88" s="841"/>
      <c r="I88" s="841"/>
      <c r="J88" s="841"/>
      <c r="K88" s="841"/>
      <c r="L88" s="841"/>
      <c r="M88" s="841"/>
      <c r="N88" s="841"/>
      <c r="O88" s="841"/>
      <c r="P88" s="841"/>
      <c r="Q88" s="841"/>
      <c r="R88" s="841"/>
      <c r="S88" s="841"/>
      <c r="T88" s="841"/>
      <c r="U88" s="841"/>
      <c r="V88" s="841"/>
      <c r="W88" s="841"/>
      <c r="X88" s="841"/>
      <c r="Y88" s="841"/>
      <c r="Z88" s="841"/>
      <c r="AA88" s="841"/>
      <c r="AB88" s="841"/>
      <c r="AC88" s="841"/>
      <c r="AD88" s="841"/>
      <c r="AE88" s="841"/>
      <c r="AF88" s="841"/>
      <c r="AG88" s="841"/>
      <c r="AH88" s="841"/>
      <c r="AI88" s="841"/>
      <c r="AJ88" s="841"/>
      <c r="AK88" s="841"/>
      <c r="AL88" s="841"/>
      <c r="AM88" s="841"/>
      <c r="AN88" s="841"/>
      <c r="AO88" s="841"/>
      <c r="AP88" s="841"/>
      <c r="AQ88" s="841"/>
      <c r="AR88" s="841"/>
      <c r="AS88" s="841"/>
      <c r="AT88" s="841"/>
      <c r="AU88" s="841"/>
      <c r="AV88" s="841"/>
      <c r="AW88" s="841"/>
      <c r="AX88" s="841"/>
      <c r="AY88" s="841"/>
      <c r="AZ88" s="841"/>
      <c r="BA88" s="841"/>
      <c r="BB88" s="841"/>
      <c r="BC88" s="841"/>
      <c r="BD88" s="841"/>
      <c r="BE88" s="841"/>
      <c r="BF88" s="841"/>
      <c r="BG88" s="841"/>
      <c r="BH88" s="841"/>
      <c r="BI88" s="841"/>
      <c r="BJ88" s="841"/>
      <c r="BK88" s="841"/>
      <c r="BL88" s="841"/>
      <c r="BM88" s="841"/>
      <c r="BN88" s="841"/>
      <c r="BO88" s="841"/>
      <c r="BP88" s="841"/>
      <c r="BQ88" s="841"/>
      <c r="BR88" s="841"/>
      <c r="BS88" s="841"/>
      <c r="BT88" s="841"/>
      <c r="BU88" s="841"/>
      <c r="BV88" s="843"/>
      <c r="BX88" s="846"/>
      <c r="BY88" s="841"/>
      <c r="BZ88" s="841"/>
      <c r="CA88" s="841"/>
      <c r="CB88" s="841"/>
      <c r="CC88" s="841"/>
      <c r="CD88" s="841"/>
      <c r="CE88" s="841"/>
      <c r="CF88" s="841"/>
      <c r="CG88" s="841"/>
      <c r="CH88" s="841"/>
      <c r="CI88" s="841"/>
      <c r="CJ88" s="841"/>
      <c r="CK88" s="841"/>
      <c r="CL88" s="841"/>
      <c r="CM88" s="841"/>
      <c r="CN88" s="841"/>
      <c r="CO88" s="841"/>
      <c r="CP88" s="841"/>
      <c r="CQ88" s="841"/>
      <c r="CR88" s="841"/>
      <c r="CS88" s="841"/>
      <c r="CT88" s="841"/>
      <c r="CU88" s="841"/>
      <c r="CV88" s="841"/>
      <c r="CW88" s="841"/>
      <c r="CX88" s="841"/>
      <c r="CY88" s="841"/>
      <c r="CZ88" s="841"/>
      <c r="DA88" s="841"/>
      <c r="DB88" s="841"/>
      <c r="DC88" s="841"/>
      <c r="DD88" s="841"/>
      <c r="DE88" s="841"/>
      <c r="DF88" s="841"/>
      <c r="DG88" s="841"/>
      <c r="DH88" s="841"/>
      <c r="DI88" s="841"/>
      <c r="DJ88" s="841"/>
      <c r="DK88" s="841"/>
      <c r="DL88" s="841"/>
      <c r="DM88" s="841"/>
      <c r="DN88" s="841"/>
      <c r="DO88" s="841"/>
      <c r="DP88" s="841"/>
      <c r="DQ88" s="841"/>
      <c r="DR88" s="841"/>
      <c r="DS88" s="841"/>
      <c r="DT88" s="841"/>
      <c r="DU88" s="841"/>
      <c r="DV88" s="841"/>
      <c r="DW88" s="841"/>
      <c r="DX88" s="841"/>
      <c r="DY88" s="841"/>
      <c r="DZ88" s="841"/>
      <c r="EA88" s="841"/>
      <c r="EB88" s="841"/>
      <c r="EC88" s="841"/>
      <c r="ED88" s="841"/>
      <c r="EE88" s="841"/>
      <c r="EF88" s="841"/>
      <c r="EG88" s="841"/>
      <c r="EH88" s="841"/>
      <c r="EI88" s="841"/>
      <c r="EJ88" s="841"/>
      <c r="EK88" s="841"/>
      <c r="EL88" s="841"/>
      <c r="EM88" s="841"/>
      <c r="EN88" s="841"/>
      <c r="EO88" s="841"/>
      <c r="EP88" s="841"/>
      <c r="EQ88" s="841"/>
      <c r="ER88" s="841"/>
      <c r="ES88" s="841"/>
      <c r="ET88" s="841"/>
      <c r="EU88" s="841"/>
      <c r="EV88" s="841"/>
      <c r="EW88" s="841"/>
      <c r="EX88" s="841"/>
      <c r="EY88" s="841"/>
      <c r="EZ88" s="841"/>
      <c r="FA88" s="841"/>
      <c r="FB88" s="841"/>
      <c r="FC88" s="841"/>
      <c r="FD88" s="910">
        <v>2.1</v>
      </c>
    </row>
    <row r="89" spans="1:160">
      <c r="A89" s="908">
        <v>2.2000000000000002</v>
      </c>
      <c r="B89" s="844" t="s">
        <v>335</v>
      </c>
      <c r="C89" s="841"/>
      <c r="D89" s="841"/>
      <c r="E89" s="841"/>
      <c r="F89" s="841"/>
      <c r="G89" s="841"/>
      <c r="H89" s="841"/>
      <c r="I89" s="841"/>
      <c r="J89" s="841"/>
      <c r="K89" s="841"/>
      <c r="L89" s="841"/>
      <c r="M89" s="841"/>
      <c r="N89" s="841"/>
      <c r="O89" s="841"/>
      <c r="P89" s="841"/>
      <c r="Q89" s="841"/>
      <c r="R89" s="841"/>
      <c r="S89" s="841"/>
      <c r="T89" s="841"/>
      <c r="U89" s="841"/>
      <c r="V89" s="841"/>
      <c r="W89" s="841"/>
      <c r="X89" s="841"/>
      <c r="Y89" s="841"/>
      <c r="Z89" s="841"/>
      <c r="AA89" s="841"/>
      <c r="AB89" s="841"/>
      <c r="AC89" s="841"/>
      <c r="AD89" s="841"/>
      <c r="AE89" s="841"/>
      <c r="AF89" s="841"/>
      <c r="AG89" s="841"/>
      <c r="AH89" s="841"/>
      <c r="AI89" s="841"/>
      <c r="AJ89" s="841"/>
      <c r="AK89" s="841"/>
      <c r="AL89" s="841"/>
      <c r="AM89" s="841"/>
      <c r="AN89" s="841"/>
      <c r="AO89" s="841"/>
      <c r="AP89" s="841"/>
      <c r="AQ89" s="841"/>
      <c r="AR89" s="841"/>
      <c r="AS89" s="841"/>
      <c r="AT89" s="841"/>
      <c r="AU89" s="841"/>
      <c r="AV89" s="841"/>
      <c r="AW89" s="841"/>
      <c r="AX89" s="841"/>
      <c r="AY89" s="841"/>
      <c r="AZ89" s="841"/>
      <c r="BA89" s="841"/>
      <c r="BB89" s="841"/>
      <c r="BC89" s="841"/>
      <c r="BD89" s="841"/>
      <c r="BE89" s="841"/>
      <c r="BF89" s="841"/>
      <c r="BG89" s="841"/>
      <c r="BH89" s="841"/>
      <c r="BI89" s="841"/>
      <c r="BJ89" s="841"/>
      <c r="BK89" s="841"/>
      <c r="BL89" s="841"/>
      <c r="BM89" s="841"/>
      <c r="BN89" s="841"/>
      <c r="BO89" s="841"/>
      <c r="BP89" s="841"/>
      <c r="BQ89" s="841"/>
      <c r="BR89" s="841"/>
      <c r="BS89" s="841"/>
      <c r="BT89" s="841"/>
      <c r="BU89" s="841"/>
      <c r="BV89" s="843"/>
      <c r="BX89" s="846"/>
      <c r="BY89" s="841"/>
      <c r="BZ89" s="841"/>
      <c r="CA89" s="841"/>
      <c r="CB89" s="841"/>
      <c r="CC89" s="841"/>
      <c r="CD89" s="841"/>
      <c r="CE89" s="841"/>
      <c r="CF89" s="841"/>
      <c r="CG89" s="841"/>
      <c r="CH89" s="841"/>
      <c r="CI89" s="841"/>
      <c r="CJ89" s="841"/>
      <c r="CK89" s="841"/>
      <c r="CL89" s="841"/>
      <c r="CM89" s="841"/>
      <c r="CN89" s="841"/>
      <c r="CO89" s="841"/>
      <c r="CP89" s="841"/>
      <c r="CQ89" s="841"/>
      <c r="CR89" s="841"/>
      <c r="CS89" s="841"/>
      <c r="CT89" s="841"/>
      <c r="CU89" s="841"/>
      <c r="CV89" s="841"/>
      <c r="CW89" s="841"/>
      <c r="CX89" s="841"/>
      <c r="CY89" s="841"/>
      <c r="CZ89" s="841"/>
      <c r="DA89" s="841"/>
      <c r="DB89" s="841"/>
      <c r="DC89" s="841"/>
      <c r="DD89" s="841"/>
      <c r="DE89" s="841"/>
      <c r="DF89" s="841"/>
      <c r="DG89" s="841"/>
      <c r="DH89" s="841"/>
      <c r="DI89" s="841"/>
      <c r="DJ89" s="841"/>
      <c r="DK89" s="841"/>
      <c r="DL89" s="841"/>
      <c r="DM89" s="841"/>
      <c r="DN89" s="841"/>
      <c r="DO89" s="841"/>
      <c r="DP89" s="841"/>
      <c r="DQ89" s="841"/>
      <c r="DR89" s="841"/>
      <c r="DS89" s="841"/>
      <c r="DT89" s="841"/>
      <c r="DU89" s="841"/>
      <c r="DV89" s="841"/>
      <c r="DW89" s="841"/>
      <c r="DX89" s="841"/>
      <c r="DY89" s="841"/>
      <c r="DZ89" s="841"/>
      <c r="EA89" s="841"/>
      <c r="EB89" s="841"/>
      <c r="EC89" s="841"/>
      <c r="ED89" s="841"/>
      <c r="EE89" s="841"/>
      <c r="EF89" s="841"/>
      <c r="EG89" s="841"/>
      <c r="EH89" s="841"/>
      <c r="EI89" s="841"/>
      <c r="EJ89" s="841"/>
      <c r="EK89" s="841"/>
      <c r="EL89" s="841"/>
      <c r="EM89" s="841"/>
      <c r="EN89" s="841"/>
      <c r="EO89" s="841"/>
      <c r="EP89" s="841"/>
      <c r="EQ89" s="841"/>
      <c r="ER89" s="841"/>
      <c r="ES89" s="841"/>
      <c r="ET89" s="841"/>
      <c r="EU89" s="841"/>
      <c r="EV89" s="841"/>
      <c r="EW89" s="841"/>
      <c r="EX89" s="841"/>
      <c r="EY89" s="841"/>
      <c r="EZ89" s="841"/>
      <c r="FA89" s="841"/>
      <c r="FB89" s="841"/>
      <c r="FC89" s="841"/>
      <c r="FD89" s="910">
        <v>2.2000000000000002</v>
      </c>
    </row>
    <row r="90" spans="1:160" ht="14.4" thickBot="1">
      <c r="A90" s="908">
        <v>2.2999999999999998</v>
      </c>
      <c r="B90" s="844" t="s">
        <v>334</v>
      </c>
      <c r="C90" s="841"/>
      <c r="D90" s="841"/>
      <c r="E90" s="841"/>
      <c r="F90" s="841"/>
      <c r="G90" s="841"/>
      <c r="H90" s="841"/>
      <c r="I90" s="841"/>
      <c r="J90" s="841"/>
      <c r="K90" s="841"/>
      <c r="L90" s="841"/>
      <c r="M90" s="841"/>
      <c r="N90" s="841"/>
      <c r="O90" s="841"/>
      <c r="P90" s="841"/>
      <c r="Q90" s="841"/>
      <c r="R90" s="841"/>
      <c r="S90" s="841"/>
      <c r="T90" s="841"/>
      <c r="U90" s="841"/>
      <c r="V90" s="841"/>
      <c r="W90" s="841"/>
      <c r="X90" s="841"/>
      <c r="Y90" s="841"/>
      <c r="Z90" s="841"/>
      <c r="AA90" s="841"/>
      <c r="AB90" s="841"/>
      <c r="AC90" s="841"/>
      <c r="AD90" s="841"/>
      <c r="AE90" s="841"/>
      <c r="AF90" s="841"/>
      <c r="AG90" s="841"/>
      <c r="AH90" s="841"/>
      <c r="AI90" s="841"/>
      <c r="AJ90" s="841"/>
      <c r="AK90" s="841"/>
      <c r="AL90" s="841"/>
      <c r="AM90" s="841"/>
      <c r="AN90" s="841"/>
      <c r="AO90" s="841"/>
      <c r="AP90" s="841"/>
      <c r="AQ90" s="841"/>
      <c r="AR90" s="841"/>
      <c r="AS90" s="841"/>
      <c r="AT90" s="841"/>
      <c r="AU90" s="841"/>
      <c r="AV90" s="841"/>
      <c r="AW90" s="841"/>
      <c r="AX90" s="841"/>
      <c r="AY90" s="841"/>
      <c r="AZ90" s="841"/>
      <c r="BA90" s="841"/>
      <c r="BB90" s="841"/>
      <c r="BC90" s="841"/>
      <c r="BD90" s="841"/>
      <c r="BE90" s="841"/>
      <c r="BF90" s="841"/>
      <c r="BG90" s="841"/>
      <c r="BH90" s="841"/>
      <c r="BI90" s="841"/>
      <c r="BJ90" s="841"/>
      <c r="BK90" s="841"/>
      <c r="BL90" s="841"/>
      <c r="BM90" s="841"/>
      <c r="BN90" s="841"/>
      <c r="BO90" s="841"/>
      <c r="BP90" s="841"/>
      <c r="BQ90" s="841"/>
      <c r="BR90" s="841"/>
      <c r="BS90" s="841"/>
      <c r="BT90" s="841"/>
      <c r="BU90" s="841"/>
      <c r="BV90" s="843"/>
      <c r="BX90" s="846"/>
      <c r="BY90" s="841"/>
      <c r="BZ90" s="841"/>
      <c r="CA90" s="841"/>
      <c r="CB90" s="841"/>
      <c r="CC90" s="841"/>
      <c r="CD90" s="841"/>
      <c r="CE90" s="841"/>
      <c r="CF90" s="841"/>
      <c r="CG90" s="841"/>
      <c r="CH90" s="841"/>
      <c r="CI90" s="841"/>
      <c r="CJ90" s="841"/>
      <c r="CK90" s="841"/>
      <c r="CL90" s="841"/>
      <c r="CM90" s="841"/>
      <c r="CN90" s="841"/>
      <c r="CO90" s="841"/>
      <c r="CP90" s="841"/>
      <c r="CQ90" s="841"/>
      <c r="CR90" s="841"/>
      <c r="CS90" s="841"/>
      <c r="CT90" s="841"/>
      <c r="CU90" s="841"/>
      <c r="CV90" s="841"/>
      <c r="CW90" s="841"/>
      <c r="CX90" s="841"/>
      <c r="CY90" s="841"/>
      <c r="CZ90" s="841"/>
      <c r="DA90" s="841"/>
      <c r="DB90" s="841"/>
      <c r="DC90" s="841"/>
      <c r="DD90" s="841"/>
      <c r="DE90" s="841"/>
      <c r="DF90" s="841"/>
      <c r="DG90" s="841"/>
      <c r="DH90" s="841"/>
      <c r="DI90" s="841"/>
      <c r="DJ90" s="841"/>
      <c r="DK90" s="841"/>
      <c r="DL90" s="841"/>
      <c r="DM90" s="841"/>
      <c r="DN90" s="841"/>
      <c r="DO90" s="841"/>
      <c r="DP90" s="841"/>
      <c r="DQ90" s="841"/>
      <c r="DR90" s="841"/>
      <c r="DS90" s="841"/>
      <c r="DT90" s="841"/>
      <c r="DU90" s="841"/>
      <c r="DV90" s="841"/>
      <c r="DW90" s="841"/>
      <c r="DX90" s="841"/>
      <c r="DY90" s="841"/>
      <c r="DZ90" s="841"/>
      <c r="EA90" s="841"/>
      <c r="EB90" s="841"/>
      <c r="EC90" s="841"/>
      <c r="ED90" s="841"/>
      <c r="EE90" s="841"/>
      <c r="EF90" s="841"/>
      <c r="EG90" s="841"/>
      <c r="EH90" s="841"/>
      <c r="EI90" s="841"/>
      <c r="EJ90" s="841"/>
      <c r="EK90" s="841"/>
      <c r="EL90" s="841"/>
      <c r="EM90" s="841"/>
      <c r="EN90" s="841"/>
      <c r="EO90" s="841"/>
      <c r="EP90" s="841"/>
      <c r="EQ90" s="841"/>
      <c r="ER90" s="841"/>
      <c r="ES90" s="841"/>
      <c r="ET90" s="841"/>
      <c r="EU90" s="841"/>
      <c r="EV90" s="841"/>
      <c r="EW90" s="841"/>
      <c r="EX90" s="841"/>
      <c r="EY90" s="841"/>
      <c r="EZ90" s="841"/>
      <c r="FA90" s="841"/>
      <c r="FB90" s="841"/>
      <c r="FC90" s="841"/>
      <c r="FD90" s="910">
        <v>2.2999999999999998</v>
      </c>
    </row>
    <row r="91" spans="1:160">
      <c r="A91" s="908">
        <v>3</v>
      </c>
      <c r="B91" s="845" t="s">
        <v>333</v>
      </c>
      <c r="C91" s="841"/>
      <c r="D91" s="841"/>
      <c r="E91" s="841"/>
      <c r="F91" s="841"/>
      <c r="G91" s="841"/>
      <c r="H91" s="841"/>
      <c r="I91" s="841"/>
      <c r="J91" s="841"/>
      <c r="K91" s="841"/>
      <c r="L91" s="841"/>
      <c r="M91" s="841"/>
      <c r="N91" s="841"/>
      <c r="O91" s="841"/>
      <c r="P91" s="841"/>
      <c r="Q91" s="841"/>
      <c r="R91" s="841"/>
      <c r="S91" s="841"/>
      <c r="T91" s="841"/>
      <c r="U91" s="841"/>
      <c r="V91" s="841"/>
      <c r="W91" s="841"/>
      <c r="X91" s="841"/>
      <c r="Y91" s="841"/>
      <c r="Z91" s="841"/>
      <c r="AA91" s="841"/>
      <c r="AB91" s="841"/>
      <c r="AC91" s="841"/>
      <c r="AD91" s="841"/>
      <c r="AE91" s="841"/>
      <c r="AF91" s="841"/>
      <c r="AG91" s="841"/>
      <c r="AH91" s="841"/>
      <c r="AI91" s="841"/>
      <c r="AJ91" s="841"/>
      <c r="AK91" s="841"/>
      <c r="AL91" s="841"/>
      <c r="AM91" s="841"/>
      <c r="AN91" s="841"/>
      <c r="AO91" s="841"/>
      <c r="AP91" s="841"/>
      <c r="AQ91" s="841"/>
      <c r="AR91" s="841"/>
      <c r="AS91" s="841"/>
      <c r="AT91" s="841"/>
      <c r="AU91" s="841"/>
      <c r="AV91" s="841"/>
      <c r="AW91" s="841"/>
      <c r="AX91" s="1607">
        <v>239696912</v>
      </c>
      <c r="AY91" s="841"/>
      <c r="AZ91" s="841"/>
      <c r="BA91" s="841"/>
      <c r="BB91" s="1606">
        <v>77137402</v>
      </c>
      <c r="BC91" s="841"/>
      <c r="BD91" s="1606">
        <v>44764045</v>
      </c>
      <c r="BE91" s="841"/>
      <c r="BF91" s="841"/>
      <c r="BG91" s="841"/>
      <c r="BH91" s="841"/>
      <c r="BI91" s="1606">
        <v>92341235</v>
      </c>
      <c r="BJ91" s="841"/>
      <c r="BK91" s="841"/>
      <c r="BL91" s="841"/>
      <c r="BM91" s="841"/>
      <c r="BN91" s="841"/>
      <c r="BO91" s="841"/>
      <c r="BP91" s="1606">
        <v>94242171</v>
      </c>
      <c r="BQ91" s="841"/>
      <c r="BR91" s="841"/>
      <c r="BS91" s="841"/>
      <c r="BT91" s="841"/>
      <c r="BU91" s="841"/>
      <c r="BV91" s="843"/>
      <c r="BX91" s="846"/>
      <c r="BY91" s="841"/>
      <c r="BZ91" s="841"/>
      <c r="CA91" s="841"/>
      <c r="CB91" s="841"/>
      <c r="CC91" s="841"/>
      <c r="CD91" s="841"/>
      <c r="CE91" s="841"/>
      <c r="CF91" s="841"/>
      <c r="CG91" s="841"/>
      <c r="CH91" s="841"/>
      <c r="CI91" s="841"/>
      <c r="CJ91" s="841"/>
      <c r="CK91" s="841"/>
      <c r="CL91" s="841"/>
      <c r="CM91" s="841"/>
      <c r="CN91" s="841"/>
      <c r="CO91" s="841"/>
      <c r="CP91" s="841"/>
      <c r="CQ91" s="841"/>
      <c r="CR91" s="841"/>
      <c r="CS91" s="841"/>
      <c r="CT91" s="841"/>
      <c r="CU91" s="841"/>
      <c r="CV91" s="841"/>
      <c r="CW91" s="841"/>
      <c r="CX91" s="841"/>
      <c r="CY91" s="841"/>
      <c r="CZ91" s="841"/>
      <c r="DA91" s="841"/>
      <c r="DB91" s="841"/>
      <c r="DC91" s="841"/>
      <c r="DD91" s="841"/>
      <c r="DE91" s="841"/>
      <c r="DF91" s="841"/>
      <c r="DG91" s="841"/>
      <c r="DH91" s="841"/>
      <c r="DI91" s="841"/>
      <c r="DJ91" s="841"/>
      <c r="DK91" s="841"/>
      <c r="DL91" s="841"/>
      <c r="DM91" s="841"/>
      <c r="DN91" s="841"/>
      <c r="DO91" s="841"/>
      <c r="DP91" s="841"/>
      <c r="DQ91" s="841"/>
      <c r="DR91" s="841"/>
      <c r="DS91" s="841"/>
      <c r="DT91" s="841"/>
      <c r="DU91" s="841"/>
      <c r="DV91" s="841"/>
      <c r="DW91" s="841"/>
      <c r="DX91" s="841"/>
      <c r="DY91" s="841"/>
      <c r="DZ91" s="841"/>
      <c r="EA91" s="841"/>
      <c r="EB91" s="841"/>
      <c r="EC91" s="841"/>
      <c r="ED91" s="841"/>
      <c r="EE91" s="841"/>
      <c r="EF91" s="841"/>
      <c r="EG91" s="841"/>
      <c r="EH91" s="841"/>
      <c r="EI91" s="841"/>
      <c r="EJ91" s="841"/>
      <c r="EK91" s="841"/>
      <c r="EL91" s="841"/>
      <c r="EM91" s="841"/>
      <c r="EN91" s="841"/>
      <c r="EO91" s="841"/>
      <c r="EP91" s="841"/>
      <c r="EQ91" s="841"/>
      <c r="ER91" s="841"/>
      <c r="ES91" s="841"/>
      <c r="ET91" s="841"/>
      <c r="EU91" s="841"/>
      <c r="EV91" s="841"/>
      <c r="EW91" s="841"/>
      <c r="EX91" s="841"/>
      <c r="EY91" s="841"/>
      <c r="EZ91" s="841"/>
      <c r="FA91" s="841"/>
      <c r="FB91" s="841"/>
      <c r="FC91" s="841"/>
      <c r="FD91" s="910">
        <v>3</v>
      </c>
    </row>
    <row r="92" spans="1:160">
      <c r="A92" s="908">
        <v>3.1</v>
      </c>
      <c r="B92" s="846" t="s">
        <v>332</v>
      </c>
      <c r="C92" s="841"/>
      <c r="D92" s="841"/>
      <c r="E92" s="841"/>
      <c r="F92" s="841"/>
      <c r="G92" s="841"/>
      <c r="H92" s="841"/>
      <c r="I92" s="841"/>
      <c r="J92" s="841"/>
      <c r="K92" s="841"/>
      <c r="L92" s="841"/>
      <c r="M92" s="841"/>
      <c r="N92" s="841"/>
      <c r="O92" s="841"/>
      <c r="P92" s="841"/>
      <c r="Q92" s="841"/>
      <c r="R92" s="841"/>
      <c r="S92" s="841"/>
      <c r="T92" s="841"/>
      <c r="U92" s="841"/>
      <c r="V92" s="841"/>
      <c r="W92" s="841"/>
      <c r="X92" s="841"/>
      <c r="Y92" s="841"/>
      <c r="Z92" s="841"/>
      <c r="AA92" s="841"/>
      <c r="AB92" s="841"/>
      <c r="AC92" s="841"/>
      <c r="AD92" s="841"/>
      <c r="AE92" s="841"/>
      <c r="AF92" s="841"/>
      <c r="AG92" s="841"/>
      <c r="AH92" s="841"/>
      <c r="AI92" s="841"/>
      <c r="AJ92" s="841"/>
      <c r="AK92" s="841"/>
      <c r="AL92" s="841"/>
      <c r="AM92" s="841"/>
      <c r="AN92" s="841"/>
      <c r="AO92" s="841"/>
      <c r="AP92" s="841"/>
      <c r="AQ92" s="841"/>
      <c r="AR92" s="841"/>
      <c r="AS92" s="841"/>
      <c r="AT92" s="841"/>
      <c r="AU92" s="841"/>
      <c r="AV92" s="841"/>
      <c r="AW92" s="841"/>
      <c r="AX92" s="841"/>
      <c r="AY92" s="841"/>
      <c r="AZ92" s="841"/>
      <c r="BA92" s="841"/>
      <c r="BB92" s="841"/>
      <c r="BC92" s="841"/>
      <c r="BD92" s="841"/>
      <c r="BE92" s="841"/>
      <c r="BF92" s="841"/>
      <c r="BG92" s="841"/>
      <c r="BH92" s="841"/>
      <c r="BI92" s="841"/>
      <c r="BJ92" s="841"/>
      <c r="BK92" s="841"/>
      <c r="BL92" s="841"/>
      <c r="BM92" s="841"/>
      <c r="BN92" s="841"/>
      <c r="BO92" s="841"/>
      <c r="BP92" s="841"/>
      <c r="BQ92" s="841"/>
      <c r="BR92" s="841"/>
      <c r="BS92" s="841"/>
      <c r="BT92" s="841"/>
      <c r="BU92" s="841"/>
      <c r="BV92" s="843"/>
      <c r="BX92" s="846"/>
      <c r="BY92" s="841"/>
      <c r="BZ92" s="841"/>
      <c r="CA92" s="841"/>
      <c r="CB92" s="841"/>
      <c r="CC92" s="841"/>
      <c r="CD92" s="841"/>
      <c r="CE92" s="841"/>
      <c r="CF92" s="841"/>
      <c r="CG92" s="841"/>
      <c r="CH92" s="841"/>
      <c r="CI92" s="841"/>
      <c r="CJ92" s="841"/>
      <c r="CK92" s="841"/>
      <c r="CL92" s="841"/>
      <c r="CM92" s="841"/>
      <c r="CN92" s="841"/>
      <c r="CO92" s="841"/>
      <c r="CP92" s="841"/>
      <c r="CQ92" s="841"/>
      <c r="CR92" s="841"/>
      <c r="CS92" s="841"/>
      <c r="CT92" s="841"/>
      <c r="CU92" s="841"/>
      <c r="CV92" s="841"/>
      <c r="CW92" s="841"/>
      <c r="CX92" s="841"/>
      <c r="CY92" s="841"/>
      <c r="CZ92" s="841"/>
      <c r="DA92" s="841"/>
      <c r="DB92" s="841"/>
      <c r="DC92" s="841"/>
      <c r="DD92" s="841"/>
      <c r="DE92" s="841"/>
      <c r="DF92" s="841"/>
      <c r="DG92" s="841"/>
      <c r="DH92" s="841"/>
      <c r="DI92" s="841"/>
      <c r="DJ92" s="841"/>
      <c r="DK92" s="841"/>
      <c r="DL92" s="841"/>
      <c r="DM92" s="841"/>
      <c r="DN92" s="841"/>
      <c r="DO92" s="841"/>
      <c r="DP92" s="841"/>
      <c r="DQ92" s="841"/>
      <c r="DR92" s="841"/>
      <c r="DS92" s="841"/>
      <c r="DT92" s="841"/>
      <c r="DU92" s="841"/>
      <c r="DV92" s="841"/>
      <c r="DW92" s="841"/>
      <c r="DX92" s="841"/>
      <c r="DY92" s="841"/>
      <c r="DZ92" s="841"/>
      <c r="EA92" s="841"/>
      <c r="EB92" s="841"/>
      <c r="EC92" s="841"/>
      <c r="ED92" s="841"/>
      <c r="EE92" s="841"/>
      <c r="EF92" s="841"/>
      <c r="EG92" s="841"/>
      <c r="EH92" s="841"/>
      <c r="EI92" s="841"/>
      <c r="EJ92" s="841"/>
      <c r="EK92" s="841"/>
      <c r="EL92" s="841"/>
      <c r="EM92" s="841"/>
      <c r="EN92" s="841"/>
      <c r="EO92" s="841"/>
      <c r="EP92" s="841"/>
      <c r="EQ92" s="841"/>
      <c r="ER92" s="841"/>
      <c r="ES92" s="841"/>
      <c r="ET92" s="841"/>
      <c r="EU92" s="841"/>
      <c r="EV92" s="841"/>
      <c r="EW92" s="841"/>
      <c r="EX92" s="841"/>
      <c r="EY92" s="841"/>
      <c r="EZ92" s="841"/>
      <c r="FA92" s="841"/>
      <c r="FB92" s="841"/>
      <c r="FC92" s="841"/>
      <c r="FD92" s="910">
        <v>3.1</v>
      </c>
    </row>
    <row r="93" spans="1:160">
      <c r="A93" s="908">
        <v>3.2</v>
      </c>
      <c r="B93" s="851" t="s">
        <v>1606</v>
      </c>
      <c r="C93" s="841"/>
      <c r="D93" s="841"/>
      <c r="E93" s="841"/>
      <c r="F93" s="841"/>
      <c r="G93" s="841"/>
      <c r="H93" s="841"/>
      <c r="I93" s="841"/>
      <c r="J93" s="841"/>
      <c r="K93" s="841"/>
      <c r="L93" s="841"/>
      <c r="M93" s="841"/>
      <c r="N93" s="841"/>
      <c r="O93" s="841"/>
      <c r="P93" s="841"/>
      <c r="Q93" s="841"/>
      <c r="R93" s="841"/>
      <c r="S93" s="841"/>
      <c r="T93" s="841"/>
      <c r="U93" s="841"/>
      <c r="V93" s="841"/>
      <c r="W93" s="841"/>
      <c r="X93" s="841"/>
      <c r="Y93" s="841"/>
      <c r="Z93" s="841"/>
      <c r="AA93" s="841"/>
      <c r="AB93" s="841"/>
      <c r="AC93" s="841"/>
      <c r="AD93" s="841"/>
      <c r="AE93" s="841"/>
      <c r="AF93" s="841"/>
      <c r="AG93" s="841"/>
      <c r="AH93" s="841"/>
      <c r="AI93" s="841"/>
      <c r="AJ93" s="841"/>
      <c r="AK93" s="841"/>
      <c r="AL93" s="841"/>
      <c r="AM93" s="841"/>
      <c r="AN93" s="841"/>
      <c r="AO93" s="841"/>
      <c r="AP93" s="841"/>
      <c r="AQ93" s="841"/>
      <c r="AR93" s="841"/>
      <c r="AS93" s="841"/>
      <c r="AT93" s="841"/>
      <c r="AU93" s="841"/>
      <c r="AV93" s="841"/>
      <c r="AW93" s="841"/>
      <c r="AX93" s="841"/>
      <c r="AY93" s="841"/>
      <c r="AZ93" s="841"/>
      <c r="BA93" s="841"/>
      <c r="BB93" s="841"/>
      <c r="BC93" s="841"/>
      <c r="BD93" s="841"/>
      <c r="BE93" s="841"/>
      <c r="BF93" s="841"/>
      <c r="BG93" s="841"/>
      <c r="BH93" s="841"/>
      <c r="BI93" s="841"/>
      <c r="BJ93" s="841"/>
      <c r="BK93" s="841"/>
      <c r="BL93" s="841"/>
      <c r="BM93" s="841"/>
      <c r="BN93" s="841"/>
      <c r="BO93" s="841"/>
      <c r="BP93" s="841"/>
      <c r="BQ93" s="841"/>
      <c r="BR93" s="841"/>
      <c r="BS93" s="841"/>
      <c r="BT93" s="841"/>
      <c r="BU93" s="841"/>
      <c r="BV93" s="843"/>
      <c r="BX93" s="846"/>
      <c r="BY93" s="841"/>
      <c r="BZ93" s="841"/>
      <c r="CA93" s="841"/>
      <c r="CB93" s="841"/>
      <c r="CC93" s="841"/>
      <c r="CD93" s="841"/>
      <c r="CE93" s="841"/>
      <c r="CF93" s="841"/>
      <c r="CG93" s="841"/>
      <c r="CH93" s="841"/>
      <c r="CI93" s="841"/>
      <c r="CJ93" s="841"/>
      <c r="CK93" s="841"/>
      <c r="CL93" s="841"/>
      <c r="CM93" s="841"/>
      <c r="CN93" s="841"/>
      <c r="CO93" s="841"/>
      <c r="CP93" s="841"/>
      <c r="CQ93" s="841"/>
      <c r="CR93" s="841"/>
      <c r="CS93" s="841"/>
      <c r="CT93" s="841"/>
      <c r="CU93" s="841"/>
      <c r="CV93" s="841"/>
      <c r="CW93" s="841"/>
      <c r="CX93" s="841"/>
      <c r="CY93" s="841"/>
      <c r="CZ93" s="841"/>
      <c r="DA93" s="841"/>
      <c r="DB93" s="841"/>
      <c r="DC93" s="841"/>
      <c r="DD93" s="841"/>
      <c r="DE93" s="841"/>
      <c r="DF93" s="841"/>
      <c r="DG93" s="841"/>
      <c r="DH93" s="841"/>
      <c r="DI93" s="841"/>
      <c r="DJ93" s="841"/>
      <c r="DK93" s="841"/>
      <c r="DL93" s="841"/>
      <c r="DM93" s="841"/>
      <c r="DN93" s="841"/>
      <c r="DO93" s="841"/>
      <c r="DP93" s="841"/>
      <c r="DQ93" s="841"/>
      <c r="DR93" s="841"/>
      <c r="DS93" s="841"/>
      <c r="DT93" s="841"/>
      <c r="DU93" s="841"/>
      <c r="DV93" s="841"/>
      <c r="DW93" s="841"/>
      <c r="DX93" s="841"/>
      <c r="DY93" s="841"/>
      <c r="DZ93" s="841"/>
      <c r="EA93" s="841"/>
      <c r="EB93" s="841"/>
      <c r="EC93" s="841"/>
      <c r="ED93" s="841"/>
      <c r="EE93" s="841"/>
      <c r="EF93" s="841"/>
      <c r="EG93" s="841"/>
      <c r="EH93" s="841"/>
      <c r="EI93" s="841"/>
      <c r="EJ93" s="841"/>
      <c r="EK93" s="841"/>
      <c r="EL93" s="841"/>
      <c r="EM93" s="841"/>
      <c r="EN93" s="841"/>
      <c r="EO93" s="841"/>
      <c r="EP93" s="841"/>
      <c r="EQ93" s="841"/>
      <c r="ER93" s="841"/>
      <c r="ES93" s="841"/>
      <c r="ET93" s="841"/>
      <c r="EU93" s="841"/>
      <c r="EV93" s="841"/>
      <c r="EW93" s="841"/>
      <c r="EX93" s="841"/>
      <c r="EY93" s="841"/>
      <c r="EZ93" s="841"/>
      <c r="FA93" s="841"/>
      <c r="FB93" s="841"/>
      <c r="FC93" s="841"/>
      <c r="FD93" s="910">
        <v>3.2</v>
      </c>
    </row>
    <row r="94" spans="1:160">
      <c r="A94" s="908">
        <v>4</v>
      </c>
      <c r="B94" s="845" t="s">
        <v>331</v>
      </c>
      <c r="C94" s="841"/>
      <c r="D94" s="841"/>
      <c r="E94" s="841"/>
      <c r="F94" s="841"/>
      <c r="G94" s="841"/>
      <c r="H94" s="841"/>
      <c r="I94" s="841"/>
      <c r="J94" s="841"/>
      <c r="K94" s="841"/>
      <c r="L94" s="841"/>
      <c r="M94" s="841"/>
      <c r="N94" s="841"/>
      <c r="O94" s="841"/>
      <c r="P94" s="841"/>
      <c r="Q94" s="841"/>
      <c r="R94" s="841"/>
      <c r="S94" s="841"/>
      <c r="T94" s="841"/>
      <c r="U94" s="841"/>
      <c r="V94" s="841"/>
      <c r="W94" s="841"/>
      <c r="X94" s="841"/>
      <c r="Y94" s="841"/>
      <c r="Z94" s="841"/>
      <c r="AA94" s="841"/>
      <c r="AB94" s="841"/>
      <c r="AC94" s="841"/>
      <c r="AD94" s="841"/>
      <c r="AE94" s="841"/>
      <c r="AF94" s="841"/>
      <c r="AG94" s="841"/>
      <c r="AH94" s="841"/>
      <c r="AI94" s="841"/>
      <c r="AJ94" s="841"/>
      <c r="AK94" s="841"/>
      <c r="AL94" s="841"/>
      <c r="AM94" s="841"/>
      <c r="AN94" s="841"/>
      <c r="AO94" s="841"/>
      <c r="AP94" s="841"/>
      <c r="AQ94" s="841"/>
      <c r="AR94" s="841"/>
      <c r="AS94" s="841"/>
      <c r="AT94" s="841"/>
      <c r="AU94" s="841"/>
      <c r="AV94" s="841"/>
      <c r="AW94" s="841"/>
      <c r="AX94" s="841"/>
      <c r="AY94" s="841"/>
      <c r="AZ94" s="841"/>
      <c r="BA94" s="841"/>
      <c r="BB94" s="841"/>
      <c r="BC94" s="841"/>
      <c r="BD94" s="841"/>
      <c r="BE94" s="841"/>
      <c r="BF94" s="841"/>
      <c r="BG94" s="841"/>
      <c r="BH94" s="841"/>
      <c r="BI94" s="841"/>
      <c r="BJ94" s="841"/>
      <c r="BK94" s="841"/>
      <c r="BL94" s="841"/>
      <c r="BM94" s="841"/>
      <c r="BN94" s="841"/>
      <c r="BO94" s="841"/>
      <c r="BP94" s="841"/>
      <c r="BQ94" s="841"/>
      <c r="BR94" s="841"/>
      <c r="BS94" s="841"/>
      <c r="BT94" s="841"/>
      <c r="BU94" s="841"/>
      <c r="BV94" s="843"/>
      <c r="BX94" s="846"/>
      <c r="BY94" s="841"/>
      <c r="BZ94" s="841"/>
      <c r="CA94" s="841"/>
      <c r="CB94" s="841"/>
      <c r="CC94" s="841"/>
      <c r="CD94" s="841"/>
      <c r="CE94" s="841"/>
      <c r="CF94" s="841"/>
      <c r="CG94" s="841"/>
      <c r="CH94" s="841"/>
      <c r="CI94" s="841"/>
      <c r="CJ94" s="841"/>
      <c r="CK94" s="841"/>
      <c r="CL94" s="841"/>
      <c r="CM94" s="841"/>
      <c r="CN94" s="841"/>
      <c r="CO94" s="841"/>
      <c r="CP94" s="841"/>
      <c r="CQ94" s="841"/>
      <c r="CR94" s="841"/>
      <c r="CS94" s="841"/>
      <c r="CT94" s="841"/>
      <c r="CU94" s="841"/>
      <c r="CV94" s="841"/>
      <c r="CW94" s="841"/>
      <c r="CX94" s="841"/>
      <c r="CY94" s="841"/>
      <c r="CZ94" s="841"/>
      <c r="DA94" s="841"/>
      <c r="DB94" s="841"/>
      <c r="DC94" s="841"/>
      <c r="DD94" s="841"/>
      <c r="DE94" s="841"/>
      <c r="DF94" s="841"/>
      <c r="DG94" s="841"/>
      <c r="DH94" s="841"/>
      <c r="DI94" s="841"/>
      <c r="DJ94" s="841"/>
      <c r="DK94" s="841"/>
      <c r="DL94" s="841"/>
      <c r="DM94" s="841"/>
      <c r="DN94" s="841"/>
      <c r="DO94" s="841"/>
      <c r="DP94" s="841"/>
      <c r="DQ94" s="841"/>
      <c r="DR94" s="841"/>
      <c r="DS94" s="841"/>
      <c r="DT94" s="841"/>
      <c r="DU94" s="841"/>
      <c r="DV94" s="841"/>
      <c r="DW94" s="841"/>
      <c r="DX94" s="841"/>
      <c r="DY94" s="841"/>
      <c r="DZ94" s="841"/>
      <c r="EA94" s="841"/>
      <c r="EB94" s="841"/>
      <c r="EC94" s="841"/>
      <c r="ED94" s="841"/>
      <c r="EE94" s="841"/>
      <c r="EF94" s="841"/>
      <c r="EG94" s="841"/>
      <c r="EH94" s="841"/>
      <c r="EI94" s="841"/>
      <c r="EJ94" s="841"/>
      <c r="EK94" s="841"/>
      <c r="EL94" s="841"/>
      <c r="EM94" s="841"/>
      <c r="EN94" s="841"/>
      <c r="EO94" s="841"/>
      <c r="EP94" s="841"/>
      <c r="EQ94" s="841"/>
      <c r="ER94" s="841"/>
      <c r="ES94" s="841"/>
      <c r="ET94" s="841"/>
      <c r="EU94" s="841"/>
      <c r="EV94" s="841"/>
      <c r="EW94" s="841"/>
      <c r="EX94" s="841"/>
      <c r="EY94" s="841"/>
      <c r="EZ94" s="841"/>
      <c r="FA94" s="841"/>
      <c r="FB94" s="841"/>
      <c r="FC94" s="841"/>
      <c r="FD94" s="910">
        <v>4</v>
      </c>
    </row>
    <row r="95" spans="1:160">
      <c r="A95" s="908">
        <v>4.0999999999999996</v>
      </c>
      <c r="B95" s="846" t="s">
        <v>330</v>
      </c>
      <c r="C95" s="841"/>
      <c r="D95" s="841"/>
      <c r="E95" s="841"/>
      <c r="F95" s="841"/>
      <c r="G95" s="841"/>
      <c r="H95" s="841"/>
      <c r="I95" s="841"/>
      <c r="J95" s="841"/>
      <c r="K95" s="841"/>
      <c r="L95" s="841"/>
      <c r="M95" s="841"/>
      <c r="N95" s="841"/>
      <c r="O95" s="841"/>
      <c r="P95" s="841"/>
      <c r="Q95" s="841"/>
      <c r="R95" s="841"/>
      <c r="S95" s="841"/>
      <c r="T95" s="841"/>
      <c r="U95" s="841"/>
      <c r="V95" s="841"/>
      <c r="W95" s="841"/>
      <c r="X95" s="841"/>
      <c r="Y95" s="841"/>
      <c r="Z95" s="841"/>
      <c r="AA95" s="841"/>
      <c r="AB95" s="841"/>
      <c r="AC95" s="841"/>
      <c r="AD95" s="841"/>
      <c r="AE95" s="841"/>
      <c r="AF95" s="841"/>
      <c r="AG95" s="841"/>
      <c r="AH95" s="841"/>
      <c r="AI95" s="841"/>
      <c r="AJ95" s="841"/>
      <c r="AK95" s="841"/>
      <c r="AL95" s="841"/>
      <c r="AM95" s="841"/>
      <c r="AN95" s="841"/>
      <c r="AO95" s="841"/>
      <c r="AP95" s="841"/>
      <c r="AQ95" s="841"/>
      <c r="AR95" s="841"/>
      <c r="AS95" s="841"/>
      <c r="AT95" s="841"/>
      <c r="AU95" s="841"/>
      <c r="AV95" s="841"/>
      <c r="AW95" s="841"/>
      <c r="AX95" s="841"/>
      <c r="AY95" s="841"/>
      <c r="AZ95" s="841"/>
      <c r="BA95" s="841"/>
      <c r="BB95" s="841"/>
      <c r="BC95" s="841"/>
      <c r="BD95" s="841"/>
      <c r="BE95" s="841"/>
      <c r="BF95" s="841"/>
      <c r="BG95" s="841"/>
      <c r="BH95" s="841"/>
      <c r="BI95" s="841"/>
      <c r="BJ95" s="841"/>
      <c r="BK95" s="841"/>
      <c r="BL95" s="841"/>
      <c r="BM95" s="841"/>
      <c r="BN95" s="841"/>
      <c r="BO95" s="841"/>
      <c r="BP95" s="841"/>
      <c r="BQ95" s="841"/>
      <c r="BR95" s="841"/>
      <c r="BS95" s="841"/>
      <c r="BT95" s="841"/>
      <c r="BU95" s="841"/>
      <c r="BV95" s="843"/>
      <c r="BX95" s="846"/>
      <c r="BY95" s="841"/>
      <c r="BZ95" s="841"/>
      <c r="CA95" s="841"/>
      <c r="CB95" s="841"/>
      <c r="CC95" s="841"/>
      <c r="CD95" s="841"/>
      <c r="CE95" s="841"/>
      <c r="CF95" s="841"/>
      <c r="CG95" s="841"/>
      <c r="CH95" s="841"/>
      <c r="CI95" s="841"/>
      <c r="CJ95" s="841"/>
      <c r="CK95" s="841"/>
      <c r="CL95" s="841"/>
      <c r="CM95" s="841"/>
      <c r="CN95" s="841"/>
      <c r="CO95" s="841"/>
      <c r="CP95" s="841"/>
      <c r="CQ95" s="841"/>
      <c r="CR95" s="841"/>
      <c r="CS95" s="841"/>
      <c r="CT95" s="841"/>
      <c r="CU95" s="841"/>
      <c r="CV95" s="841"/>
      <c r="CW95" s="841"/>
      <c r="CX95" s="841"/>
      <c r="CY95" s="841"/>
      <c r="CZ95" s="841"/>
      <c r="DA95" s="841"/>
      <c r="DB95" s="841"/>
      <c r="DC95" s="841"/>
      <c r="DD95" s="841"/>
      <c r="DE95" s="841"/>
      <c r="DF95" s="841"/>
      <c r="DG95" s="841"/>
      <c r="DH95" s="841"/>
      <c r="DI95" s="841"/>
      <c r="DJ95" s="841"/>
      <c r="DK95" s="841"/>
      <c r="DL95" s="841"/>
      <c r="DM95" s="841"/>
      <c r="DN95" s="841"/>
      <c r="DO95" s="841"/>
      <c r="DP95" s="841"/>
      <c r="DQ95" s="841"/>
      <c r="DR95" s="841"/>
      <c r="DS95" s="841"/>
      <c r="DT95" s="841"/>
      <c r="DU95" s="841"/>
      <c r="DV95" s="841"/>
      <c r="DW95" s="841"/>
      <c r="DX95" s="841"/>
      <c r="DY95" s="841"/>
      <c r="DZ95" s="841"/>
      <c r="EA95" s="841"/>
      <c r="EB95" s="841"/>
      <c r="EC95" s="841"/>
      <c r="ED95" s="841"/>
      <c r="EE95" s="841"/>
      <c r="EF95" s="841"/>
      <c r="EG95" s="841"/>
      <c r="EH95" s="841"/>
      <c r="EI95" s="841"/>
      <c r="EJ95" s="841"/>
      <c r="EK95" s="841"/>
      <c r="EL95" s="841"/>
      <c r="EM95" s="841"/>
      <c r="EN95" s="841"/>
      <c r="EO95" s="841"/>
      <c r="EP95" s="841"/>
      <c r="EQ95" s="841"/>
      <c r="ER95" s="841"/>
      <c r="ES95" s="841"/>
      <c r="ET95" s="841"/>
      <c r="EU95" s="841"/>
      <c r="EV95" s="841"/>
      <c r="EW95" s="841"/>
      <c r="EX95" s="841"/>
      <c r="EY95" s="841"/>
      <c r="EZ95" s="841"/>
      <c r="FA95" s="841"/>
      <c r="FB95" s="841"/>
      <c r="FC95" s="841"/>
      <c r="FD95" s="910">
        <v>4.0999999999999996</v>
      </c>
    </row>
    <row r="96" spans="1:160">
      <c r="A96" s="908">
        <v>4.2</v>
      </c>
      <c r="B96" s="851" t="s">
        <v>1606</v>
      </c>
      <c r="C96" s="841"/>
      <c r="D96" s="841"/>
      <c r="E96" s="841"/>
      <c r="F96" s="841"/>
      <c r="G96" s="841"/>
      <c r="H96" s="841"/>
      <c r="I96" s="841"/>
      <c r="J96" s="841"/>
      <c r="K96" s="841"/>
      <c r="L96" s="841"/>
      <c r="M96" s="841"/>
      <c r="N96" s="841"/>
      <c r="O96" s="841"/>
      <c r="P96" s="841"/>
      <c r="Q96" s="841"/>
      <c r="R96" s="841"/>
      <c r="S96" s="841"/>
      <c r="T96" s="841"/>
      <c r="U96" s="841"/>
      <c r="V96" s="841"/>
      <c r="W96" s="841"/>
      <c r="X96" s="841"/>
      <c r="Y96" s="841"/>
      <c r="Z96" s="841"/>
      <c r="AA96" s="841"/>
      <c r="AB96" s="841"/>
      <c r="AC96" s="841"/>
      <c r="AD96" s="841"/>
      <c r="AE96" s="841"/>
      <c r="AF96" s="841"/>
      <c r="AG96" s="841"/>
      <c r="AH96" s="841"/>
      <c r="AI96" s="841"/>
      <c r="AJ96" s="841"/>
      <c r="AK96" s="841"/>
      <c r="AL96" s="841"/>
      <c r="AM96" s="841"/>
      <c r="AN96" s="841"/>
      <c r="AO96" s="841"/>
      <c r="AP96" s="841"/>
      <c r="AQ96" s="841"/>
      <c r="AR96" s="841"/>
      <c r="AS96" s="841"/>
      <c r="AT96" s="841"/>
      <c r="AU96" s="841"/>
      <c r="AV96" s="841"/>
      <c r="AW96" s="841"/>
      <c r="AX96" s="841"/>
      <c r="AY96" s="841"/>
      <c r="AZ96" s="841"/>
      <c r="BA96" s="841"/>
      <c r="BB96" s="841"/>
      <c r="BC96" s="841"/>
      <c r="BD96" s="841"/>
      <c r="BE96" s="841"/>
      <c r="BF96" s="841"/>
      <c r="BG96" s="841"/>
      <c r="BH96" s="841"/>
      <c r="BI96" s="841"/>
      <c r="BJ96" s="841"/>
      <c r="BK96" s="841"/>
      <c r="BL96" s="841"/>
      <c r="BM96" s="841"/>
      <c r="BN96" s="841"/>
      <c r="BO96" s="841"/>
      <c r="BP96" s="841"/>
      <c r="BQ96" s="841"/>
      <c r="BR96" s="841"/>
      <c r="BS96" s="841"/>
      <c r="BT96" s="841"/>
      <c r="BU96" s="841"/>
      <c r="BV96" s="843"/>
      <c r="BX96" s="846"/>
      <c r="BY96" s="841"/>
      <c r="BZ96" s="841"/>
      <c r="CA96" s="841"/>
      <c r="CB96" s="841"/>
      <c r="CC96" s="841"/>
      <c r="CD96" s="841"/>
      <c r="CE96" s="841"/>
      <c r="CF96" s="841"/>
      <c r="CG96" s="841"/>
      <c r="CH96" s="841"/>
      <c r="CI96" s="841"/>
      <c r="CJ96" s="841"/>
      <c r="CK96" s="841"/>
      <c r="CL96" s="841"/>
      <c r="CM96" s="841"/>
      <c r="CN96" s="841"/>
      <c r="CO96" s="841"/>
      <c r="CP96" s="841"/>
      <c r="CQ96" s="841"/>
      <c r="CR96" s="841"/>
      <c r="CS96" s="841"/>
      <c r="CT96" s="841"/>
      <c r="CU96" s="841"/>
      <c r="CV96" s="841"/>
      <c r="CW96" s="841"/>
      <c r="CX96" s="841"/>
      <c r="CY96" s="841"/>
      <c r="CZ96" s="841"/>
      <c r="DA96" s="841"/>
      <c r="DB96" s="841"/>
      <c r="DC96" s="841"/>
      <c r="DD96" s="841"/>
      <c r="DE96" s="841"/>
      <c r="DF96" s="841"/>
      <c r="DG96" s="841"/>
      <c r="DH96" s="841"/>
      <c r="DI96" s="841"/>
      <c r="DJ96" s="841"/>
      <c r="DK96" s="841"/>
      <c r="DL96" s="841"/>
      <c r="DM96" s="841"/>
      <c r="DN96" s="841"/>
      <c r="DO96" s="841"/>
      <c r="DP96" s="841"/>
      <c r="DQ96" s="841"/>
      <c r="DR96" s="841"/>
      <c r="DS96" s="841"/>
      <c r="DT96" s="841"/>
      <c r="DU96" s="841"/>
      <c r="DV96" s="841"/>
      <c r="DW96" s="841"/>
      <c r="DX96" s="841"/>
      <c r="DY96" s="841"/>
      <c r="DZ96" s="841"/>
      <c r="EA96" s="841"/>
      <c r="EB96" s="841"/>
      <c r="EC96" s="841"/>
      <c r="ED96" s="841"/>
      <c r="EE96" s="841"/>
      <c r="EF96" s="841"/>
      <c r="EG96" s="841"/>
      <c r="EH96" s="841"/>
      <c r="EI96" s="841"/>
      <c r="EJ96" s="841"/>
      <c r="EK96" s="841"/>
      <c r="EL96" s="841"/>
      <c r="EM96" s="841"/>
      <c r="EN96" s="841"/>
      <c r="EO96" s="841"/>
      <c r="EP96" s="841"/>
      <c r="EQ96" s="841"/>
      <c r="ER96" s="841"/>
      <c r="ES96" s="841"/>
      <c r="ET96" s="841"/>
      <c r="EU96" s="841"/>
      <c r="EV96" s="841"/>
      <c r="EW96" s="841"/>
      <c r="EX96" s="841"/>
      <c r="EY96" s="841"/>
      <c r="EZ96" s="841"/>
      <c r="FA96" s="841"/>
      <c r="FB96" s="841"/>
      <c r="FC96" s="841"/>
      <c r="FD96" s="910">
        <v>4.2</v>
      </c>
    </row>
    <row r="97" spans="1:160">
      <c r="A97" s="908">
        <v>5</v>
      </c>
      <c r="B97" s="845" t="s">
        <v>329</v>
      </c>
      <c r="C97" s="841"/>
      <c r="D97" s="841"/>
      <c r="E97" s="841"/>
      <c r="F97" s="841"/>
      <c r="G97" s="841"/>
      <c r="H97" s="841"/>
      <c r="I97" s="841"/>
      <c r="J97" s="841"/>
      <c r="K97" s="841"/>
      <c r="L97" s="841"/>
      <c r="M97" s="841"/>
      <c r="N97" s="841"/>
      <c r="O97" s="841"/>
      <c r="P97" s="841"/>
      <c r="Q97" s="841"/>
      <c r="R97" s="841"/>
      <c r="S97" s="841"/>
      <c r="T97" s="841"/>
      <c r="U97" s="841"/>
      <c r="V97" s="841"/>
      <c r="W97" s="841"/>
      <c r="X97" s="841"/>
      <c r="Y97" s="841"/>
      <c r="Z97" s="841"/>
      <c r="AA97" s="841"/>
      <c r="AB97" s="841"/>
      <c r="AC97" s="841"/>
      <c r="AD97" s="841"/>
      <c r="AE97" s="841"/>
      <c r="AF97" s="841"/>
      <c r="AG97" s="841"/>
      <c r="AH97" s="841"/>
      <c r="AI97" s="841"/>
      <c r="AJ97" s="841"/>
      <c r="AK97" s="841"/>
      <c r="AL97" s="841"/>
      <c r="AM97" s="841"/>
      <c r="AN97" s="841"/>
      <c r="AO97" s="841"/>
      <c r="AP97" s="841"/>
      <c r="AQ97" s="841"/>
      <c r="AR97" s="841"/>
      <c r="AS97" s="841"/>
      <c r="AT97" s="841"/>
      <c r="AU97" s="841"/>
      <c r="AV97" s="841"/>
      <c r="AW97" s="841"/>
      <c r="AX97" s="841"/>
      <c r="AY97" s="841"/>
      <c r="AZ97" s="841"/>
      <c r="BA97" s="841"/>
      <c r="BB97" s="841"/>
      <c r="BC97" s="841"/>
      <c r="BD97" s="841"/>
      <c r="BE97" s="841"/>
      <c r="BF97" s="841"/>
      <c r="BG97" s="841"/>
      <c r="BH97" s="841"/>
      <c r="BI97" s="841"/>
      <c r="BJ97" s="841"/>
      <c r="BK97" s="841"/>
      <c r="BL97" s="841"/>
      <c r="BM97" s="841"/>
      <c r="BN97" s="841"/>
      <c r="BO97" s="841"/>
      <c r="BP97" s="841"/>
      <c r="BQ97" s="841"/>
      <c r="BR97" s="841"/>
      <c r="BS97" s="841"/>
      <c r="BT97" s="841"/>
      <c r="BU97" s="841"/>
      <c r="BV97" s="843"/>
      <c r="BX97" s="846"/>
      <c r="BY97" s="841"/>
      <c r="BZ97" s="841"/>
      <c r="CA97" s="841"/>
      <c r="CB97" s="841"/>
      <c r="CC97" s="841"/>
      <c r="CD97" s="841"/>
      <c r="CE97" s="841"/>
      <c r="CF97" s="841"/>
      <c r="CG97" s="841"/>
      <c r="CH97" s="841"/>
      <c r="CI97" s="841"/>
      <c r="CJ97" s="841"/>
      <c r="CK97" s="841"/>
      <c r="CL97" s="841"/>
      <c r="CM97" s="841"/>
      <c r="CN97" s="841"/>
      <c r="CO97" s="841"/>
      <c r="CP97" s="841"/>
      <c r="CQ97" s="841"/>
      <c r="CR97" s="841"/>
      <c r="CS97" s="841"/>
      <c r="CT97" s="841"/>
      <c r="CU97" s="841"/>
      <c r="CV97" s="841"/>
      <c r="CW97" s="841"/>
      <c r="CX97" s="841"/>
      <c r="CY97" s="841"/>
      <c r="CZ97" s="841"/>
      <c r="DA97" s="841"/>
      <c r="DB97" s="841"/>
      <c r="DC97" s="841"/>
      <c r="DD97" s="841"/>
      <c r="DE97" s="841"/>
      <c r="DF97" s="841"/>
      <c r="DG97" s="841"/>
      <c r="DH97" s="841"/>
      <c r="DI97" s="841"/>
      <c r="DJ97" s="841"/>
      <c r="DK97" s="841"/>
      <c r="DL97" s="841"/>
      <c r="DM97" s="841"/>
      <c r="DN97" s="841"/>
      <c r="DO97" s="841"/>
      <c r="DP97" s="841"/>
      <c r="DQ97" s="841"/>
      <c r="DR97" s="841"/>
      <c r="DS97" s="841"/>
      <c r="DT97" s="841"/>
      <c r="DU97" s="841"/>
      <c r="DV97" s="841"/>
      <c r="DW97" s="841"/>
      <c r="DX97" s="841"/>
      <c r="DY97" s="841"/>
      <c r="DZ97" s="841"/>
      <c r="EA97" s="841"/>
      <c r="EB97" s="841"/>
      <c r="EC97" s="841"/>
      <c r="ED97" s="841"/>
      <c r="EE97" s="841"/>
      <c r="EF97" s="841"/>
      <c r="EG97" s="841"/>
      <c r="EH97" s="841"/>
      <c r="EI97" s="841"/>
      <c r="EJ97" s="841"/>
      <c r="EK97" s="841"/>
      <c r="EL97" s="841"/>
      <c r="EM97" s="841"/>
      <c r="EN97" s="841"/>
      <c r="EO97" s="841"/>
      <c r="EP97" s="841"/>
      <c r="EQ97" s="841"/>
      <c r="ER97" s="841"/>
      <c r="ES97" s="841"/>
      <c r="ET97" s="841"/>
      <c r="EU97" s="841"/>
      <c r="EV97" s="841"/>
      <c r="EW97" s="841"/>
      <c r="EX97" s="841"/>
      <c r="EY97" s="841"/>
      <c r="EZ97" s="841"/>
      <c r="FA97" s="841"/>
      <c r="FB97" s="841"/>
      <c r="FC97" s="841"/>
      <c r="FD97" s="910">
        <v>5</v>
      </c>
    </row>
    <row r="98" spans="1:160">
      <c r="A98" s="908">
        <v>5.0999999999999996</v>
      </c>
      <c r="B98" s="846" t="s">
        <v>328</v>
      </c>
      <c r="C98" s="841"/>
      <c r="D98" s="841"/>
      <c r="E98" s="841"/>
      <c r="F98" s="841"/>
      <c r="G98" s="841"/>
      <c r="H98" s="841"/>
      <c r="I98" s="841"/>
      <c r="J98" s="841"/>
      <c r="K98" s="841"/>
      <c r="L98" s="841"/>
      <c r="M98" s="841"/>
      <c r="N98" s="841"/>
      <c r="O98" s="841"/>
      <c r="P98" s="841"/>
      <c r="Q98" s="841"/>
      <c r="R98" s="841"/>
      <c r="S98" s="841"/>
      <c r="T98" s="841"/>
      <c r="U98" s="841"/>
      <c r="V98" s="841"/>
      <c r="W98" s="841"/>
      <c r="X98" s="841"/>
      <c r="Y98" s="841"/>
      <c r="Z98" s="841"/>
      <c r="AA98" s="841"/>
      <c r="AB98" s="841"/>
      <c r="AC98" s="841"/>
      <c r="AD98" s="841"/>
      <c r="AE98" s="841"/>
      <c r="AF98" s="841"/>
      <c r="AG98" s="841"/>
      <c r="AH98" s="841"/>
      <c r="AI98" s="841"/>
      <c r="AJ98" s="841"/>
      <c r="AK98" s="841"/>
      <c r="AL98" s="841"/>
      <c r="AM98" s="841"/>
      <c r="AN98" s="841"/>
      <c r="AO98" s="841"/>
      <c r="AP98" s="841"/>
      <c r="AQ98" s="841"/>
      <c r="AR98" s="841"/>
      <c r="AS98" s="841"/>
      <c r="AT98" s="841"/>
      <c r="AU98" s="841"/>
      <c r="AV98" s="841"/>
      <c r="AW98" s="841"/>
      <c r="AX98" s="841"/>
      <c r="AY98" s="841"/>
      <c r="AZ98" s="841"/>
      <c r="BA98" s="841"/>
      <c r="BB98" s="841"/>
      <c r="BC98" s="841"/>
      <c r="BD98" s="841"/>
      <c r="BE98" s="841"/>
      <c r="BF98" s="841"/>
      <c r="BG98" s="841"/>
      <c r="BH98" s="841"/>
      <c r="BI98" s="841"/>
      <c r="BJ98" s="841"/>
      <c r="BK98" s="841"/>
      <c r="BL98" s="841"/>
      <c r="BM98" s="841"/>
      <c r="BN98" s="841"/>
      <c r="BO98" s="841"/>
      <c r="BP98" s="841"/>
      <c r="BQ98" s="841"/>
      <c r="BR98" s="841"/>
      <c r="BS98" s="841"/>
      <c r="BT98" s="841"/>
      <c r="BU98" s="841"/>
      <c r="BV98" s="843"/>
      <c r="BX98" s="846"/>
      <c r="BY98" s="841"/>
      <c r="BZ98" s="841"/>
      <c r="CA98" s="841"/>
      <c r="CB98" s="841"/>
      <c r="CC98" s="841"/>
      <c r="CD98" s="841"/>
      <c r="CE98" s="841"/>
      <c r="CF98" s="841"/>
      <c r="CG98" s="841"/>
      <c r="CH98" s="841"/>
      <c r="CI98" s="841"/>
      <c r="CJ98" s="841"/>
      <c r="CK98" s="841"/>
      <c r="CL98" s="841"/>
      <c r="CM98" s="841"/>
      <c r="CN98" s="841"/>
      <c r="CO98" s="841"/>
      <c r="CP98" s="841"/>
      <c r="CQ98" s="841"/>
      <c r="CR98" s="841"/>
      <c r="CS98" s="841"/>
      <c r="CT98" s="841"/>
      <c r="CU98" s="841"/>
      <c r="CV98" s="841"/>
      <c r="CW98" s="841"/>
      <c r="CX98" s="841"/>
      <c r="CY98" s="841"/>
      <c r="CZ98" s="841"/>
      <c r="DA98" s="841"/>
      <c r="DB98" s="841"/>
      <c r="DC98" s="841"/>
      <c r="DD98" s="841"/>
      <c r="DE98" s="841"/>
      <c r="DF98" s="841"/>
      <c r="DG98" s="841"/>
      <c r="DH98" s="841"/>
      <c r="DI98" s="841"/>
      <c r="DJ98" s="841"/>
      <c r="DK98" s="841"/>
      <c r="DL98" s="841"/>
      <c r="DM98" s="841"/>
      <c r="DN98" s="841"/>
      <c r="DO98" s="841"/>
      <c r="DP98" s="841"/>
      <c r="DQ98" s="841"/>
      <c r="DR98" s="841"/>
      <c r="DS98" s="841"/>
      <c r="DT98" s="841"/>
      <c r="DU98" s="841"/>
      <c r="DV98" s="841"/>
      <c r="DW98" s="841"/>
      <c r="DX98" s="841"/>
      <c r="DY98" s="841"/>
      <c r="DZ98" s="841"/>
      <c r="EA98" s="841"/>
      <c r="EB98" s="841"/>
      <c r="EC98" s="841"/>
      <c r="ED98" s="841"/>
      <c r="EE98" s="841"/>
      <c r="EF98" s="841"/>
      <c r="EG98" s="841"/>
      <c r="EH98" s="841"/>
      <c r="EI98" s="841"/>
      <c r="EJ98" s="841"/>
      <c r="EK98" s="841"/>
      <c r="EL98" s="841"/>
      <c r="EM98" s="841"/>
      <c r="EN98" s="841"/>
      <c r="EO98" s="841"/>
      <c r="EP98" s="841"/>
      <c r="EQ98" s="841"/>
      <c r="ER98" s="841"/>
      <c r="ES98" s="841"/>
      <c r="ET98" s="841"/>
      <c r="EU98" s="841"/>
      <c r="EV98" s="841"/>
      <c r="EW98" s="841"/>
      <c r="EX98" s="841"/>
      <c r="EY98" s="841"/>
      <c r="EZ98" s="841"/>
      <c r="FA98" s="841"/>
      <c r="FB98" s="841"/>
      <c r="FC98" s="841"/>
      <c r="FD98" s="910">
        <v>5.0999999999999996</v>
      </c>
    </row>
    <row r="99" spans="1:160">
      <c r="A99" s="908">
        <v>5.2</v>
      </c>
      <c r="B99" s="846" t="s">
        <v>327</v>
      </c>
      <c r="C99" s="841"/>
      <c r="D99" s="841"/>
      <c r="E99" s="841"/>
      <c r="F99" s="841"/>
      <c r="G99" s="841"/>
      <c r="H99" s="841"/>
      <c r="I99" s="841"/>
      <c r="J99" s="841"/>
      <c r="K99" s="841"/>
      <c r="L99" s="841"/>
      <c r="M99" s="841"/>
      <c r="N99" s="841"/>
      <c r="O99" s="841"/>
      <c r="P99" s="841"/>
      <c r="Q99" s="841"/>
      <c r="R99" s="841"/>
      <c r="S99" s="841"/>
      <c r="T99" s="841"/>
      <c r="U99" s="841"/>
      <c r="V99" s="841"/>
      <c r="W99" s="841"/>
      <c r="X99" s="841"/>
      <c r="Y99" s="841"/>
      <c r="Z99" s="841"/>
      <c r="AA99" s="841"/>
      <c r="AB99" s="841"/>
      <c r="AC99" s="841"/>
      <c r="AD99" s="841"/>
      <c r="AE99" s="841"/>
      <c r="AF99" s="841"/>
      <c r="AG99" s="841"/>
      <c r="AH99" s="841"/>
      <c r="AI99" s="841"/>
      <c r="AJ99" s="841"/>
      <c r="AK99" s="841"/>
      <c r="AL99" s="841"/>
      <c r="AM99" s="841"/>
      <c r="AN99" s="841"/>
      <c r="AO99" s="841"/>
      <c r="AP99" s="841"/>
      <c r="AQ99" s="841"/>
      <c r="AR99" s="841"/>
      <c r="AS99" s="841"/>
      <c r="AT99" s="841"/>
      <c r="AU99" s="841"/>
      <c r="AV99" s="841"/>
      <c r="AW99" s="841"/>
      <c r="AX99" s="841"/>
      <c r="AY99" s="841"/>
      <c r="AZ99" s="841"/>
      <c r="BA99" s="841"/>
      <c r="BB99" s="841"/>
      <c r="BC99" s="841"/>
      <c r="BD99" s="841"/>
      <c r="BE99" s="841"/>
      <c r="BF99" s="841"/>
      <c r="BG99" s="841"/>
      <c r="BH99" s="841"/>
      <c r="BI99" s="841"/>
      <c r="BJ99" s="841"/>
      <c r="BK99" s="841"/>
      <c r="BL99" s="841"/>
      <c r="BM99" s="841"/>
      <c r="BN99" s="841"/>
      <c r="BO99" s="841"/>
      <c r="BP99" s="841"/>
      <c r="BQ99" s="841"/>
      <c r="BR99" s="841"/>
      <c r="BS99" s="841"/>
      <c r="BT99" s="841"/>
      <c r="BU99" s="841"/>
      <c r="BV99" s="843"/>
      <c r="BX99" s="846"/>
      <c r="BY99" s="841"/>
      <c r="BZ99" s="841"/>
      <c r="CA99" s="841"/>
      <c r="CB99" s="841"/>
      <c r="CC99" s="841"/>
      <c r="CD99" s="841"/>
      <c r="CE99" s="841"/>
      <c r="CF99" s="841"/>
      <c r="CG99" s="841"/>
      <c r="CH99" s="841"/>
      <c r="CI99" s="841"/>
      <c r="CJ99" s="841"/>
      <c r="CK99" s="841"/>
      <c r="CL99" s="841"/>
      <c r="CM99" s="841"/>
      <c r="CN99" s="841"/>
      <c r="CO99" s="841"/>
      <c r="CP99" s="841"/>
      <c r="CQ99" s="841"/>
      <c r="CR99" s="841"/>
      <c r="CS99" s="841"/>
      <c r="CT99" s="841"/>
      <c r="CU99" s="841"/>
      <c r="CV99" s="841"/>
      <c r="CW99" s="841"/>
      <c r="CX99" s="841"/>
      <c r="CY99" s="841"/>
      <c r="CZ99" s="841"/>
      <c r="DA99" s="841"/>
      <c r="DB99" s="841"/>
      <c r="DC99" s="841"/>
      <c r="DD99" s="841"/>
      <c r="DE99" s="841"/>
      <c r="DF99" s="841"/>
      <c r="DG99" s="841"/>
      <c r="DH99" s="841"/>
      <c r="DI99" s="841"/>
      <c r="DJ99" s="841"/>
      <c r="DK99" s="841"/>
      <c r="DL99" s="841"/>
      <c r="DM99" s="841"/>
      <c r="DN99" s="841"/>
      <c r="DO99" s="841"/>
      <c r="DP99" s="841"/>
      <c r="DQ99" s="841"/>
      <c r="DR99" s="841"/>
      <c r="DS99" s="841"/>
      <c r="DT99" s="841"/>
      <c r="DU99" s="841"/>
      <c r="DV99" s="841"/>
      <c r="DW99" s="841"/>
      <c r="DX99" s="841"/>
      <c r="DY99" s="841"/>
      <c r="DZ99" s="841"/>
      <c r="EA99" s="841"/>
      <c r="EB99" s="841"/>
      <c r="EC99" s="841"/>
      <c r="ED99" s="841"/>
      <c r="EE99" s="841"/>
      <c r="EF99" s="841"/>
      <c r="EG99" s="841"/>
      <c r="EH99" s="841"/>
      <c r="EI99" s="841"/>
      <c r="EJ99" s="841"/>
      <c r="EK99" s="841"/>
      <c r="EL99" s="841"/>
      <c r="EM99" s="841"/>
      <c r="EN99" s="841"/>
      <c r="EO99" s="841"/>
      <c r="EP99" s="841"/>
      <c r="EQ99" s="841"/>
      <c r="ER99" s="841"/>
      <c r="ES99" s="841"/>
      <c r="ET99" s="841"/>
      <c r="EU99" s="841"/>
      <c r="EV99" s="841"/>
      <c r="EW99" s="841"/>
      <c r="EX99" s="841"/>
      <c r="EY99" s="841"/>
      <c r="EZ99" s="841"/>
      <c r="FA99" s="841"/>
      <c r="FB99" s="841"/>
      <c r="FC99" s="841"/>
      <c r="FD99" s="910">
        <v>5.2</v>
      </c>
    </row>
    <row r="100" spans="1:160">
      <c r="A100" s="908">
        <v>5.3</v>
      </c>
      <c r="B100" s="846" t="s">
        <v>326</v>
      </c>
      <c r="C100" s="841"/>
      <c r="D100" s="841"/>
      <c r="E100" s="841"/>
      <c r="F100" s="841"/>
      <c r="G100" s="841"/>
      <c r="H100" s="841"/>
      <c r="I100" s="841"/>
      <c r="J100" s="841"/>
      <c r="K100" s="841"/>
      <c r="L100" s="841"/>
      <c r="M100" s="841"/>
      <c r="N100" s="841"/>
      <c r="O100" s="841"/>
      <c r="P100" s="841"/>
      <c r="Q100" s="841"/>
      <c r="R100" s="841"/>
      <c r="S100" s="841"/>
      <c r="T100" s="841"/>
      <c r="U100" s="841"/>
      <c r="V100" s="841"/>
      <c r="W100" s="841"/>
      <c r="X100" s="841"/>
      <c r="Y100" s="841"/>
      <c r="Z100" s="841"/>
      <c r="AA100" s="841"/>
      <c r="AB100" s="841"/>
      <c r="AC100" s="841"/>
      <c r="AD100" s="841"/>
      <c r="AE100" s="841"/>
      <c r="AF100" s="841"/>
      <c r="AG100" s="841"/>
      <c r="AH100" s="841"/>
      <c r="AI100" s="841"/>
      <c r="AJ100" s="841"/>
      <c r="AK100" s="841"/>
      <c r="AL100" s="841"/>
      <c r="AM100" s="841"/>
      <c r="AN100" s="841"/>
      <c r="AO100" s="841"/>
      <c r="AP100" s="841"/>
      <c r="AQ100" s="841"/>
      <c r="AR100" s="841"/>
      <c r="AS100" s="841"/>
      <c r="AT100" s="841"/>
      <c r="AU100" s="841"/>
      <c r="AV100" s="841"/>
      <c r="AW100" s="841"/>
      <c r="AX100" s="841"/>
      <c r="AY100" s="841"/>
      <c r="AZ100" s="841"/>
      <c r="BA100" s="841"/>
      <c r="BB100" s="841"/>
      <c r="BC100" s="841"/>
      <c r="BD100" s="841"/>
      <c r="BE100" s="841"/>
      <c r="BF100" s="841"/>
      <c r="BG100" s="841"/>
      <c r="BH100" s="841"/>
      <c r="BI100" s="841"/>
      <c r="BJ100" s="841"/>
      <c r="BK100" s="841"/>
      <c r="BL100" s="841"/>
      <c r="BM100" s="841"/>
      <c r="BN100" s="841"/>
      <c r="BO100" s="841"/>
      <c r="BP100" s="841"/>
      <c r="BQ100" s="841"/>
      <c r="BR100" s="841"/>
      <c r="BS100" s="841"/>
      <c r="BT100" s="841"/>
      <c r="BU100" s="841"/>
      <c r="BV100" s="843"/>
      <c r="BX100" s="846"/>
      <c r="BY100" s="841"/>
      <c r="BZ100" s="841"/>
      <c r="CA100" s="841"/>
      <c r="CB100" s="841"/>
      <c r="CC100" s="841"/>
      <c r="CD100" s="841"/>
      <c r="CE100" s="841"/>
      <c r="CF100" s="841"/>
      <c r="CG100" s="841"/>
      <c r="CH100" s="841"/>
      <c r="CI100" s="841"/>
      <c r="CJ100" s="841"/>
      <c r="CK100" s="841"/>
      <c r="CL100" s="841"/>
      <c r="CM100" s="841"/>
      <c r="CN100" s="841"/>
      <c r="CO100" s="841"/>
      <c r="CP100" s="841"/>
      <c r="CQ100" s="841"/>
      <c r="CR100" s="841"/>
      <c r="CS100" s="841"/>
      <c r="CT100" s="841"/>
      <c r="CU100" s="841"/>
      <c r="CV100" s="841"/>
      <c r="CW100" s="841"/>
      <c r="CX100" s="841"/>
      <c r="CY100" s="841"/>
      <c r="CZ100" s="841"/>
      <c r="DA100" s="841"/>
      <c r="DB100" s="841"/>
      <c r="DC100" s="841"/>
      <c r="DD100" s="841"/>
      <c r="DE100" s="841"/>
      <c r="DF100" s="841"/>
      <c r="DG100" s="841"/>
      <c r="DH100" s="841"/>
      <c r="DI100" s="841"/>
      <c r="DJ100" s="841"/>
      <c r="DK100" s="841"/>
      <c r="DL100" s="841"/>
      <c r="DM100" s="841"/>
      <c r="DN100" s="841"/>
      <c r="DO100" s="841"/>
      <c r="DP100" s="841"/>
      <c r="DQ100" s="841"/>
      <c r="DR100" s="841"/>
      <c r="DS100" s="841"/>
      <c r="DT100" s="841"/>
      <c r="DU100" s="841"/>
      <c r="DV100" s="841"/>
      <c r="DW100" s="841"/>
      <c r="DX100" s="841"/>
      <c r="DY100" s="841"/>
      <c r="DZ100" s="841"/>
      <c r="EA100" s="841"/>
      <c r="EB100" s="841"/>
      <c r="EC100" s="841"/>
      <c r="ED100" s="841"/>
      <c r="EE100" s="841"/>
      <c r="EF100" s="841"/>
      <c r="EG100" s="841"/>
      <c r="EH100" s="841"/>
      <c r="EI100" s="841"/>
      <c r="EJ100" s="841"/>
      <c r="EK100" s="841"/>
      <c r="EL100" s="841"/>
      <c r="EM100" s="841"/>
      <c r="EN100" s="841"/>
      <c r="EO100" s="841"/>
      <c r="EP100" s="841"/>
      <c r="EQ100" s="841"/>
      <c r="ER100" s="841"/>
      <c r="ES100" s="841"/>
      <c r="ET100" s="841"/>
      <c r="EU100" s="841"/>
      <c r="EV100" s="841"/>
      <c r="EW100" s="841"/>
      <c r="EX100" s="841"/>
      <c r="EY100" s="841"/>
      <c r="EZ100" s="841"/>
      <c r="FA100" s="841"/>
      <c r="FB100" s="841"/>
      <c r="FC100" s="841"/>
      <c r="FD100" s="910">
        <v>5.3</v>
      </c>
    </row>
    <row r="101" spans="1:160">
      <c r="A101" s="908">
        <v>5.4</v>
      </c>
      <c r="B101" s="851" t="s">
        <v>1606</v>
      </c>
      <c r="C101" s="841"/>
      <c r="D101" s="841"/>
      <c r="E101" s="841"/>
      <c r="F101" s="841"/>
      <c r="G101" s="841"/>
      <c r="H101" s="841"/>
      <c r="I101" s="841"/>
      <c r="J101" s="841"/>
      <c r="K101" s="841"/>
      <c r="L101" s="841"/>
      <c r="M101" s="841"/>
      <c r="N101" s="841"/>
      <c r="O101" s="841"/>
      <c r="P101" s="841"/>
      <c r="Q101" s="841"/>
      <c r="R101" s="841"/>
      <c r="S101" s="841"/>
      <c r="T101" s="841"/>
      <c r="U101" s="841"/>
      <c r="V101" s="841"/>
      <c r="W101" s="841"/>
      <c r="X101" s="841"/>
      <c r="Y101" s="841"/>
      <c r="Z101" s="841"/>
      <c r="AA101" s="841"/>
      <c r="AB101" s="841"/>
      <c r="AC101" s="841"/>
      <c r="AD101" s="841"/>
      <c r="AE101" s="841"/>
      <c r="AF101" s="841"/>
      <c r="AG101" s="841"/>
      <c r="AH101" s="841"/>
      <c r="AI101" s="841"/>
      <c r="AJ101" s="841"/>
      <c r="AK101" s="841"/>
      <c r="AL101" s="841"/>
      <c r="AM101" s="841"/>
      <c r="AN101" s="841"/>
      <c r="AO101" s="841"/>
      <c r="AP101" s="841"/>
      <c r="AQ101" s="841"/>
      <c r="AR101" s="841"/>
      <c r="AS101" s="841"/>
      <c r="AT101" s="841"/>
      <c r="AU101" s="841"/>
      <c r="AV101" s="841"/>
      <c r="AW101" s="841"/>
      <c r="AX101" s="841"/>
      <c r="AY101" s="841"/>
      <c r="AZ101" s="841"/>
      <c r="BA101" s="841"/>
      <c r="BB101" s="841"/>
      <c r="BC101" s="841"/>
      <c r="BD101" s="841"/>
      <c r="BE101" s="841"/>
      <c r="BF101" s="841"/>
      <c r="BG101" s="841"/>
      <c r="BH101" s="841"/>
      <c r="BI101" s="841"/>
      <c r="BJ101" s="841"/>
      <c r="BK101" s="841"/>
      <c r="BL101" s="841"/>
      <c r="BM101" s="841"/>
      <c r="BN101" s="841"/>
      <c r="BO101" s="841"/>
      <c r="BP101" s="841"/>
      <c r="BQ101" s="841"/>
      <c r="BR101" s="841"/>
      <c r="BS101" s="841"/>
      <c r="BT101" s="841"/>
      <c r="BU101" s="841"/>
      <c r="BV101" s="843"/>
      <c r="BX101" s="846"/>
      <c r="BY101" s="841"/>
      <c r="BZ101" s="841"/>
      <c r="CA101" s="841"/>
      <c r="CB101" s="841"/>
      <c r="CC101" s="841"/>
      <c r="CD101" s="841"/>
      <c r="CE101" s="841"/>
      <c r="CF101" s="841"/>
      <c r="CG101" s="841"/>
      <c r="CH101" s="841"/>
      <c r="CI101" s="841"/>
      <c r="CJ101" s="841"/>
      <c r="CK101" s="841"/>
      <c r="CL101" s="841"/>
      <c r="CM101" s="841"/>
      <c r="CN101" s="841"/>
      <c r="CO101" s="841"/>
      <c r="CP101" s="841"/>
      <c r="CQ101" s="841"/>
      <c r="CR101" s="841"/>
      <c r="CS101" s="841"/>
      <c r="CT101" s="841"/>
      <c r="CU101" s="841"/>
      <c r="CV101" s="841"/>
      <c r="CW101" s="841"/>
      <c r="CX101" s="841"/>
      <c r="CY101" s="841"/>
      <c r="CZ101" s="841"/>
      <c r="DA101" s="841"/>
      <c r="DB101" s="841"/>
      <c r="DC101" s="841"/>
      <c r="DD101" s="841"/>
      <c r="DE101" s="841"/>
      <c r="DF101" s="841"/>
      <c r="DG101" s="841"/>
      <c r="DH101" s="841"/>
      <c r="DI101" s="841"/>
      <c r="DJ101" s="841"/>
      <c r="DK101" s="841"/>
      <c r="DL101" s="841"/>
      <c r="DM101" s="841"/>
      <c r="DN101" s="841"/>
      <c r="DO101" s="841"/>
      <c r="DP101" s="841"/>
      <c r="DQ101" s="841"/>
      <c r="DR101" s="841"/>
      <c r="DS101" s="841"/>
      <c r="DT101" s="841"/>
      <c r="DU101" s="841"/>
      <c r="DV101" s="841"/>
      <c r="DW101" s="841"/>
      <c r="DX101" s="841"/>
      <c r="DY101" s="841"/>
      <c r="DZ101" s="841"/>
      <c r="EA101" s="841"/>
      <c r="EB101" s="841"/>
      <c r="EC101" s="841"/>
      <c r="ED101" s="841"/>
      <c r="EE101" s="841"/>
      <c r="EF101" s="841"/>
      <c r="EG101" s="841"/>
      <c r="EH101" s="841"/>
      <c r="EI101" s="841"/>
      <c r="EJ101" s="841"/>
      <c r="EK101" s="841"/>
      <c r="EL101" s="841"/>
      <c r="EM101" s="841"/>
      <c r="EN101" s="841"/>
      <c r="EO101" s="841"/>
      <c r="EP101" s="841"/>
      <c r="EQ101" s="841"/>
      <c r="ER101" s="841"/>
      <c r="ES101" s="841"/>
      <c r="ET101" s="841"/>
      <c r="EU101" s="841"/>
      <c r="EV101" s="841"/>
      <c r="EW101" s="841"/>
      <c r="EX101" s="841"/>
      <c r="EY101" s="841"/>
      <c r="EZ101" s="841"/>
      <c r="FA101" s="841"/>
      <c r="FB101" s="841"/>
      <c r="FC101" s="841"/>
      <c r="FD101" s="910">
        <v>5.4</v>
      </c>
    </row>
    <row r="102" spans="1:160">
      <c r="A102" s="908">
        <v>6</v>
      </c>
      <c r="B102" s="845" t="s">
        <v>325</v>
      </c>
      <c r="C102" s="841"/>
      <c r="D102" s="841"/>
      <c r="E102" s="841"/>
      <c r="F102" s="841"/>
      <c r="G102" s="841"/>
      <c r="H102" s="841"/>
      <c r="I102" s="841"/>
      <c r="J102" s="841"/>
      <c r="K102" s="841"/>
      <c r="L102" s="841"/>
      <c r="M102" s="841"/>
      <c r="N102" s="841"/>
      <c r="O102" s="841"/>
      <c r="P102" s="841"/>
      <c r="Q102" s="841"/>
      <c r="R102" s="841"/>
      <c r="S102" s="841"/>
      <c r="T102" s="841"/>
      <c r="U102" s="841"/>
      <c r="V102" s="841"/>
      <c r="W102" s="841"/>
      <c r="X102" s="841"/>
      <c r="Y102" s="841"/>
      <c r="Z102" s="841"/>
      <c r="AA102" s="841"/>
      <c r="AB102" s="841"/>
      <c r="AC102" s="841"/>
      <c r="AD102" s="841"/>
      <c r="AE102" s="841"/>
      <c r="AF102" s="841"/>
      <c r="AG102" s="841"/>
      <c r="AH102" s="841"/>
      <c r="AI102" s="841"/>
      <c r="AJ102" s="841"/>
      <c r="AK102" s="841"/>
      <c r="AL102" s="841"/>
      <c r="AM102" s="841"/>
      <c r="AN102" s="841"/>
      <c r="AO102" s="841"/>
      <c r="AP102" s="841"/>
      <c r="AQ102" s="841"/>
      <c r="AR102" s="841"/>
      <c r="AS102" s="841"/>
      <c r="AT102" s="841"/>
      <c r="AU102" s="841"/>
      <c r="AV102" s="841"/>
      <c r="AW102" s="841"/>
      <c r="AX102" s="841"/>
      <c r="AY102" s="841"/>
      <c r="AZ102" s="841"/>
      <c r="BA102" s="841"/>
      <c r="BB102" s="841"/>
      <c r="BC102" s="841"/>
      <c r="BD102" s="841"/>
      <c r="BE102" s="841"/>
      <c r="BF102" s="841"/>
      <c r="BG102" s="841"/>
      <c r="BH102" s="841"/>
      <c r="BI102" s="841"/>
      <c r="BJ102" s="841"/>
      <c r="BK102" s="841"/>
      <c r="BL102" s="841"/>
      <c r="BM102" s="841"/>
      <c r="BN102" s="841"/>
      <c r="BO102" s="841"/>
      <c r="BP102" s="841"/>
      <c r="BQ102" s="841"/>
      <c r="BR102" s="841"/>
      <c r="BS102" s="841"/>
      <c r="BT102" s="841"/>
      <c r="BU102" s="841"/>
      <c r="BV102" s="843"/>
      <c r="BX102" s="846"/>
      <c r="BY102" s="841"/>
      <c r="BZ102" s="841"/>
      <c r="CA102" s="841"/>
      <c r="CB102" s="841"/>
      <c r="CC102" s="841"/>
      <c r="CD102" s="841"/>
      <c r="CE102" s="841"/>
      <c r="CF102" s="841"/>
      <c r="CG102" s="841"/>
      <c r="CH102" s="841"/>
      <c r="CI102" s="841"/>
      <c r="CJ102" s="841"/>
      <c r="CK102" s="841"/>
      <c r="CL102" s="841"/>
      <c r="CM102" s="841"/>
      <c r="CN102" s="841"/>
      <c r="CO102" s="841"/>
      <c r="CP102" s="841"/>
      <c r="CQ102" s="841"/>
      <c r="CR102" s="841"/>
      <c r="CS102" s="841"/>
      <c r="CT102" s="841"/>
      <c r="CU102" s="841"/>
      <c r="CV102" s="841"/>
      <c r="CW102" s="841"/>
      <c r="CX102" s="841"/>
      <c r="CY102" s="841"/>
      <c r="CZ102" s="841"/>
      <c r="DA102" s="841"/>
      <c r="DB102" s="841"/>
      <c r="DC102" s="841"/>
      <c r="DD102" s="841"/>
      <c r="DE102" s="841"/>
      <c r="DF102" s="841"/>
      <c r="DG102" s="841"/>
      <c r="DH102" s="841"/>
      <c r="DI102" s="841"/>
      <c r="DJ102" s="841"/>
      <c r="DK102" s="841"/>
      <c r="DL102" s="841"/>
      <c r="DM102" s="841"/>
      <c r="DN102" s="841"/>
      <c r="DO102" s="841"/>
      <c r="DP102" s="841"/>
      <c r="DQ102" s="841"/>
      <c r="DR102" s="841"/>
      <c r="DS102" s="841"/>
      <c r="DT102" s="841"/>
      <c r="DU102" s="841"/>
      <c r="DV102" s="841"/>
      <c r="DW102" s="841"/>
      <c r="DX102" s="841"/>
      <c r="DY102" s="841"/>
      <c r="DZ102" s="841"/>
      <c r="EA102" s="841"/>
      <c r="EB102" s="841"/>
      <c r="EC102" s="841"/>
      <c r="ED102" s="841"/>
      <c r="EE102" s="841"/>
      <c r="EF102" s="841"/>
      <c r="EG102" s="841"/>
      <c r="EH102" s="841"/>
      <c r="EI102" s="841"/>
      <c r="EJ102" s="841"/>
      <c r="EK102" s="841"/>
      <c r="EL102" s="841"/>
      <c r="EM102" s="841"/>
      <c r="EN102" s="841"/>
      <c r="EO102" s="841"/>
      <c r="EP102" s="841"/>
      <c r="EQ102" s="841"/>
      <c r="ER102" s="841"/>
      <c r="ES102" s="841"/>
      <c r="ET102" s="841"/>
      <c r="EU102" s="841"/>
      <c r="EV102" s="841"/>
      <c r="EW102" s="841"/>
      <c r="EX102" s="841"/>
      <c r="EY102" s="841"/>
      <c r="EZ102" s="841"/>
      <c r="FA102" s="841"/>
      <c r="FB102" s="841"/>
      <c r="FC102" s="841"/>
      <c r="FD102" s="910">
        <v>6</v>
      </c>
    </row>
    <row r="103" spans="1:160">
      <c r="A103" s="908">
        <v>6.1</v>
      </c>
      <c r="B103" s="846" t="s">
        <v>324</v>
      </c>
      <c r="C103" s="841"/>
      <c r="D103" s="841"/>
      <c r="E103" s="841"/>
      <c r="F103" s="841"/>
      <c r="G103" s="841"/>
      <c r="H103" s="841"/>
      <c r="I103" s="841"/>
      <c r="J103" s="841"/>
      <c r="K103" s="841"/>
      <c r="L103" s="841"/>
      <c r="M103" s="841"/>
      <c r="N103" s="841"/>
      <c r="O103" s="841"/>
      <c r="P103" s="841"/>
      <c r="Q103" s="841"/>
      <c r="R103" s="841"/>
      <c r="S103" s="841"/>
      <c r="T103" s="841"/>
      <c r="U103" s="841"/>
      <c r="V103" s="841"/>
      <c r="W103" s="841"/>
      <c r="X103" s="841"/>
      <c r="Y103" s="841"/>
      <c r="Z103" s="841"/>
      <c r="AA103" s="841"/>
      <c r="AB103" s="841"/>
      <c r="AC103" s="841"/>
      <c r="AD103" s="841"/>
      <c r="AE103" s="841"/>
      <c r="AF103" s="841"/>
      <c r="AG103" s="841"/>
      <c r="AH103" s="841"/>
      <c r="AI103" s="841"/>
      <c r="AJ103" s="841"/>
      <c r="AK103" s="841"/>
      <c r="AL103" s="841"/>
      <c r="AM103" s="841"/>
      <c r="AN103" s="841"/>
      <c r="AO103" s="841"/>
      <c r="AP103" s="841"/>
      <c r="AQ103" s="841"/>
      <c r="AR103" s="841"/>
      <c r="AS103" s="841"/>
      <c r="AT103" s="841"/>
      <c r="AU103" s="841"/>
      <c r="AV103" s="841"/>
      <c r="AW103" s="841"/>
      <c r="AX103" s="841"/>
      <c r="AY103" s="841"/>
      <c r="AZ103" s="841"/>
      <c r="BA103" s="841"/>
      <c r="BB103" s="841"/>
      <c r="BC103" s="841"/>
      <c r="BD103" s="841"/>
      <c r="BE103" s="841"/>
      <c r="BF103" s="841"/>
      <c r="BG103" s="841"/>
      <c r="BH103" s="841"/>
      <c r="BI103" s="841"/>
      <c r="BJ103" s="841"/>
      <c r="BK103" s="841"/>
      <c r="BL103" s="841"/>
      <c r="BM103" s="841"/>
      <c r="BN103" s="841"/>
      <c r="BO103" s="841"/>
      <c r="BP103" s="841"/>
      <c r="BQ103" s="841"/>
      <c r="BR103" s="841"/>
      <c r="BS103" s="841"/>
      <c r="BT103" s="841"/>
      <c r="BU103" s="841"/>
      <c r="BV103" s="843"/>
      <c r="BX103" s="846"/>
      <c r="BY103" s="841"/>
      <c r="BZ103" s="841"/>
      <c r="CA103" s="841"/>
      <c r="CB103" s="841"/>
      <c r="CC103" s="841"/>
      <c r="CD103" s="841"/>
      <c r="CE103" s="841"/>
      <c r="CF103" s="841"/>
      <c r="CG103" s="841"/>
      <c r="CH103" s="841"/>
      <c r="CI103" s="841"/>
      <c r="CJ103" s="841"/>
      <c r="CK103" s="841"/>
      <c r="CL103" s="841"/>
      <c r="CM103" s="841"/>
      <c r="CN103" s="841"/>
      <c r="CO103" s="841"/>
      <c r="CP103" s="841"/>
      <c r="CQ103" s="841"/>
      <c r="CR103" s="841"/>
      <c r="CS103" s="841"/>
      <c r="CT103" s="841"/>
      <c r="CU103" s="841"/>
      <c r="CV103" s="841"/>
      <c r="CW103" s="841"/>
      <c r="CX103" s="841"/>
      <c r="CY103" s="841"/>
      <c r="CZ103" s="841"/>
      <c r="DA103" s="841"/>
      <c r="DB103" s="841"/>
      <c r="DC103" s="841"/>
      <c r="DD103" s="841"/>
      <c r="DE103" s="841"/>
      <c r="DF103" s="841"/>
      <c r="DG103" s="841"/>
      <c r="DH103" s="841"/>
      <c r="DI103" s="841"/>
      <c r="DJ103" s="841"/>
      <c r="DK103" s="841"/>
      <c r="DL103" s="841"/>
      <c r="DM103" s="841"/>
      <c r="DN103" s="841"/>
      <c r="DO103" s="841"/>
      <c r="DP103" s="841"/>
      <c r="DQ103" s="841"/>
      <c r="DR103" s="841"/>
      <c r="DS103" s="841"/>
      <c r="DT103" s="841"/>
      <c r="DU103" s="841"/>
      <c r="DV103" s="841"/>
      <c r="DW103" s="841"/>
      <c r="DX103" s="841"/>
      <c r="DY103" s="841"/>
      <c r="DZ103" s="841"/>
      <c r="EA103" s="841"/>
      <c r="EB103" s="841"/>
      <c r="EC103" s="841"/>
      <c r="ED103" s="841"/>
      <c r="EE103" s="841"/>
      <c r="EF103" s="841"/>
      <c r="EG103" s="841"/>
      <c r="EH103" s="841"/>
      <c r="EI103" s="841"/>
      <c r="EJ103" s="841"/>
      <c r="EK103" s="841"/>
      <c r="EL103" s="841"/>
      <c r="EM103" s="841"/>
      <c r="EN103" s="841"/>
      <c r="EO103" s="841"/>
      <c r="EP103" s="841"/>
      <c r="EQ103" s="841"/>
      <c r="ER103" s="841"/>
      <c r="ES103" s="841"/>
      <c r="ET103" s="841"/>
      <c r="EU103" s="841"/>
      <c r="EV103" s="841"/>
      <c r="EW103" s="841"/>
      <c r="EX103" s="841"/>
      <c r="EY103" s="841"/>
      <c r="EZ103" s="841"/>
      <c r="FA103" s="841"/>
      <c r="FB103" s="841"/>
      <c r="FC103" s="841"/>
      <c r="FD103" s="910">
        <v>6.1</v>
      </c>
    </row>
    <row r="104" spans="1:160">
      <c r="A104" s="908">
        <v>6.2</v>
      </c>
      <c r="B104" s="851" t="s">
        <v>1606</v>
      </c>
      <c r="C104" s="841"/>
      <c r="D104" s="841"/>
      <c r="E104" s="841"/>
      <c r="F104" s="841"/>
      <c r="G104" s="841"/>
      <c r="H104" s="841"/>
      <c r="I104" s="841"/>
      <c r="J104" s="841"/>
      <c r="K104" s="841"/>
      <c r="L104" s="841"/>
      <c r="M104" s="841"/>
      <c r="N104" s="841"/>
      <c r="O104" s="841"/>
      <c r="P104" s="841"/>
      <c r="Q104" s="841"/>
      <c r="R104" s="841"/>
      <c r="S104" s="841"/>
      <c r="T104" s="841"/>
      <c r="U104" s="841"/>
      <c r="V104" s="841"/>
      <c r="W104" s="841"/>
      <c r="X104" s="841"/>
      <c r="Y104" s="841"/>
      <c r="Z104" s="841"/>
      <c r="AA104" s="841"/>
      <c r="AB104" s="841"/>
      <c r="AC104" s="841"/>
      <c r="AD104" s="841"/>
      <c r="AE104" s="841"/>
      <c r="AF104" s="841"/>
      <c r="AG104" s="841"/>
      <c r="AH104" s="841"/>
      <c r="AI104" s="841"/>
      <c r="AJ104" s="841"/>
      <c r="AK104" s="841"/>
      <c r="AL104" s="841"/>
      <c r="AM104" s="841"/>
      <c r="AN104" s="841"/>
      <c r="AO104" s="841"/>
      <c r="AP104" s="841"/>
      <c r="AQ104" s="841"/>
      <c r="AR104" s="841"/>
      <c r="AS104" s="841"/>
      <c r="AT104" s="841"/>
      <c r="AU104" s="841"/>
      <c r="AV104" s="841"/>
      <c r="AW104" s="841"/>
      <c r="AX104" s="841"/>
      <c r="AY104" s="841"/>
      <c r="AZ104" s="841"/>
      <c r="BA104" s="841"/>
      <c r="BB104" s="841"/>
      <c r="BC104" s="841"/>
      <c r="BD104" s="841"/>
      <c r="BE104" s="841"/>
      <c r="BF104" s="841"/>
      <c r="BG104" s="841"/>
      <c r="BH104" s="841"/>
      <c r="BI104" s="841"/>
      <c r="BJ104" s="841"/>
      <c r="BK104" s="841"/>
      <c r="BL104" s="841"/>
      <c r="BM104" s="841"/>
      <c r="BN104" s="841"/>
      <c r="BO104" s="841"/>
      <c r="BP104" s="841"/>
      <c r="BQ104" s="841"/>
      <c r="BR104" s="841"/>
      <c r="BS104" s="841"/>
      <c r="BT104" s="841"/>
      <c r="BU104" s="841"/>
      <c r="BV104" s="843"/>
      <c r="BX104" s="846"/>
      <c r="BY104" s="841"/>
      <c r="BZ104" s="841"/>
      <c r="CA104" s="841"/>
      <c r="CB104" s="841"/>
      <c r="CC104" s="841"/>
      <c r="CD104" s="841"/>
      <c r="CE104" s="841"/>
      <c r="CF104" s="841"/>
      <c r="CG104" s="841"/>
      <c r="CH104" s="841"/>
      <c r="CI104" s="841"/>
      <c r="CJ104" s="841"/>
      <c r="CK104" s="841"/>
      <c r="CL104" s="841"/>
      <c r="CM104" s="841"/>
      <c r="CN104" s="841"/>
      <c r="CO104" s="841"/>
      <c r="CP104" s="841"/>
      <c r="CQ104" s="841"/>
      <c r="CR104" s="841"/>
      <c r="CS104" s="841"/>
      <c r="CT104" s="841"/>
      <c r="CU104" s="841"/>
      <c r="CV104" s="841"/>
      <c r="CW104" s="841"/>
      <c r="CX104" s="841"/>
      <c r="CY104" s="841"/>
      <c r="CZ104" s="841"/>
      <c r="DA104" s="841"/>
      <c r="DB104" s="841"/>
      <c r="DC104" s="841"/>
      <c r="DD104" s="841"/>
      <c r="DE104" s="841"/>
      <c r="DF104" s="841"/>
      <c r="DG104" s="841"/>
      <c r="DH104" s="841"/>
      <c r="DI104" s="841"/>
      <c r="DJ104" s="841"/>
      <c r="DK104" s="841"/>
      <c r="DL104" s="841"/>
      <c r="DM104" s="841"/>
      <c r="DN104" s="841"/>
      <c r="DO104" s="841"/>
      <c r="DP104" s="841"/>
      <c r="DQ104" s="841"/>
      <c r="DR104" s="841"/>
      <c r="DS104" s="841"/>
      <c r="DT104" s="841"/>
      <c r="DU104" s="841"/>
      <c r="DV104" s="841"/>
      <c r="DW104" s="841"/>
      <c r="DX104" s="841"/>
      <c r="DY104" s="841"/>
      <c r="DZ104" s="841"/>
      <c r="EA104" s="841"/>
      <c r="EB104" s="841"/>
      <c r="EC104" s="841"/>
      <c r="ED104" s="841"/>
      <c r="EE104" s="841"/>
      <c r="EF104" s="841"/>
      <c r="EG104" s="841"/>
      <c r="EH104" s="841"/>
      <c r="EI104" s="841"/>
      <c r="EJ104" s="841"/>
      <c r="EK104" s="841"/>
      <c r="EL104" s="841"/>
      <c r="EM104" s="841"/>
      <c r="EN104" s="841"/>
      <c r="EO104" s="841"/>
      <c r="EP104" s="841"/>
      <c r="EQ104" s="841"/>
      <c r="ER104" s="841"/>
      <c r="ES104" s="841"/>
      <c r="ET104" s="841"/>
      <c r="EU104" s="841"/>
      <c r="EV104" s="841"/>
      <c r="EW104" s="841"/>
      <c r="EX104" s="841"/>
      <c r="EY104" s="841"/>
      <c r="EZ104" s="841"/>
      <c r="FA104" s="841"/>
      <c r="FB104" s="841"/>
      <c r="FC104" s="841"/>
      <c r="FD104" s="910">
        <v>6.2</v>
      </c>
    </row>
    <row r="105" spans="1:160">
      <c r="A105" s="908">
        <v>7</v>
      </c>
      <c r="B105" s="845" t="s">
        <v>323</v>
      </c>
      <c r="C105" s="841"/>
      <c r="D105" s="841"/>
      <c r="E105" s="841"/>
      <c r="F105" s="841"/>
      <c r="G105" s="841"/>
      <c r="H105" s="841"/>
      <c r="I105" s="841"/>
      <c r="J105" s="841"/>
      <c r="K105" s="841"/>
      <c r="L105" s="841"/>
      <c r="M105" s="841"/>
      <c r="N105" s="841"/>
      <c r="O105" s="841"/>
      <c r="P105" s="841"/>
      <c r="Q105" s="841"/>
      <c r="R105" s="841"/>
      <c r="S105" s="841"/>
      <c r="T105" s="841"/>
      <c r="U105" s="841"/>
      <c r="V105" s="841"/>
      <c r="W105" s="841"/>
      <c r="X105" s="841"/>
      <c r="Y105" s="841"/>
      <c r="Z105" s="841"/>
      <c r="AA105" s="841"/>
      <c r="AB105" s="841"/>
      <c r="AC105" s="841"/>
      <c r="AD105" s="841"/>
      <c r="AE105" s="841"/>
      <c r="AF105" s="841"/>
      <c r="AG105" s="841"/>
      <c r="AH105" s="841"/>
      <c r="AI105" s="841"/>
      <c r="AJ105" s="841"/>
      <c r="AK105" s="841"/>
      <c r="AL105" s="841"/>
      <c r="AM105" s="841"/>
      <c r="AN105" s="841"/>
      <c r="AO105" s="841"/>
      <c r="AP105" s="841"/>
      <c r="AQ105" s="841"/>
      <c r="AR105" s="841"/>
      <c r="AS105" s="841"/>
      <c r="AT105" s="841"/>
      <c r="AU105" s="841"/>
      <c r="AV105" s="841"/>
      <c r="AW105" s="841"/>
      <c r="AX105" s="841"/>
      <c r="AY105" s="841"/>
      <c r="AZ105" s="841"/>
      <c r="BA105" s="841"/>
      <c r="BB105" s="841"/>
      <c r="BC105" s="841"/>
      <c r="BD105" s="841"/>
      <c r="BE105" s="841"/>
      <c r="BF105" s="841"/>
      <c r="BG105" s="841"/>
      <c r="BH105" s="841"/>
      <c r="BI105" s="841"/>
      <c r="BJ105" s="841"/>
      <c r="BK105" s="841"/>
      <c r="BL105" s="841"/>
      <c r="BM105" s="841"/>
      <c r="BN105" s="841"/>
      <c r="BO105" s="841"/>
      <c r="BP105" s="841"/>
      <c r="BQ105" s="841"/>
      <c r="BR105" s="841"/>
      <c r="BS105" s="841"/>
      <c r="BT105" s="841"/>
      <c r="BU105" s="841"/>
      <c r="BV105" s="843"/>
      <c r="BX105" s="846"/>
      <c r="BY105" s="841"/>
      <c r="BZ105" s="841"/>
      <c r="CA105" s="841"/>
      <c r="CB105" s="841"/>
      <c r="CC105" s="841"/>
      <c r="CD105" s="841"/>
      <c r="CE105" s="841"/>
      <c r="CF105" s="841"/>
      <c r="CG105" s="841"/>
      <c r="CH105" s="841"/>
      <c r="CI105" s="841"/>
      <c r="CJ105" s="841"/>
      <c r="CK105" s="841"/>
      <c r="CL105" s="841"/>
      <c r="CM105" s="841"/>
      <c r="CN105" s="841"/>
      <c r="CO105" s="841"/>
      <c r="CP105" s="841"/>
      <c r="CQ105" s="841"/>
      <c r="CR105" s="841"/>
      <c r="CS105" s="841"/>
      <c r="CT105" s="841"/>
      <c r="CU105" s="841"/>
      <c r="CV105" s="841"/>
      <c r="CW105" s="841"/>
      <c r="CX105" s="841"/>
      <c r="CY105" s="841"/>
      <c r="CZ105" s="841"/>
      <c r="DA105" s="841"/>
      <c r="DB105" s="841"/>
      <c r="DC105" s="841"/>
      <c r="DD105" s="841"/>
      <c r="DE105" s="841"/>
      <c r="DF105" s="841"/>
      <c r="DG105" s="841"/>
      <c r="DH105" s="841"/>
      <c r="DI105" s="841"/>
      <c r="DJ105" s="841"/>
      <c r="DK105" s="841"/>
      <c r="DL105" s="841"/>
      <c r="DM105" s="841"/>
      <c r="DN105" s="841"/>
      <c r="DO105" s="841"/>
      <c r="DP105" s="841"/>
      <c r="DQ105" s="841"/>
      <c r="DR105" s="841"/>
      <c r="DS105" s="841"/>
      <c r="DT105" s="841"/>
      <c r="DU105" s="841"/>
      <c r="DV105" s="841"/>
      <c r="DW105" s="841"/>
      <c r="DX105" s="841"/>
      <c r="DY105" s="841"/>
      <c r="DZ105" s="841"/>
      <c r="EA105" s="841"/>
      <c r="EB105" s="841"/>
      <c r="EC105" s="841"/>
      <c r="ED105" s="841"/>
      <c r="EE105" s="841"/>
      <c r="EF105" s="841"/>
      <c r="EG105" s="841"/>
      <c r="EH105" s="841"/>
      <c r="EI105" s="841"/>
      <c r="EJ105" s="841"/>
      <c r="EK105" s="841"/>
      <c r="EL105" s="841"/>
      <c r="EM105" s="841"/>
      <c r="EN105" s="841"/>
      <c r="EO105" s="841"/>
      <c r="EP105" s="841"/>
      <c r="EQ105" s="841"/>
      <c r="ER105" s="841"/>
      <c r="ES105" s="841"/>
      <c r="ET105" s="841"/>
      <c r="EU105" s="841"/>
      <c r="EV105" s="841"/>
      <c r="EW105" s="841"/>
      <c r="EX105" s="841"/>
      <c r="EY105" s="841"/>
      <c r="EZ105" s="841"/>
      <c r="FA105" s="841"/>
      <c r="FB105" s="841"/>
      <c r="FC105" s="841"/>
      <c r="FD105" s="910">
        <v>7</v>
      </c>
    </row>
    <row r="106" spans="1:160">
      <c r="A106" s="908">
        <v>7.1</v>
      </c>
      <c r="B106" s="846" t="s">
        <v>321</v>
      </c>
      <c r="C106" s="841"/>
      <c r="D106" s="841"/>
      <c r="E106" s="841"/>
      <c r="F106" s="841"/>
      <c r="G106" s="841"/>
      <c r="H106" s="841"/>
      <c r="I106" s="841"/>
      <c r="J106" s="841"/>
      <c r="K106" s="841"/>
      <c r="L106" s="841"/>
      <c r="M106" s="841"/>
      <c r="N106" s="841"/>
      <c r="O106" s="841"/>
      <c r="P106" s="841"/>
      <c r="Q106" s="841"/>
      <c r="R106" s="841"/>
      <c r="S106" s="841"/>
      <c r="T106" s="841"/>
      <c r="U106" s="841"/>
      <c r="V106" s="841"/>
      <c r="W106" s="841"/>
      <c r="X106" s="841"/>
      <c r="Y106" s="841"/>
      <c r="Z106" s="841"/>
      <c r="AA106" s="841"/>
      <c r="AB106" s="841"/>
      <c r="AC106" s="841"/>
      <c r="AD106" s="841"/>
      <c r="AE106" s="841"/>
      <c r="AF106" s="841"/>
      <c r="AG106" s="841"/>
      <c r="AH106" s="841"/>
      <c r="AI106" s="841"/>
      <c r="AJ106" s="841"/>
      <c r="AK106" s="841"/>
      <c r="AL106" s="841"/>
      <c r="AM106" s="841"/>
      <c r="AN106" s="841"/>
      <c r="AO106" s="841"/>
      <c r="AP106" s="841"/>
      <c r="AQ106" s="841"/>
      <c r="AR106" s="841"/>
      <c r="AS106" s="841"/>
      <c r="AT106" s="841"/>
      <c r="AU106" s="841"/>
      <c r="AV106" s="841"/>
      <c r="AW106" s="841"/>
      <c r="AX106" s="841"/>
      <c r="AY106" s="841"/>
      <c r="AZ106" s="841"/>
      <c r="BA106" s="841"/>
      <c r="BB106" s="841"/>
      <c r="BC106" s="841"/>
      <c r="BD106" s="841"/>
      <c r="BE106" s="841"/>
      <c r="BF106" s="841"/>
      <c r="BG106" s="841"/>
      <c r="BH106" s="841"/>
      <c r="BI106" s="841"/>
      <c r="BJ106" s="841"/>
      <c r="BK106" s="841"/>
      <c r="BL106" s="841"/>
      <c r="BM106" s="841"/>
      <c r="BN106" s="841"/>
      <c r="BO106" s="841"/>
      <c r="BP106" s="841"/>
      <c r="BQ106" s="841"/>
      <c r="BR106" s="841"/>
      <c r="BS106" s="841"/>
      <c r="BT106" s="841"/>
      <c r="BU106" s="841"/>
      <c r="BV106" s="843"/>
      <c r="BX106" s="846"/>
      <c r="BY106" s="841"/>
      <c r="BZ106" s="841"/>
      <c r="CA106" s="841"/>
      <c r="CB106" s="841"/>
      <c r="CC106" s="841"/>
      <c r="CD106" s="841"/>
      <c r="CE106" s="841"/>
      <c r="CF106" s="841"/>
      <c r="CG106" s="841"/>
      <c r="CH106" s="841"/>
      <c r="CI106" s="841"/>
      <c r="CJ106" s="841"/>
      <c r="CK106" s="841"/>
      <c r="CL106" s="841"/>
      <c r="CM106" s="841"/>
      <c r="CN106" s="841"/>
      <c r="CO106" s="841"/>
      <c r="CP106" s="841"/>
      <c r="CQ106" s="841"/>
      <c r="CR106" s="841"/>
      <c r="CS106" s="841"/>
      <c r="CT106" s="841"/>
      <c r="CU106" s="841"/>
      <c r="CV106" s="841"/>
      <c r="CW106" s="841"/>
      <c r="CX106" s="841"/>
      <c r="CY106" s="841"/>
      <c r="CZ106" s="841"/>
      <c r="DA106" s="841"/>
      <c r="DB106" s="841"/>
      <c r="DC106" s="841"/>
      <c r="DD106" s="841"/>
      <c r="DE106" s="841"/>
      <c r="DF106" s="841"/>
      <c r="DG106" s="841"/>
      <c r="DH106" s="841"/>
      <c r="DI106" s="841"/>
      <c r="DJ106" s="841"/>
      <c r="DK106" s="841"/>
      <c r="DL106" s="841"/>
      <c r="DM106" s="841"/>
      <c r="DN106" s="841"/>
      <c r="DO106" s="841"/>
      <c r="DP106" s="841"/>
      <c r="DQ106" s="841"/>
      <c r="DR106" s="841"/>
      <c r="DS106" s="841"/>
      <c r="DT106" s="841"/>
      <c r="DU106" s="841"/>
      <c r="DV106" s="841"/>
      <c r="DW106" s="841"/>
      <c r="DX106" s="841"/>
      <c r="DY106" s="841"/>
      <c r="DZ106" s="841"/>
      <c r="EA106" s="841"/>
      <c r="EB106" s="841"/>
      <c r="EC106" s="841"/>
      <c r="ED106" s="841"/>
      <c r="EE106" s="841"/>
      <c r="EF106" s="841"/>
      <c r="EG106" s="841"/>
      <c r="EH106" s="841"/>
      <c r="EI106" s="841"/>
      <c r="EJ106" s="841"/>
      <c r="EK106" s="841"/>
      <c r="EL106" s="841"/>
      <c r="EM106" s="841"/>
      <c r="EN106" s="841"/>
      <c r="EO106" s="841"/>
      <c r="EP106" s="841"/>
      <c r="EQ106" s="841"/>
      <c r="ER106" s="841"/>
      <c r="ES106" s="841"/>
      <c r="ET106" s="841"/>
      <c r="EU106" s="841"/>
      <c r="EV106" s="841"/>
      <c r="EW106" s="841"/>
      <c r="EX106" s="841"/>
      <c r="EY106" s="841"/>
      <c r="EZ106" s="841"/>
      <c r="FA106" s="841"/>
      <c r="FB106" s="841"/>
      <c r="FC106" s="841"/>
      <c r="FD106" s="910">
        <v>7.1</v>
      </c>
    </row>
    <row r="107" spans="1:160">
      <c r="A107" s="908">
        <v>7.2</v>
      </c>
      <c r="B107" s="851" t="s">
        <v>1606</v>
      </c>
      <c r="C107" s="841"/>
      <c r="D107" s="841"/>
      <c r="E107" s="841"/>
      <c r="F107" s="841"/>
      <c r="G107" s="841"/>
      <c r="H107" s="841"/>
      <c r="I107" s="841"/>
      <c r="J107" s="841"/>
      <c r="K107" s="841"/>
      <c r="L107" s="841"/>
      <c r="M107" s="841"/>
      <c r="N107" s="841"/>
      <c r="O107" s="841"/>
      <c r="P107" s="841"/>
      <c r="Q107" s="841"/>
      <c r="R107" s="841"/>
      <c r="S107" s="841"/>
      <c r="T107" s="841"/>
      <c r="U107" s="841"/>
      <c r="V107" s="841"/>
      <c r="W107" s="841"/>
      <c r="X107" s="841"/>
      <c r="Y107" s="841"/>
      <c r="Z107" s="841"/>
      <c r="AA107" s="841"/>
      <c r="AB107" s="841"/>
      <c r="AC107" s="841"/>
      <c r="AD107" s="841"/>
      <c r="AE107" s="841"/>
      <c r="AF107" s="841"/>
      <c r="AG107" s="841"/>
      <c r="AH107" s="841"/>
      <c r="AI107" s="841"/>
      <c r="AJ107" s="841"/>
      <c r="AK107" s="841"/>
      <c r="AL107" s="841"/>
      <c r="AM107" s="841"/>
      <c r="AN107" s="841"/>
      <c r="AO107" s="841"/>
      <c r="AP107" s="841"/>
      <c r="AQ107" s="841"/>
      <c r="AR107" s="841"/>
      <c r="AS107" s="841"/>
      <c r="AT107" s="841"/>
      <c r="AU107" s="841"/>
      <c r="AV107" s="841"/>
      <c r="AW107" s="841"/>
      <c r="AX107" s="841"/>
      <c r="AY107" s="841"/>
      <c r="AZ107" s="841"/>
      <c r="BA107" s="841"/>
      <c r="BB107" s="841"/>
      <c r="BC107" s="841"/>
      <c r="BD107" s="841"/>
      <c r="BE107" s="841"/>
      <c r="BF107" s="841"/>
      <c r="BG107" s="841"/>
      <c r="BH107" s="841"/>
      <c r="BI107" s="841"/>
      <c r="BJ107" s="841"/>
      <c r="BK107" s="841"/>
      <c r="BL107" s="841"/>
      <c r="BM107" s="841"/>
      <c r="BN107" s="841"/>
      <c r="BO107" s="841"/>
      <c r="BP107" s="841"/>
      <c r="BQ107" s="841"/>
      <c r="BR107" s="841"/>
      <c r="BS107" s="841"/>
      <c r="BT107" s="841"/>
      <c r="BU107" s="841"/>
      <c r="BV107" s="843"/>
      <c r="BX107" s="846"/>
      <c r="BY107" s="841"/>
      <c r="BZ107" s="841"/>
      <c r="CA107" s="841"/>
      <c r="CB107" s="841"/>
      <c r="CC107" s="841"/>
      <c r="CD107" s="841"/>
      <c r="CE107" s="841"/>
      <c r="CF107" s="841"/>
      <c r="CG107" s="841"/>
      <c r="CH107" s="841"/>
      <c r="CI107" s="841"/>
      <c r="CJ107" s="841"/>
      <c r="CK107" s="841"/>
      <c r="CL107" s="841"/>
      <c r="CM107" s="841"/>
      <c r="CN107" s="841"/>
      <c r="CO107" s="841"/>
      <c r="CP107" s="841"/>
      <c r="CQ107" s="841"/>
      <c r="CR107" s="841"/>
      <c r="CS107" s="841"/>
      <c r="CT107" s="841"/>
      <c r="CU107" s="841"/>
      <c r="CV107" s="841"/>
      <c r="CW107" s="841"/>
      <c r="CX107" s="841"/>
      <c r="CY107" s="841"/>
      <c r="CZ107" s="841"/>
      <c r="DA107" s="841"/>
      <c r="DB107" s="841"/>
      <c r="DC107" s="841"/>
      <c r="DD107" s="841"/>
      <c r="DE107" s="841"/>
      <c r="DF107" s="841"/>
      <c r="DG107" s="841"/>
      <c r="DH107" s="841"/>
      <c r="DI107" s="841"/>
      <c r="DJ107" s="841"/>
      <c r="DK107" s="841"/>
      <c r="DL107" s="841"/>
      <c r="DM107" s="841"/>
      <c r="DN107" s="841"/>
      <c r="DO107" s="841"/>
      <c r="DP107" s="841"/>
      <c r="DQ107" s="841"/>
      <c r="DR107" s="841"/>
      <c r="DS107" s="841"/>
      <c r="DT107" s="841"/>
      <c r="DU107" s="841"/>
      <c r="DV107" s="841"/>
      <c r="DW107" s="841"/>
      <c r="DX107" s="841"/>
      <c r="DY107" s="841"/>
      <c r="DZ107" s="841"/>
      <c r="EA107" s="841"/>
      <c r="EB107" s="841"/>
      <c r="EC107" s="841"/>
      <c r="ED107" s="841"/>
      <c r="EE107" s="841"/>
      <c r="EF107" s="841"/>
      <c r="EG107" s="841"/>
      <c r="EH107" s="841"/>
      <c r="EI107" s="841"/>
      <c r="EJ107" s="841"/>
      <c r="EK107" s="841"/>
      <c r="EL107" s="841"/>
      <c r="EM107" s="841"/>
      <c r="EN107" s="841"/>
      <c r="EO107" s="841"/>
      <c r="EP107" s="841"/>
      <c r="EQ107" s="841"/>
      <c r="ER107" s="841"/>
      <c r="ES107" s="841"/>
      <c r="ET107" s="841"/>
      <c r="EU107" s="841"/>
      <c r="EV107" s="841"/>
      <c r="EW107" s="841"/>
      <c r="EX107" s="841"/>
      <c r="EY107" s="841"/>
      <c r="EZ107" s="841"/>
      <c r="FA107" s="841"/>
      <c r="FB107" s="841"/>
      <c r="FC107" s="841"/>
      <c r="FD107" s="910">
        <v>7.2</v>
      </c>
    </row>
    <row r="108" spans="1:160">
      <c r="A108" s="908">
        <v>8</v>
      </c>
      <c r="B108" s="845" t="s">
        <v>322</v>
      </c>
      <c r="C108" s="841"/>
      <c r="D108" s="841"/>
      <c r="E108" s="841"/>
      <c r="F108" s="841"/>
      <c r="G108" s="841"/>
      <c r="H108" s="841"/>
      <c r="I108" s="841"/>
      <c r="J108" s="841"/>
      <c r="K108" s="841"/>
      <c r="L108" s="841"/>
      <c r="M108" s="841"/>
      <c r="N108" s="841"/>
      <c r="O108" s="841"/>
      <c r="P108" s="841"/>
      <c r="Q108" s="841"/>
      <c r="R108" s="841"/>
      <c r="S108" s="841"/>
      <c r="T108" s="841"/>
      <c r="U108" s="841"/>
      <c r="V108" s="841"/>
      <c r="W108" s="841"/>
      <c r="X108" s="841"/>
      <c r="Y108" s="841"/>
      <c r="Z108" s="841"/>
      <c r="AA108" s="841"/>
      <c r="AB108" s="841"/>
      <c r="AC108" s="841"/>
      <c r="AD108" s="841"/>
      <c r="AE108" s="841"/>
      <c r="AF108" s="841"/>
      <c r="AG108" s="841"/>
      <c r="AH108" s="841"/>
      <c r="AI108" s="841"/>
      <c r="AJ108" s="841"/>
      <c r="AK108" s="841"/>
      <c r="AL108" s="841"/>
      <c r="AM108" s="841"/>
      <c r="AN108" s="841"/>
      <c r="AO108" s="841"/>
      <c r="AP108" s="841"/>
      <c r="AQ108" s="841"/>
      <c r="AR108" s="841"/>
      <c r="AS108" s="841"/>
      <c r="AT108" s="841"/>
      <c r="AU108" s="841"/>
      <c r="AV108" s="841"/>
      <c r="AW108" s="841"/>
      <c r="AX108" s="841"/>
      <c r="AY108" s="841"/>
      <c r="AZ108" s="841"/>
      <c r="BA108" s="841"/>
      <c r="BB108" s="841"/>
      <c r="BC108" s="841"/>
      <c r="BD108" s="841"/>
      <c r="BE108" s="841"/>
      <c r="BF108" s="841"/>
      <c r="BG108" s="841"/>
      <c r="BH108" s="841"/>
      <c r="BI108" s="841"/>
      <c r="BJ108" s="841"/>
      <c r="BK108" s="841"/>
      <c r="BL108" s="841"/>
      <c r="BM108" s="841"/>
      <c r="BN108" s="841"/>
      <c r="BO108" s="841"/>
      <c r="BP108" s="841"/>
      <c r="BQ108" s="841"/>
      <c r="BR108" s="841"/>
      <c r="BS108" s="841"/>
      <c r="BT108" s="841"/>
      <c r="BU108" s="841"/>
      <c r="BV108" s="843"/>
      <c r="BX108" s="846"/>
      <c r="BY108" s="841"/>
      <c r="BZ108" s="841"/>
      <c r="CA108" s="841"/>
      <c r="CB108" s="841"/>
      <c r="CC108" s="841"/>
      <c r="CD108" s="841"/>
      <c r="CE108" s="841"/>
      <c r="CF108" s="841"/>
      <c r="CG108" s="841"/>
      <c r="CH108" s="841"/>
      <c r="CI108" s="841"/>
      <c r="CJ108" s="841"/>
      <c r="CK108" s="841"/>
      <c r="CL108" s="841"/>
      <c r="CM108" s="841"/>
      <c r="CN108" s="841"/>
      <c r="CO108" s="841"/>
      <c r="CP108" s="841"/>
      <c r="CQ108" s="841"/>
      <c r="CR108" s="841"/>
      <c r="CS108" s="841"/>
      <c r="CT108" s="841"/>
      <c r="CU108" s="841"/>
      <c r="CV108" s="841"/>
      <c r="CW108" s="841"/>
      <c r="CX108" s="841"/>
      <c r="CY108" s="841"/>
      <c r="CZ108" s="841"/>
      <c r="DA108" s="841"/>
      <c r="DB108" s="841"/>
      <c r="DC108" s="841"/>
      <c r="DD108" s="841"/>
      <c r="DE108" s="841"/>
      <c r="DF108" s="841"/>
      <c r="DG108" s="841"/>
      <c r="DH108" s="841"/>
      <c r="DI108" s="841"/>
      <c r="DJ108" s="841"/>
      <c r="DK108" s="841"/>
      <c r="DL108" s="841"/>
      <c r="DM108" s="841"/>
      <c r="DN108" s="841"/>
      <c r="DO108" s="841"/>
      <c r="DP108" s="841"/>
      <c r="DQ108" s="841"/>
      <c r="DR108" s="841"/>
      <c r="DS108" s="841"/>
      <c r="DT108" s="841"/>
      <c r="DU108" s="841"/>
      <c r="DV108" s="841"/>
      <c r="DW108" s="841"/>
      <c r="DX108" s="841"/>
      <c r="DY108" s="841"/>
      <c r="DZ108" s="841"/>
      <c r="EA108" s="841"/>
      <c r="EB108" s="841"/>
      <c r="EC108" s="841"/>
      <c r="ED108" s="841"/>
      <c r="EE108" s="841"/>
      <c r="EF108" s="841"/>
      <c r="EG108" s="841"/>
      <c r="EH108" s="841"/>
      <c r="EI108" s="841"/>
      <c r="EJ108" s="841"/>
      <c r="EK108" s="841"/>
      <c r="EL108" s="841"/>
      <c r="EM108" s="841"/>
      <c r="EN108" s="841"/>
      <c r="EO108" s="841"/>
      <c r="EP108" s="841"/>
      <c r="EQ108" s="841"/>
      <c r="ER108" s="841"/>
      <c r="ES108" s="841"/>
      <c r="ET108" s="841"/>
      <c r="EU108" s="841"/>
      <c r="EV108" s="841"/>
      <c r="EW108" s="841"/>
      <c r="EX108" s="841"/>
      <c r="EY108" s="841"/>
      <c r="EZ108" s="841"/>
      <c r="FA108" s="841"/>
      <c r="FB108" s="841"/>
      <c r="FC108" s="841"/>
      <c r="FD108" s="910">
        <v>8</v>
      </c>
    </row>
    <row r="109" spans="1:160">
      <c r="A109" s="908">
        <v>8.1</v>
      </c>
      <c r="B109" s="846" t="s">
        <v>321</v>
      </c>
      <c r="C109" s="841"/>
      <c r="D109" s="841"/>
      <c r="E109" s="841"/>
      <c r="F109" s="841"/>
      <c r="G109" s="841"/>
      <c r="H109" s="841"/>
      <c r="I109" s="841"/>
      <c r="J109" s="841"/>
      <c r="K109" s="841"/>
      <c r="L109" s="841"/>
      <c r="M109" s="841"/>
      <c r="N109" s="841"/>
      <c r="O109" s="841"/>
      <c r="P109" s="841"/>
      <c r="Q109" s="841"/>
      <c r="R109" s="841"/>
      <c r="S109" s="841"/>
      <c r="T109" s="841"/>
      <c r="U109" s="841"/>
      <c r="V109" s="841"/>
      <c r="W109" s="841"/>
      <c r="X109" s="841"/>
      <c r="Y109" s="841"/>
      <c r="Z109" s="841"/>
      <c r="AA109" s="841"/>
      <c r="AB109" s="841"/>
      <c r="AC109" s="841"/>
      <c r="AD109" s="841"/>
      <c r="AE109" s="841"/>
      <c r="AF109" s="841"/>
      <c r="AG109" s="841"/>
      <c r="AH109" s="841"/>
      <c r="AI109" s="841"/>
      <c r="AJ109" s="841"/>
      <c r="AK109" s="841"/>
      <c r="AL109" s="841"/>
      <c r="AM109" s="841"/>
      <c r="AN109" s="841"/>
      <c r="AO109" s="841"/>
      <c r="AP109" s="841"/>
      <c r="AQ109" s="841"/>
      <c r="AR109" s="841"/>
      <c r="AS109" s="841"/>
      <c r="AT109" s="841"/>
      <c r="AU109" s="841"/>
      <c r="AV109" s="841"/>
      <c r="AW109" s="841"/>
      <c r="AX109" s="841"/>
      <c r="AY109" s="841"/>
      <c r="AZ109" s="841"/>
      <c r="BA109" s="841"/>
      <c r="BB109" s="841"/>
      <c r="BC109" s="841"/>
      <c r="BD109" s="841"/>
      <c r="BE109" s="841"/>
      <c r="BF109" s="841"/>
      <c r="BG109" s="841"/>
      <c r="BH109" s="841"/>
      <c r="BI109" s="841"/>
      <c r="BJ109" s="841"/>
      <c r="BK109" s="841"/>
      <c r="BL109" s="841"/>
      <c r="BM109" s="841"/>
      <c r="BN109" s="841"/>
      <c r="BO109" s="841"/>
      <c r="BP109" s="841"/>
      <c r="BQ109" s="841"/>
      <c r="BR109" s="841"/>
      <c r="BS109" s="841"/>
      <c r="BT109" s="841"/>
      <c r="BU109" s="841"/>
      <c r="BV109" s="843"/>
      <c r="BX109" s="846"/>
      <c r="BY109" s="841"/>
      <c r="BZ109" s="841"/>
      <c r="CA109" s="841"/>
      <c r="CB109" s="841"/>
      <c r="CC109" s="841"/>
      <c r="CD109" s="841"/>
      <c r="CE109" s="841"/>
      <c r="CF109" s="841"/>
      <c r="CG109" s="841"/>
      <c r="CH109" s="841"/>
      <c r="CI109" s="841"/>
      <c r="CJ109" s="841"/>
      <c r="CK109" s="841"/>
      <c r="CL109" s="841"/>
      <c r="CM109" s="841"/>
      <c r="CN109" s="841"/>
      <c r="CO109" s="841"/>
      <c r="CP109" s="841"/>
      <c r="CQ109" s="841"/>
      <c r="CR109" s="841"/>
      <c r="CS109" s="841"/>
      <c r="CT109" s="841"/>
      <c r="CU109" s="841"/>
      <c r="CV109" s="841"/>
      <c r="CW109" s="841"/>
      <c r="CX109" s="841"/>
      <c r="CY109" s="841"/>
      <c r="CZ109" s="841"/>
      <c r="DA109" s="841"/>
      <c r="DB109" s="841"/>
      <c r="DC109" s="841"/>
      <c r="DD109" s="841"/>
      <c r="DE109" s="841"/>
      <c r="DF109" s="841"/>
      <c r="DG109" s="841"/>
      <c r="DH109" s="841"/>
      <c r="DI109" s="841"/>
      <c r="DJ109" s="841"/>
      <c r="DK109" s="841"/>
      <c r="DL109" s="841"/>
      <c r="DM109" s="841"/>
      <c r="DN109" s="841"/>
      <c r="DO109" s="841"/>
      <c r="DP109" s="841"/>
      <c r="DQ109" s="841"/>
      <c r="DR109" s="841"/>
      <c r="DS109" s="841"/>
      <c r="DT109" s="841"/>
      <c r="DU109" s="841"/>
      <c r="DV109" s="841"/>
      <c r="DW109" s="841"/>
      <c r="DX109" s="841"/>
      <c r="DY109" s="841"/>
      <c r="DZ109" s="841"/>
      <c r="EA109" s="841"/>
      <c r="EB109" s="841"/>
      <c r="EC109" s="841"/>
      <c r="ED109" s="841"/>
      <c r="EE109" s="841"/>
      <c r="EF109" s="841"/>
      <c r="EG109" s="841"/>
      <c r="EH109" s="841"/>
      <c r="EI109" s="841"/>
      <c r="EJ109" s="841"/>
      <c r="EK109" s="841"/>
      <c r="EL109" s="841"/>
      <c r="EM109" s="841"/>
      <c r="EN109" s="841"/>
      <c r="EO109" s="841"/>
      <c r="EP109" s="841"/>
      <c r="EQ109" s="841"/>
      <c r="ER109" s="841"/>
      <c r="ES109" s="841"/>
      <c r="ET109" s="841"/>
      <c r="EU109" s="841"/>
      <c r="EV109" s="841"/>
      <c r="EW109" s="841"/>
      <c r="EX109" s="841"/>
      <c r="EY109" s="841"/>
      <c r="EZ109" s="841"/>
      <c r="FA109" s="841"/>
      <c r="FB109" s="841"/>
      <c r="FC109" s="841"/>
      <c r="FD109" s="910">
        <v>8.1</v>
      </c>
    </row>
    <row r="110" spans="1:160" ht="14.4" thickBot="1">
      <c r="A110" s="908">
        <v>8.1999999999999993</v>
      </c>
      <c r="B110" s="855" t="s">
        <v>1606</v>
      </c>
      <c r="C110" s="847"/>
      <c r="D110" s="847"/>
      <c r="E110" s="847"/>
      <c r="F110" s="847"/>
      <c r="G110" s="847"/>
      <c r="H110" s="847"/>
      <c r="I110" s="847"/>
      <c r="J110" s="847"/>
      <c r="K110" s="847"/>
      <c r="L110" s="847"/>
      <c r="M110" s="847"/>
      <c r="N110" s="847"/>
      <c r="O110" s="847"/>
      <c r="P110" s="847"/>
      <c r="Q110" s="847"/>
      <c r="R110" s="847"/>
      <c r="S110" s="847"/>
      <c r="T110" s="847"/>
      <c r="U110" s="847"/>
      <c r="V110" s="847"/>
      <c r="W110" s="847"/>
      <c r="X110" s="847"/>
      <c r="Y110" s="847"/>
      <c r="Z110" s="847"/>
      <c r="AA110" s="847"/>
      <c r="AB110" s="847"/>
      <c r="AC110" s="847"/>
      <c r="AD110" s="847"/>
      <c r="AE110" s="847"/>
      <c r="AF110" s="847"/>
      <c r="AG110" s="847"/>
      <c r="AH110" s="847"/>
      <c r="AI110" s="847"/>
      <c r="AJ110" s="847"/>
      <c r="AK110" s="847"/>
      <c r="AL110" s="847"/>
      <c r="AM110" s="847"/>
      <c r="AN110" s="847"/>
      <c r="AO110" s="847"/>
      <c r="AP110" s="847"/>
      <c r="AQ110" s="847"/>
      <c r="AR110" s="847"/>
      <c r="AS110" s="847"/>
      <c r="AT110" s="847"/>
      <c r="AU110" s="847"/>
      <c r="AV110" s="847"/>
      <c r="AW110" s="847"/>
      <c r="AX110" s="847"/>
      <c r="AY110" s="847"/>
      <c r="AZ110" s="847"/>
      <c r="BA110" s="847"/>
      <c r="BB110" s="847"/>
      <c r="BC110" s="847"/>
      <c r="BD110" s="847"/>
      <c r="BE110" s="847"/>
      <c r="BF110" s="847"/>
      <c r="BG110" s="847"/>
      <c r="BH110" s="847"/>
      <c r="BI110" s="847"/>
      <c r="BJ110" s="847"/>
      <c r="BK110" s="847"/>
      <c r="BL110" s="847"/>
      <c r="BM110" s="847"/>
      <c r="BN110" s="847"/>
      <c r="BO110" s="847"/>
      <c r="BP110" s="847"/>
      <c r="BQ110" s="847"/>
      <c r="BR110" s="847"/>
      <c r="BS110" s="847"/>
      <c r="BT110" s="847"/>
      <c r="BU110" s="847"/>
      <c r="BV110" s="203"/>
      <c r="BX110" s="205"/>
      <c r="BY110" s="847"/>
      <c r="BZ110" s="847"/>
      <c r="CA110" s="847"/>
      <c r="CB110" s="847"/>
      <c r="CC110" s="847"/>
      <c r="CD110" s="847"/>
      <c r="CE110" s="847"/>
      <c r="CF110" s="847"/>
      <c r="CG110" s="847"/>
      <c r="CH110" s="847"/>
      <c r="CI110" s="847"/>
      <c r="CJ110" s="847"/>
      <c r="CK110" s="847"/>
      <c r="CL110" s="847"/>
      <c r="CM110" s="847"/>
      <c r="CN110" s="847"/>
      <c r="CO110" s="847"/>
      <c r="CP110" s="847"/>
      <c r="CQ110" s="847"/>
      <c r="CR110" s="847"/>
      <c r="CS110" s="847"/>
      <c r="CT110" s="847"/>
      <c r="CU110" s="847"/>
      <c r="CV110" s="847"/>
      <c r="CW110" s="847"/>
      <c r="CX110" s="847"/>
      <c r="CY110" s="847"/>
      <c r="CZ110" s="847"/>
      <c r="DA110" s="847"/>
      <c r="DB110" s="847"/>
      <c r="DC110" s="847"/>
      <c r="DD110" s="847"/>
      <c r="DE110" s="847"/>
      <c r="DF110" s="847"/>
      <c r="DG110" s="847"/>
      <c r="DH110" s="847"/>
      <c r="DI110" s="847"/>
      <c r="DJ110" s="847"/>
      <c r="DK110" s="847"/>
      <c r="DL110" s="847"/>
      <c r="DM110" s="847"/>
      <c r="DN110" s="847"/>
      <c r="DO110" s="847"/>
      <c r="DP110" s="847"/>
      <c r="DQ110" s="847"/>
      <c r="DR110" s="847"/>
      <c r="DS110" s="847"/>
      <c r="DT110" s="847"/>
      <c r="DU110" s="847"/>
      <c r="DV110" s="847"/>
      <c r="DW110" s="847"/>
      <c r="DX110" s="847"/>
      <c r="DY110" s="847"/>
      <c r="DZ110" s="847"/>
      <c r="EA110" s="847"/>
      <c r="EB110" s="847"/>
      <c r="EC110" s="847"/>
      <c r="ED110" s="847"/>
      <c r="EE110" s="847"/>
      <c r="EF110" s="847"/>
      <c r="EG110" s="847"/>
      <c r="EH110" s="847"/>
      <c r="EI110" s="847"/>
      <c r="EJ110" s="847"/>
      <c r="EK110" s="847"/>
      <c r="EL110" s="847"/>
      <c r="EM110" s="847"/>
      <c r="EN110" s="847"/>
      <c r="EO110" s="847"/>
      <c r="EP110" s="847"/>
      <c r="EQ110" s="847"/>
      <c r="ER110" s="847"/>
      <c r="ES110" s="847"/>
      <c r="ET110" s="847"/>
      <c r="EU110" s="847"/>
      <c r="EV110" s="847"/>
      <c r="EW110" s="847"/>
      <c r="EX110" s="847"/>
      <c r="EY110" s="847"/>
      <c r="EZ110" s="847"/>
      <c r="FA110" s="847"/>
      <c r="FB110" s="847"/>
      <c r="FC110" s="847"/>
      <c r="FD110" s="911">
        <v>8.1999999999999993</v>
      </c>
    </row>
    <row r="114" spans="1:160" ht="14.4" thickBot="1"/>
    <row r="115" spans="1:160" ht="14.4" thickBot="1">
      <c r="B115" s="202" t="s">
        <v>368</v>
      </c>
    </row>
    <row r="116" spans="1:160" ht="14.4" thickBot="1">
      <c r="B116" s="832"/>
      <c r="C116" s="1882" t="s">
        <v>356</v>
      </c>
      <c r="D116" s="1883"/>
      <c r="E116" s="1883"/>
      <c r="F116" s="1883"/>
      <c r="G116" s="1883"/>
      <c r="H116" s="1883"/>
      <c r="I116" s="1883"/>
      <c r="J116" s="1883"/>
      <c r="K116" s="1883"/>
      <c r="L116" s="1883"/>
      <c r="M116" s="1883"/>
      <c r="N116" s="1884"/>
      <c r="O116" s="1882" t="s">
        <v>355</v>
      </c>
      <c r="P116" s="1883"/>
      <c r="Q116" s="1883"/>
      <c r="R116" s="1883"/>
      <c r="S116" s="1883"/>
      <c r="T116" s="1883"/>
      <c r="U116" s="1883"/>
      <c r="V116" s="1883"/>
      <c r="W116" s="1883"/>
      <c r="X116" s="1883"/>
      <c r="Y116" s="1883"/>
      <c r="Z116" s="1884"/>
      <c r="AA116" s="1882" t="s">
        <v>354</v>
      </c>
      <c r="AB116" s="1883"/>
      <c r="AC116" s="1883"/>
      <c r="AD116" s="1883"/>
      <c r="AE116" s="1883"/>
      <c r="AF116" s="1883"/>
      <c r="AG116" s="1883"/>
      <c r="AH116" s="1883"/>
      <c r="AI116" s="1883"/>
      <c r="AJ116" s="1883"/>
      <c r="AK116" s="1883"/>
      <c r="AL116" s="1884"/>
      <c r="AM116" s="1882" t="s">
        <v>353</v>
      </c>
      <c r="AN116" s="1883"/>
      <c r="AO116" s="1883"/>
      <c r="AP116" s="1883"/>
      <c r="AQ116" s="1883"/>
      <c r="AR116" s="1883"/>
      <c r="AS116" s="1883"/>
      <c r="AT116" s="1883"/>
      <c r="AU116" s="1883"/>
      <c r="AV116" s="1883"/>
      <c r="AW116" s="1883"/>
      <c r="AX116" s="1884"/>
      <c r="AY116" s="1882" t="s">
        <v>352</v>
      </c>
      <c r="AZ116" s="1883"/>
      <c r="BA116" s="1883"/>
      <c r="BB116" s="1883"/>
      <c r="BC116" s="1883"/>
      <c r="BD116" s="1883"/>
      <c r="BE116" s="1883"/>
      <c r="BF116" s="1883"/>
      <c r="BG116" s="1883"/>
      <c r="BH116" s="1883"/>
      <c r="BI116" s="1883"/>
      <c r="BJ116" s="1884"/>
      <c r="BK116" s="1882" t="s">
        <v>351</v>
      </c>
      <c r="BL116" s="1883"/>
      <c r="BM116" s="1883"/>
      <c r="BN116" s="1883"/>
      <c r="BO116" s="1883"/>
      <c r="BP116" s="1883"/>
      <c r="BQ116" s="1883"/>
      <c r="BR116" s="1883"/>
      <c r="BS116" s="1883"/>
      <c r="BT116" s="1883"/>
      <c r="BU116" s="1883"/>
      <c r="BV116" s="1884"/>
      <c r="BX116" s="1882" t="s">
        <v>350</v>
      </c>
      <c r="BY116" s="1883"/>
      <c r="BZ116" s="1883"/>
      <c r="CA116" s="1883"/>
      <c r="CB116" s="1883"/>
      <c r="CC116" s="1883"/>
      <c r="CD116" s="1884"/>
      <c r="CE116" s="1882" t="s">
        <v>349</v>
      </c>
      <c r="CF116" s="1883"/>
      <c r="CG116" s="1883"/>
      <c r="CH116" s="1883"/>
      <c r="CI116" s="1883"/>
      <c r="CJ116" s="1883"/>
      <c r="CK116" s="1884"/>
      <c r="CL116" s="1882" t="s">
        <v>348</v>
      </c>
      <c r="CM116" s="1883"/>
      <c r="CN116" s="1883"/>
      <c r="CO116" s="1883"/>
      <c r="CP116" s="1883"/>
      <c r="CQ116" s="1883"/>
      <c r="CR116" s="1884"/>
      <c r="CS116" s="1882" t="s">
        <v>347</v>
      </c>
      <c r="CT116" s="1883"/>
      <c r="CU116" s="1883"/>
      <c r="CV116" s="1883"/>
      <c r="CW116" s="1883"/>
      <c r="CX116" s="1883"/>
      <c r="CY116" s="1884"/>
      <c r="CZ116" s="1882" t="s">
        <v>346</v>
      </c>
      <c r="DA116" s="1883"/>
      <c r="DB116" s="1883"/>
      <c r="DC116" s="1883"/>
      <c r="DD116" s="1883"/>
      <c r="DE116" s="1883"/>
      <c r="DF116" s="1884"/>
      <c r="DG116" s="1882" t="s">
        <v>345</v>
      </c>
      <c r="DH116" s="1883"/>
      <c r="DI116" s="1883"/>
      <c r="DJ116" s="1883"/>
      <c r="DK116" s="1883"/>
      <c r="DL116" s="1883"/>
      <c r="DM116" s="1884"/>
      <c r="DN116" s="1882" t="s">
        <v>344</v>
      </c>
      <c r="DO116" s="1883"/>
      <c r="DP116" s="1883"/>
      <c r="DQ116" s="1883"/>
      <c r="DR116" s="1883"/>
      <c r="DS116" s="1883"/>
      <c r="DT116" s="1884"/>
      <c r="DU116" s="1882" t="s">
        <v>343</v>
      </c>
      <c r="DV116" s="1883"/>
      <c r="DW116" s="1883"/>
      <c r="DX116" s="1883"/>
      <c r="DY116" s="1883"/>
      <c r="DZ116" s="1883"/>
      <c r="EA116" s="1884"/>
      <c r="EB116" s="1882" t="s">
        <v>342</v>
      </c>
      <c r="EC116" s="1883"/>
      <c r="ED116" s="1883"/>
      <c r="EE116" s="1883"/>
      <c r="EF116" s="1883"/>
      <c r="EG116" s="1883"/>
      <c r="EH116" s="1884"/>
      <c r="EI116" s="1882" t="s">
        <v>341</v>
      </c>
      <c r="EJ116" s="1883"/>
      <c r="EK116" s="1883"/>
      <c r="EL116" s="1883"/>
      <c r="EM116" s="1883"/>
      <c r="EN116" s="1883"/>
      <c r="EO116" s="1884"/>
      <c r="EP116" s="1882" t="s">
        <v>340</v>
      </c>
      <c r="EQ116" s="1883"/>
      <c r="ER116" s="1883"/>
      <c r="ES116" s="1883"/>
      <c r="ET116" s="1883"/>
      <c r="EU116" s="1883"/>
      <c r="EV116" s="1884"/>
      <c r="EW116" s="1882" t="s">
        <v>339</v>
      </c>
      <c r="EX116" s="1883"/>
      <c r="EY116" s="1883"/>
      <c r="EZ116" s="1883"/>
      <c r="FA116" s="1883"/>
      <c r="FB116" s="1883"/>
      <c r="FC116" s="1884"/>
    </row>
    <row r="117" spans="1:160" ht="14.4" thickBot="1">
      <c r="A117" s="908" t="s">
        <v>1519</v>
      </c>
      <c r="B117" s="865" t="s">
        <v>358</v>
      </c>
      <c r="C117" s="866">
        <v>39448</v>
      </c>
      <c r="D117" s="866">
        <v>39479</v>
      </c>
      <c r="E117" s="866">
        <v>39508</v>
      </c>
      <c r="F117" s="866">
        <v>39539</v>
      </c>
      <c r="G117" s="866">
        <v>39569</v>
      </c>
      <c r="H117" s="866">
        <v>39600</v>
      </c>
      <c r="I117" s="866">
        <v>39630</v>
      </c>
      <c r="J117" s="866">
        <v>39661</v>
      </c>
      <c r="K117" s="866">
        <v>39692</v>
      </c>
      <c r="L117" s="866">
        <v>39722</v>
      </c>
      <c r="M117" s="866">
        <v>39753</v>
      </c>
      <c r="N117" s="866">
        <v>39783</v>
      </c>
      <c r="O117" s="866">
        <v>39814</v>
      </c>
      <c r="P117" s="866">
        <v>39845</v>
      </c>
      <c r="Q117" s="866">
        <v>39873</v>
      </c>
      <c r="R117" s="866">
        <v>39904</v>
      </c>
      <c r="S117" s="866">
        <v>39934</v>
      </c>
      <c r="T117" s="866">
        <v>39965</v>
      </c>
      <c r="U117" s="866">
        <v>39995</v>
      </c>
      <c r="V117" s="866">
        <v>40026</v>
      </c>
      <c r="W117" s="866">
        <v>40057</v>
      </c>
      <c r="X117" s="866">
        <v>40087</v>
      </c>
      <c r="Y117" s="866">
        <v>40118</v>
      </c>
      <c r="Z117" s="866">
        <v>40148</v>
      </c>
      <c r="AA117" s="866">
        <v>40179</v>
      </c>
      <c r="AB117" s="866">
        <v>40210</v>
      </c>
      <c r="AC117" s="866">
        <v>40238</v>
      </c>
      <c r="AD117" s="866">
        <v>40269</v>
      </c>
      <c r="AE117" s="866">
        <v>40299</v>
      </c>
      <c r="AF117" s="866">
        <v>40330</v>
      </c>
      <c r="AG117" s="866">
        <v>40360</v>
      </c>
      <c r="AH117" s="866">
        <v>40391</v>
      </c>
      <c r="AI117" s="866">
        <v>40422</v>
      </c>
      <c r="AJ117" s="866">
        <v>40452</v>
      </c>
      <c r="AK117" s="866">
        <v>40483</v>
      </c>
      <c r="AL117" s="866">
        <v>40513</v>
      </c>
      <c r="AM117" s="866">
        <v>40544</v>
      </c>
      <c r="AN117" s="866">
        <v>40575</v>
      </c>
      <c r="AO117" s="866">
        <v>40603</v>
      </c>
      <c r="AP117" s="866">
        <v>40634</v>
      </c>
      <c r="AQ117" s="866">
        <v>40664</v>
      </c>
      <c r="AR117" s="866">
        <v>40695</v>
      </c>
      <c r="AS117" s="866">
        <v>40725</v>
      </c>
      <c r="AT117" s="866">
        <v>40756</v>
      </c>
      <c r="AU117" s="866">
        <v>40787</v>
      </c>
      <c r="AV117" s="866">
        <v>40817</v>
      </c>
      <c r="AW117" s="866">
        <v>40848</v>
      </c>
      <c r="AX117" s="866">
        <v>40878</v>
      </c>
      <c r="AY117" s="866">
        <v>40909</v>
      </c>
      <c r="AZ117" s="866">
        <v>40940</v>
      </c>
      <c r="BA117" s="866">
        <v>40969</v>
      </c>
      <c r="BB117" s="866">
        <v>41000</v>
      </c>
      <c r="BC117" s="866">
        <v>41030</v>
      </c>
      <c r="BD117" s="866">
        <v>41061</v>
      </c>
      <c r="BE117" s="866">
        <v>41091</v>
      </c>
      <c r="BF117" s="866">
        <v>41122</v>
      </c>
      <c r="BG117" s="866">
        <v>41153</v>
      </c>
      <c r="BH117" s="866">
        <v>41183</v>
      </c>
      <c r="BI117" s="866">
        <v>41214</v>
      </c>
      <c r="BJ117" s="866">
        <v>41244</v>
      </c>
      <c r="BK117" s="866">
        <v>41275</v>
      </c>
      <c r="BL117" s="866">
        <v>41306</v>
      </c>
      <c r="BM117" s="866">
        <v>41334</v>
      </c>
      <c r="BN117" s="866">
        <v>41365</v>
      </c>
      <c r="BO117" s="866">
        <v>41395</v>
      </c>
      <c r="BP117" s="866">
        <v>41426</v>
      </c>
      <c r="BQ117" s="866">
        <v>41456</v>
      </c>
      <c r="BR117" s="866">
        <v>41487</v>
      </c>
      <c r="BS117" s="866">
        <v>41518</v>
      </c>
      <c r="BT117" s="866">
        <v>41548</v>
      </c>
      <c r="BU117" s="866">
        <v>41579</v>
      </c>
      <c r="BV117" s="867">
        <v>41609</v>
      </c>
      <c r="BX117" s="861" t="s">
        <v>367</v>
      </c>
      <c r="BY117" s="864" t="s">
        <v>366</v>
      </c>
      <c r="BZ117" s="864" t="s">
        <v>365</v>
      </c>
      <c r="CA117" s="864" t="s">
        <v>364</v>
      </c>
      <c r="CB117" s="864" t="s">
        <v>363</v>
      </c>
      <c r="CC117" s="864" t="s">
        <v>362</v>
      </c>
      <c r="CD117" s="864" t="s">
        <v>361</v>
      </c>
      <c r="CE117" s="864" t="s">
        <v>367</v>
      </c>
      <c r="CF117" s="864" t="s">
        <v>366</v>
      </c>
      <c r="CG117" s="864" t="s">
        <v>365</v>
      </c>
      <c r="CH117" s="864" t="s">
        <v>364</v>
      </c>
      <c r="CI117" s="864" t="s">
        <v>363</v>
      </c>
      <c r="CJ117" s="864" t="s">
        <v>362</v>
      </c>
      <c r="CK117" s="864" t="s">
        <v>361</v>
      </c>
      <c r="CL117" s="864" t="s">
        <v>367</v>
      </c>
      <c r="CM117" s="864" t="s">
        <v>366</v>
      </c>
      <c r="CN117" s="864" t="s">
        <v>365</v>
      </c>
      <c r="CO117" s="864" t="s">
        <v>364</v>
      </c>
      <c r="CP117" s="864" t="s">
        <v>363</v>
      </c>
      <c r="CQ117" s="864" t="s">
        <v>362</v>
      </c>
      <c r="CR117" s="864" t="s">
        <v>361</v>
      </c>
      <c r="CS117" s="864" t="s">
        <v>367</v>
      </c>
      <c r="CT117" s="864" t="s">
        <v>366</v>
      </c>
      <c r="CU117" s="864" t="s">
        <v>365</v>
      </c>
      <c r="CV117" s="864" t="s">
        <v>364</v>
      </c>
      <c r="CW117" s="864" t="s">
        <v>363</v>
      </c>
      <c r="CX117" s="864" t="s">
        <v>362</v>
      </c>
      <c r="CY117" s="864" t="s">
        <v>361</v>
      </c>
      <c r="CZ117" s="864" t="s">
        <v>367</v>
      </c>
      <c r="DA117" s="864" t="s">
        <v>366</v>
      </c>
      <c r="DB117" s="864" t="s">
        <v>365</v>
      </c>
      <c r="DC117" s="864" t="s">
        <v>364</v>
      </c>
      <c r="DD117" s="864" t="s">
        <v>363</v>
      </c>
      <c r="DE117" s="864" t="s">
        <v>362</v>
      </c>
      <c r="DF117" s="864" t="s">
        <v>361</v>
      </c>
      <c r="DG117" s="864" t="s">
        <v>367</v>
      </c>
      <c r="DH117" s="864" t="s">
        <v>366</v>
      </c>
      <c r="DI117" s="864" t="s">
        <v>365</v>
      </c>
      <c r="DJ117" s="864" t="s">
        <v>364</v>
      </c>
      <c r="DK117" s="864" t="s">
        <v>363</v>
      </c>
      <c r="DL117" s="864" t="s">
        <v>362</v>
      </c>
      <c r="DM117" s="864" t="s">
        <v>361</v>
      </c>
      <c r="DN117" s="864" t="s">
        <v>367</v>
      </c>
      <c r="DO117" s="864" t="s">
        <v>366</v>
      </c>
      <c r="DP117" s="864" t="s">
        <v>365</v>
      </c>
      <c r="DQ117" s="864" t="s">
        <v>364</v>
      </c>
      <c r="DR117" s="864" t="s">
        <v>363</v>
      </c>
      <c r="DS117" s="864" t="s">
        <v>362</v>
      </c>
      <c r="DT117" s="864" t="s">
        <v>361</v>
      </c>
      <c r="DU117" s="864" t="s">
        <v>367</v>
      </c>
      <c r="DV117" s="864" t="s">
        <v>366</v>
      </c>
      <c r="DW117" s="864" t="s">
        <v>365</v>
      </c>
      <c r="DX117" s="864" t="s">
        <v>364</v>
      </c>
      <c r="DY117" s="864" t="s">
        <v>363</v>
      </c>
      <c r="DZ117" s="864" t="s">
        <v>362</v>
      </c>
      <c r="EA117" s="864" t="s">
        <v>361</v>
      </c>
      <c r="EB117" s="864" t="s">
        <v>367</v>
      </c>
      <c r="EC117" s="864" t="s">
        <v>366</v>
      </c>
      <c r="ED117" s="864" t="s">
        <v>365</v>
      </c>
      <c r="EE117" s="864" t="s">
        <v>364</v>
      </c>
      <c r="EF117" s="864" t="s">
        <v>363</v>
      </c>
      <c r="EG117" s="864" t="s">
        <v>362</v>
      </c>
      <c r="EH117" s="864" t="s">
        <v>361</v>
      </c>
      <c r="EI117" s="864" t="s">
        <v>367</v>
      </c>
      <c r="EJ117" s="864" t="s">
        <v>366</v>
      </c>
      <c r="EK117" s="864" t="s">
        <v>365</v>
      </c>
      <c r="EL117" s="864" t="s">
        <v>364</v>
      </c>
      <c r="EM117" s="864" t="s">
        <v>363</v>
      </c>
      <c r="EN117" s="864" t="s">
        <v>362</v>
      </c>
      <c r="EO117" s="864" t="s">
        <v>361</v>
      </c>
      <c r="EP117" s="864" t="s">
        <v>367</v>
      </c>
      <c r="EQ117" s="864" t="s">
        <v>366</v>
      </c>
      <c r="ER117" s="864" t="s">
        <v>365</v>
      </c>
      <c r="ES117" s="864" t="s">
        <v>364</v>
      </c>
      <c r="ET117" s="864" t="s">
        <v>363</v>
      </c>
      <c r="EU117" s="864" t="s">
        <v>362</v>
      </c>
      <c r="EV117" s="864" t="s">
        <v>361</v>
      </c>
      <c r="EW117" s="864" t="s">
        <v>367</v>
      </c>
      <c r="EX117" s="864" t="s">
        <v>366</v>
      </c>
      <c r="EY117" s="864" t="s">
        <v>365</v>
      </c>
      <c r="EZ117" s="864" t="s">
        <v>364</v>
      </c>
      <c r="FA117" s="864" t="s">
        <v>363</v>
      </c>
      <c r="FB117" s="864" t="s">
        <v>362</v>
      </c>
      <c r="FC117" s="864" t="s">
        <v>361</v>
      </c>
      <c r="FD117" s="909" t="s">
        <v>1519</v>
      </c>
    </row>
    <row r="118" spans="1:160">
      <c r="A118" s="908">
        <v>1</v>
      </c>
      <c r="B118" s="197" t="s">
        <v>338</v>
      </c>
      <c r="C118" s="868"/>
      <c r="D118" s="853"/>
      <c r="E118" s="853"/>
      <c r="F118" s="853"/>
      <c r="G118" s="853"/>
      <c r="H118" s="853"/>
      <c r="I118" s="853"/>
      <c r="J118" s="853"/>
      <c r="K118" s="853"/>
      <c r="L118" s="853"/>
      <c r="M118" s="853"/>
      <c r="N118" s="854"/>
      <c r="O118" s="868"/>
      <c r="P118" s="853"/>
      <c r="Q118" s="853"/>
      <c r="R118" s="853"/>
      <c r="S118" s="853"/>
      <c r="T118" s="853"/>
      <c r="U118" s="853"/>
      <c r="V118" s="853"/>
      <c r="W118" s="853"/>
      <c r="X118" s="853"/>
      <c r="Y118" s="853"/>
      <c r="Z118" s="854"/>
      <c r="AA118" s="868"/>
      <c r="AB118" s="853"/>
      <c r="AC118" s="853"/>
      <c r="AD118" s="853"/>
      <c r="AE118" s="853"/>
      <c r="AF118" s="853"/>
      <c r="AG118" s="853"/>
      <c r="AH118" s="853"/>
      <c r="AI118" s="853"/>
      <c r="AJ118" s="853"/>
      <c r="AK118" s="853"/>
      <c r="AL118" s="854"/>
      <c r="AM118" s="868"/>
      <c r="AN118" s="853"/>
      <c r="AO118" s="853"/>
      <c r="AP118" s="853"/>
      <c r="AQ118" s="853"/>
      <c r="AR118" s="853"/>
      <c r="AS118" s="853"/>
      <c r="AT118" s="853"/>
      <c r="AU118" s="853"/>
      <c r="AV118" s="853"/>
      <c r="AW118" s="853"/>
      <c r="AX118" s="854"/>
      <c r="AY118" s="868"/>
      <c r="AZ118" s="853"/>
      <c r="BA118" s="853"/>
      <c r="BB118" s="853"/>
      <c r="BC118" s="853"/>
      <c r="BD118" s="853"/>
      <c r="BE118" s="853"/>
      <c r="BF118" s="853"/>
      <c r="BG118" s="853"/>
      <c r="BH118" s="853"/>
      <c r="BI118" s="853"/>
      <c r="BJ118" s="854"/>
      <c r="BK118" s="868"/>
      <c r="BL118" s="853"/>
      <c r="BM118" s="853"/>
      <c r="BN118" s="853"/>
      <c r="BO118" s="853"/>
      <c r="BP118" s="853"/>
      <c r="BQ118" s="853"/>
      <c r="BR118" s="853"/>
      <c r="BS118" s="853"/>
      <c r="BT118" s="853"/>
      <c r="BU118" s="853"/>
      <c r="BV118" s="854"/>
      <c r="BX118" s="211"/>
      <c r="BY118" s="210"/>
      <c r="BZ118" s="210"/>
      <c r="CA118" s="210"/>
      <c r="CB118" s="210"/>
      <c r="CC118" s="210"/>
      <c r="CD118" s="209"/>
      <c r="CE118" s="211"/>
      <c r="CF118" s="210"/>
      <c r="CG118" s="210"/>
      <c r="CH118" s="210"/>
      <c r="CI118" s="210"/>
      <c r="CJ118" s="210"/>
      <c r="CK118" s="209"/>
      <c r="CL118" s="211"/>
      <c r="CM118" s="210"/>
      <c r="CN118" s="210"/>
      <c r="CO118" s="210"/>
      <c r="CP118" s="210"/>
      <c r="CQ118" s="210"/>
      <c r="CR118" s="209"/>
      <c r="CS118" s="211"/>
      <c r="CT118" s="210"/>
      <c r="CU118" s="210"/>
      <c r="CV118" s="210"/>
      <c r="CW118" s="210"/>
      <c r="CX118" s="210"/>
      <c r="CY118" s="209"/>
      <c r="CZ118" s="211"/>
      <c r="DA118" s="210"/>
      <c r="DB118" s="210"/>
      <c r="DC118" s="210"/>
      <c r="DD118" s="210"/>
      <c r="DE118" s="210"/>
      <c r="DF118" s="209"/>
      <c r="DG118" s="211"/>
      <c r="DH118" s="210"/>
      <c r="DI118" s="210"/>
      <c r="DJ118" s="210"/>
      <c r="DK118" s="210"/>
      <c r="DL118" s="210"/>
      <c r="DM118" s="209"/>
      <c r="DN118" s="211"/>
      <c r="DO118" s="210"/>
      <c r="DP118" s="210"/>
      <c r="DQ118" s="210"/>
      <c r="DR118" s="210"/>
      <c r="DS118" s="210"/>
      <c r="DT118" s="209"/>
      <c r="DU118" s="211"/>
      <c r="DV118" s="210"/>
      <c r="DW118" s="210"/>
      <c r="DX118" s="210"/>
      <c r="DY118" s="210"/>
      <c r="DZ118" s="210"/>
      <c r="EA118" s="209"/>
      <c r="EB118" s="211"/>
      <c r="EC118" s="210"/>
      <c r="ED118" s="210"/>
      <c r="EE118" s="210"/>
      <c r="EF118" s="210"/>
      <c r="EG118" s="210"/>
      <c r="EH118" s="209"/>
      <c r="EI118" s="211"/>
      <c r="EJ118" s="210"/>
      <c r="EK118" s="210"/>
      <c r="EL118" s="210"/>
      <c r="EM118" s="210"/>
      <c r="EN118" s="210"/>
      <c r="EO118" s="209"/>
      <c r="EP118" s="211"/>
      <c r="EQ118" s="210"/>
      <c r="ER118" s="210"/>
      <c r="ES118" s="210"/>
      <c r="ET118" s="210"/>
      <c r="EU118" s="210"/>
      <c r="EV118" s="209"/>
      <c r="EW118" s="211"/>
      <c r="EX118" s="210"/>
      <c r="EY118" s="210"/>
      <c r="EZ118" s="210"/>
      <c r="FA118" s="210"/>
      <c r="FB118" s="210"/>
      <c r="FC118" s="209"/>
      <c r="FD118" s="910">
        <v>1</v>
      </c>
    </row>
    <row r="119" spans="1:160">
      <c r="A119" s="908">
        <v>1.1000000000000001</v>
      </c>
      <c r="B119" s="857" t="s">
        <v>336</v>
      </c>
      <c r="C119" s="846"/>
      <c r="D119" s="841"/>
      <c r="E119" s="841"/>
      <c r="F119" s="841"/>
      <c r="G119" s="841"/>
      <c r="H119" s="841"/>
      <c r="I119" s="841"/>
      <c r="J119" s="841"/>
      <c r="K119" s="841"/>
      <c r="L119" s="841"/>
      <c r="M119" s="841"/>
      <c r="N119" s="843"/>
      <c r="O119" s="846"/>
      <c r="P119" s="841"/>
      <c r="Q119" s="841"/>
      <c r="R119" s="841"/>
      <c r="S119" s="841"/>
      <c r="T119" s="841"/>
      <c r="U119" s="841"/>
      <c r="V119" s="841"/>
      <c r="W119" s="841"/>
      <c r="X119" s="841"/>
      <c r="Y119" s="841"/>
      <c r="Z119" s="843"/>
      <c r="AA119" s="846"/>
      <c r="AB119" s="841"/>
      <c r="AC119" s="841"/>
      <c r="AD119" s="841"/>
      <c r="AE119" s="841"/>
      <c r="AF119" s="841"/>
      <c r="AG119" s="841"/>
      <c r="AH119" s="841"/>
      <c r="AI119" s="841"/>
      <c r="AJ119" s="841"/>
      <c r="AK119" s="841"/>
      <c r="AL119" s="843"/>
      <c r="AM119" s="846"/>
      <c r="AN119" s="841"/>
      <c r="AO119" s="841"/>
      <c r="AP119" s="841"/>
      <c r="AQ119" s="841"/>
      <c r="AR119" s="841"/>
      <c r="AS119" s="841"/>
      <c r="AT119" s="841"/>
      <c r="AU119" s="841"/>
      <c r="AV119" s="841"/>
      <c r="AW119" s="841"/>
      <c r="AX119" s="843"/>
      <c r="AY119" s="846"/>
      <c r="AZ119" s="841"/>
      <c r="BA119" s="841"/>
      <c r="BB119" s="841"/>
      <c r="BC119" s="841"/>
      <c r="BD119" s="841"/>
      <c r="BE119" s="841"/>
      <c r="BF119" s="841"/>
      <c r="BG119" s="841"/>
      <c r="BH119" s="841"/>
      <c r="BI119" s="841"/>
      <c r="BJ119" s="843"/>
      <c r="BK119" s="846"/>
      <c r="BL119" s="841"/>
      <c r="BM119" s="841"/>
      <c r="BN119" s="841"/>
      <c r="BO119" s="841"/>
      <c r="BP119" s="841"/>
      <c r="BQ119" s="841"/>
      <c r="BR119" s="841"/>
      <c r="BS119" s="841"/>
      <c r="BT119" s="841"/>
      <c r="BU119" s="841"/>
      <c r="BV119" s="843"/>
      <c r="BX119" s="208"/>
      <c r="BY119" s="207"/>
      <c r="BZ119" s="207"/>
      <c r="CA119" s="207"/>
      <c r="CB119" s="207"/>
      <c r="CC119" s="207"/>
      <c r="CD119" s="206"/>
      <c r="CE119" s="208"/>
      <c r="CF119" s="207"/>
      <c r="CG119" s="207"/>
      <c r="CH119" s="207"/>
      <c r="CI119" s="207"/>
      <c r="CJ119" s="207"/>
      <c r="CK119" s="206"/>
      <c r="CL119" s="208"/>
      <c r="CM119" s="207"/>
      <c r="CN119" s="207"/>
      <c r="CO119" s="207"/>
      <c r="CP119" s="207"/>
      <c r="CQ119" s="207"/>
      <c r="CR119" s="206"/>
      <c r="CS119" s="208"/>
      <c r="CT119" s="207"/>
      <c r="CU119" s="207"/>
      <c r="CV119" s="207"/>
      <c r="CW119" s="207"/>
      <c r="CX119" s="207"/>
      <c r="CY119" s="206"/>
      <c r="CZ119" s="208"/>
      <c r="DA119" s="207"/>
      <c r="DB119" s="207"/>
      <c r="DC119" s="207"/>
      <c r="DD119" s="207"/>
      <c r="DE119" s="207"/>
      <c r="DF119" s="206"/>
      <c r="DG119" s="208"/>
      <c r="DH119" s="207"/>
      <c r="DI119" s="207"/>
      <c r="DJ119" s="207"/>
      <c r="DK119" s="207"/>
      <c r="DL119" s="207"/>
      <c r="DM119" s="206"/>
      <c r="DN119" s="208"/>
      <c r="DO119" s="207"/>
      <c r="DP119" s="207"/>
      <c r="DQ119" s="207"/>
      <c r="DR119" s="207"/>
      <c r="DS119" s="207"/>
      <c r="DT119" s="206"/>
      <c r="DU119" s="208"/>
      <c r="DV119" s="207"/>
      <c r="DW119" s="207"/>
      <c r="DX119" s="207"/>
      <c r="DY119" s="207"/>
      <c r="DZ119" s="207"/>
      <c r="EA119" s="206"/>
      <c r="EB119" s="208"/>
      <c r="EC119" s="207"/>
      <c r="ED119" s="207"/>
      <c r="EE119" s="207"/>
      <c r="EF119" s="207"/>
      <c r="EG119" s="207"/>
      <c r="EH119" s="206"/>
      <c r="EI119" s="208"/>
      <c r="EJ119" s="207"/>
      <c r="EK119" s="207"/>
      <c r="EL119" s="207"/>
      <c r="EM119" s="207"/>
      <c r="EN119" s="207"/>
      <c r="EO119" s="206"/>
      <c r="EP119" s="208"/>
      <c r="EQ119" s="207"/>
      <c r="ER119" s="207"/>
      <c r="ES119" s="207"/>
      <c r="ET119" s="207"/>
      <c r="EU119" s="207"/>
      <c r="EV119" s="206"/>
      <c r="EW119" s="208"/>
      <c r="EX119" s="207"/>
      <c r="EY119" s="207"/>
      <c r="EZ119" s="207"/>
      <c r="FA119" s="207"/>
      <c r="FB119" s="207"/>
      <c r="FC119" s="206"/>
      <c r="FD119" s="910">
        <v>1.1000000000000001</v>
      </c>
    </row>
    <row r="120" spans="1:160">
      <c r="A120" s="908">
        <v>1.2</v>
      </c>
      <c r="B120" s="857" t="s">
        <v>335</v>
      </c>
      <c r="C120" s="846"/>
      <c r="D120" s="841"/>
      <c r="E120" s="841"/>
      <c r="F120" s="841"/>
      <c r="G120" s="841"/>
      <c r="H120" s="841"/>
      <c r="I120" s="841"/>
      <c r="J120" s="841"/>
      <c r="K120" s="841"/>
      <c r="L120" s="841"/>
      <c r="M120" s="841"/>
      <c r="N120" s="843"/>
      <c r="O120" s="846"/>
      <c r="P120" s="841"/>
      <c r="Q120" s="841"/>
      <c r="R120" s="841"/>
      <c r="S120" s="841"/>
      <c r="T120" s="841"/>
      <c r="U120" s="841"/>
      <c r="V120" s="841"/>
      <c r="W120" s="841"/>
      <c r="X120" s="841"/>
      <c r="Y120" s="841"/>
      <c r="Z120" s="843"/>
      <c r="AA120" s="846"/>
      <c r="AB120" s="841"/>
      <c r="AC120" s="841"/>
      <c r="AD120" s="841"/>
      <c r="AE120" s="841"/>
      <c r="AF120" s="841"/>
      <c r="AG120" s="841"/>
      <c r="AH120" s="841"/>
      <c r="AI120" s="841"/>
      <c r="AJ120" s="841"/>
      <c r="AK120" s="841"/>
      <c r="AL120" s="843"/>
      <c r="AM120" s="846"/>
      <c r="AN120" s="841"/>
      <c r="AO120" s="841"/>
      <c r="AP120" s="841"/>
      <c r="AQ120" s="841"/>
      <c r="AR120" s="841"/>
      <c r="AS120" s="841"/>
      <c r="AT120" s="841"/>
      <c r="AU120" s="841"/>
      <c r="AV120" s="841"/>
      <c r="AW120" s="841"/>
      <c r="AX120" s="843"/>
      <c r="AY120" s="846"/>
      <c r="AZ120" s="841"/>
      <c r="BA120" s="841"/>
      <c r="BB120" s="841"/>
      <c r="BC120" s="841"/>
      <c r="BD120" s="841"/>
      <c r="BE120" s="841"/>
      <c r="BF120" s="841"/>
      <c r="BG120" s="841"/>
      <c r="BH120" s="841"/>
      <c r="BI120" s="841"/>
      <c r="BJ120" s="843"/>
      <c r="BK120" s="846"/>
      <c r="BL120" s="841"/>
      <c r="BM120" s="841"/>
      <c r="BN120" s="841"/>
      <c r="BO120" s="841"/>
      <c r="BP120" s="841"/>
      <c r="BQ120" s="841"/>
      <c r="BR120" s="841"/>
      <c r="BS120" s="841"/>
      <c r="BT120" s="841"/>
      <c r="BU120" s="841"/>
      <c r="BV120" s="843"/>
      <c r="BX120" s="208"/>
      <c r="BY120" s="207"/>
      <c r="BZ120" s="207"/>
      <c r="CA120" s="207"/>
      <c r="CB120" s="207"/>
      <c r="CC120" s="207"/>
      <c r="CD120" s="206"/>
      <c r="CE120" s="208"/>
      <c r="CF120" s="207"/>
      <c r="CG120" s="207"/>
      <c r="CH120" s="207"/>
      <c r="CI120" s="207"/>
      <c r="CJ120" s="207"/>
      <c r="CK120" s="206"/>
      <c r="CL120" s="208"/>
      <c r="CM120" s="207"/>
      <c r="CN120" s="207"/>
      <c r="CO120" s="207"/>
      <c r="CP120" s="207"/>
      <c r="CQ120" s="207"/>
      <c r="CR120" s="206"/>
      <c r="CS120" s="208"/>
      <c r="CT120" s="207"/>
      <c r="CU120" s="207"/>
      <c r="CV120" s="207"/>
      <c r="CW120" s="207"/>
      <c r="CX120" s="207"/>
      <c r="CY120" s="206"/>
      <c r="CZ120" s="208"/>
      <c r="DA120" s="207"/>
      <c r="DB120" s="207"/>
      <c r="DC120" s="207"/>
      <c r="DD120" s="207"/>
      <c r="DE120" s="207"/>
      <c r="DF120" s="206"/>
      <c r="DG120" s="208"/>
      <c r="DH120" s="207"/>
      <c r="DI120" s="207"/>
      <c r="DJ120" s="207"/>
      <c r="DK120" s="207"/>
      <c r="DL120" s="207"/>
      <c r="DM120" s="206"/>
      <c r="DN120" s="208"/>
      <c r="DO120" s="207"/>
      <c r="DP120" s="207"/>
      <c r="DQ120" s="207"/>
      <c r="DR120" s="207"/>
      <c r="DS120" s="207"/>
      <c r="DT120" s="206"/>
      <c r="DU120" s="208"/>
      <c r="DV120" s="207"/>
      <c r="DW120" s="207"/>
      <c r="DX120" s="207"/>
      <c r="DY120" s="207"/>
      <c r="DZ120" s="207"/>
      <c r="EA120" s="206"/>
      <c r="EB120" s="208"/>
      <c r="EC120" s="207"/>
      <c r="ED120" s="207"/>
      <c r="EE120" s="207"/>
      <c r="EF120" s="207"/>
      <c r="EG120" s="207"/>
      <c r="EH120" s="206"/>
      <c r="EI120" s="208"/>
      <c r="EJ120" s="207"/>
      <c r="EK120" s="207"/>
      <c r="EL120" s="207"/>
      <c r="EM120" s="207"/>
      <c r="EN120" s="207"/>
      <c r="EO120" s="206"/>
      <c r="EP120" s="208"/>
      <c r="EQ120" s="207"/>
      <c r="ER120" s="207"/>
      <c r="ES120" s="207"/>
      <c r="ET120" s="207"/>
      <c r="EU120" s="207"/>
      <c r="EV120" s="206"/>
      <c r="EW120" s="208"/>
      <c r="EX120" s="207"/>
      <c r="EY120" s="207"/>
      <c r="EZ120" s="207"/>
      <c r="FA120" s="207"/>
      <c r="FB120" s="207"/>
      <c r="FC120" s="206"/>
      <c r="FD120" s="910">
        <v>1.2</v>
      </c>
    </row>
    <row r="121" spans="1:160" ht="14.4" thickBot="1">
      <c r="A121" s="908">
        <v>1.3</v>
      </c>
      <c r="B121" s="858" t="s">
        <v>334</v>
      </c>
      <c r="C121" s="846"/>
      <c r="D121" s="841"/>
      <c r="E121" s="841"/>
      <c r="F121" s="841"/>
      <c r="G121" s="841"/>
      <c r="H121" s="841"/>
      <c r="I121" s="841"/>
      <c r="J121" s="841"/>
      <c r="K121" s="841"/>
      <c r="L121" s="841"/>
      <c r="M121" s="841"/>
      <c r="N121" s="843"/>
      <c r="O121" s="846"/>
      <c r="P121" s="841"/>
      <c r="Q121" s="841"/>
      <c r="R121" s="841"/>
      <c r="S121" s="841"/>
      <c r="T121" s="841"/>
      <c r="U121" s="841"/>
      <c r="V121" s="841"/>
      <c r="W121" s="841"/>
      <c r="X121" s="841"/>
      <c r="Y121" s="841"/>
      <c r="Z121" s="843"/>
      <c r="AA121" s="846"/>
      <c r="AB121" s="841"/>
      <c r="AC121" s="841"/>
      <c r="AD121" s="841"/>
      <c r="AE121" s="841"/>
      <c r="AF121" s="841"/>
      <c r="AG121" s="841"/>
      <c r="AH121" s="841"/>
      <c r="AI121" s="841"/>
      <c r="AJ121" s="841"/>
      <c r="AK121" s="841"/>
      <c r="AL121" s="843"/>
      <c r="AM121" s="846"/>
      <c r="AN121" s="841"/>
      <c r="AO121" s="841"/>
      <c r="AP121" s="841"/>
      <c r="AQ121" s="841"/>
      <c r="AR121" s="841"/>
      <c r="AS121" s="841"/>
      <c r="AT121" s="841"/>
      <c r="AU121" s="841"/>
      <c r="AV121" s="841"/>
      <c r="AW121" s="841"/>
      <c r="AX121" s="843"/>
      <c r="AY121" s="846"/>
      <c r="AZ121" s="841"/>
      <c r="BA121" s="841"/>
      <c r="BB121" s="841"/>
      <c r="BC121" s="841"/>
      <c r="BD121" s="841"/>
      <c r="BE121" s="841"/>
      <c r="BF121" s="841"/>
      <c r="BG121" s="841"/>
      <c r="BH121" s="841"/>
      <c r="BI121" s="841"/>
      <c r="BJ121" s="843"/>
      <c r="BK121" s="846"/>
      <c r="BL121" s="841"/>
      <c r="BM121" s="841"/>
      <c r="BN121" s="841"/>
      <c r="BO121" s="841"/>
      <c r="BP121" s="841"/>
      <c r="BQ121" s="841"/>
      <c r="BR121" s="841"/>
      <c r="BS121" s="841"/>
      <c r="BT121" s="841"/>
      <c r="BU121" s="841"/>
      <c r="BV121" s="843"/>
      <c r="BX121" s="208"/>
      <c r="BY121" s="207"/>
      <c r="BZ121" s="207"/>
      <c r="CA121" s="207"/>
      <c r="CB121" s="207"/>
      <c r="CC121" s="207"/>
      <c r="CD121" s="206"/>
      <c r="CE121" s="208"/>
      <c r="CF121" s="207"/>
      <c r="CG121" s="207"/>
      <c r="CH121" s="207"/>
      <c r="CI121" s="207"/>
      <c r="CJ121" s="207"/>
      <c r="CK121" s="206"/>
      <c r="CL121" s="208"/>
      <c r="CM121" s="207"/>
      <c r="CN121" s="207"/>
      <c r="CO121" s="207"/>
      <c r="CP121" s="207"/>
      <c r="CQ121" s="207"/>
      <c r="CR121" s="206"/>
      <c r="CS121" s="208"/>
      <c r="CT121" s="207"/>
      <c r="CU121" s="207"/>
      <c r="CV121" s="207"/>
      <c r="CW121" s="207"/>
      <c r="CX121" s="207"/>
      <c r="CY121" s="206"/>
      <c r="CZ121" s="208"/>
      <c r="DA121" s="207"/>
      <c r="DB121" s="207"/>
      <c r="DC121" s="207"/>
      <c r="DD121" s="207"/>
      <c r="DE121" s="207"/>
      <c r="DF121" s="206"/>
      <c r="DG121" s="208"/>
      <c r="DH121" s="207"/>
      <c r="DI121" s="207"/>
      <c r="DJ121" s="207"/>
      <c r="DK121" s="207"/>
      <c r="DL121" s="207"/>
      <c r="DM121" s="206"/>
      <c r="DN121" s="208"/>
      <c r="DO121" s="207"/>
      <c r="DP121" s="207"/>
      <c r="DQ121" s="207"/>
      <c r="DR121" s="207"/>
      <c r="DS121" s="207"/>
      <c r="DT121" s="206"/>
      <c r="DU121" s="208"/>
      <c r="DV121" s="207"/>
      <c r="DW121" s="207"/>
      <c r="DX121" s="207"/>
      <c r="DY121" s="207"/>
      <c r="DZ121" s="207"/>
      <c r="EA121" s="206"/>
      <c r="EB121" s="208"/>
      <c r="EC121" s="207"/>
      <c r="ED121" s="207"/>
      <c r="EE121" s="207"/>
      <c r="EF121" s="207"/>
      <c r="EG121" s="207"/>
      <c r="EH121" s="206"/>
      <c r="EI121" s="208"/>
      <c r="EJ121" s="207"/>
      <c r="EK121" s="207"/>
      <c r="EL121" s="207"/>
      <c r="EM121" s="207"/>
      <c r="EN121" s="207"/>
      <c r="EO121" s="206"/>
      <c r="EP121" s="208"/>
      <c r="EQ121" s="207"/>
      <c r="ER121" s="207"/>
      <c r="ES121" s="207"/>
      <c r="ET121" s="207"/>
      <c r="EU121" s="207"/>
      <c r="EV121" s="206"/>
      <c r="EW121" s="208"/>
      <c r="EX121" s="207"/>
      <c r="EY121" s="207"/>
      <c r="EZ121" s="207"/>
      <c r="FA121" s="207"/>
      <c r="FB121" s="207"/>
      <c r="FC121" s="206"/>
      <c r="FD121" s="910">
        <v>1.3</v>
      </c>
    </row>
    <row r="122" spans="1:160">
      <c r="A122" s="908">
        <v>2</v>
      </c>
      <c r="B122" s="197" t="s">
        <v>337</v>
      </c>
      <c r="C122" s="846"/>
      <c r="D122" s="841"/>
      <c r="E122" s="841"/>
      <c r="F122" s="841"/>
      <c r="G122" s="841"/>
      <c r="H122" s="841"/>
      <c r="I122" s="841"/>
      <c r="J122" s="841"/>
      <c r="K122" s="841"/>
      <c r="L122" s="841"/>
      <c r="M122" s="841"/>
      <c r="N122" s="843"/>
      <c r="O122" s="846"/>
      <c r="P122" s="841"/>
      <c r="Q122" s="841"/>
      <c r="R122" s="841"/>
      <c r="S122" s="841"/>
      <c r="T122" s="841"/>
      <c r="U122" s="841"/>
      <c r="V122" s="841"/>
      <c r="W122" s="841"/>
      <c r="X122" s="841"/>
      <c r="Y122" s="841"/>
      <c r="Z122" s="843"/>
      <c r="AA122" s="846"/>
      <c r="AB122" s="841"/>
      <c r="AC122" s="841"/>
      <c r="AD122" s="841"/>
      <c r="AE122" s="841"/>
      <c r="AF122" s="841"/>
      <c r="AG122" s="841"/>
      <c r="AH122" s="841"/>
      <c r="AI122" s="841"/>
      <c r="AJ122" s="841"/>
      <c r="AK122" s="841"/>
      <c r="AL122" s="843"/>
      <c r="AM122" s="846"/>
      <c r="AN122" s="841"/>
      <c r="AO122" s="841"/>
      <c r="AP122" s="841"/>
      <c r="AQ122" s="841"/>
      <c r="AR122" s="841"/>
      <c r="AS122" s="841"/>
      <c r="AT122" s="841"/>
      <c r="AU122" s="841"/>
      <c r="AV122" s="841"/>
      <c r="AW122" s="841"/>
      <c r="AX122" s="843"/>
      <c r="AY122" s="846"/>
      <c r="AZ122" s="841"/>
      <c r="BA122" s="841"/>
      <c r="BB122" s="841"/>
      <c r="BC122" s="841"/>
      <c r="BD122" s="841"/>
      <c r="BE122" s="841"/>
      <c r="BF122" s="841"/>
      <c r="BG122" s="841"/>
      <c r="BH122" s="841"/>
      <c r="BI122" s="841"/>
      <c r="BJ122" s="843"/>
      <c r="BK122" s="846"/>
      <c r="BL122" s="841"/>
      <c r="BM122" s="841"/>
      <c r="BN122" s="841"/>
      <c r="BO122" s="841"/>
      <c r="BP122" s="841"/>
      <c r="BQ122" s="841"/>
      <c r="BR122" s="841"/>
      <c r="BS122" s="841"/>
      <c r="BT122" s="841"/>
      <c r="BU122" s="841"/>
      <c r="BV122" s="843"/>
      <c r="BX122" s="208"/>
      <c r="BY122" s="207"/>
      <c r="BZ122" s="207"/>
      <c r="CA122" s="207"/>
      <c r="CB122" s="207"/>
      <c r="CC122" s="207"/>
      <c r="CD122" s="206"/>
      <c r="CE122" s="208"/>
      <c r="CF122" s="207"/>
      <c r="CG122" s="207"/>
      <c r="CH122" s="207"/>
      <c r="CI122" s="207"/>
      <c r="CJ122" s="207"/>
      <c r="CK122" s="206"/>
      <c r="CL122" s="208"/>
      <c r="CM122" s="207"/>
      <c r="CN122" s="207"/>
      <c r="CO122" s="207"/>
      <c r="CP122" s="207"/>
      <c r="CQ122" s="207"/>
      <c r="CR122" s="206"/>
      <c r="CS122" s="208"/>
      <c r="CT122" s="207"/>
      <c r="CU122" s="207"/>
      <c r="CV122" s="207"/>
      <c r="CW122" s="207"/>
      <c r="CX122" s="207"/>
      <c r="CY122" s="206"/>
      <c r="CZ122" s="208"/>
      <c r="DA122" s="207"/>
      <c r="DB122" s="207"/>
      <c r="DC122" s="207"/>
      <c r="DD122" s="207"/>
      <c r="DE122" s="207"/>
      <c r="DF122" s="206"/>
      <c r="DG122" s="208"/>
      <c r="DH122" s="207"/>
      <c r="DI122" s="207"/>
      <c r="DJ122" s="207"/>
      <c r="DK122" s="207"/>
      <c r="DL122" s="207"/>
      <c r="DM122" s="206"/>
      <c r="DN122" s="208"/>
      <c r="DO122" s="207"/>
      <c r="DP122" s="207"/>
      <c r="DQ122" s="207"/>
      <c r="DR122" s="207"/>
      <c r="DS122" s="207"/>
      <c r="DT122" s="206"/>
      <c r="DU122" s="208"/>
      <c r="DV122" s="207"/>
      <c r="DW122" s="207"/>
      <c r="DX122" s="207"/>
      <c r="DY122" s="207"/>
      <c r="DZ122" s="207"/>
      <c r="EA122" s="206"/>
      <c r="EB122" s="208"/>
      <c r="EC122" s="207"/>
      <c r="ED122" s="207"/>
      <c r="EE122" s="207"/>
      <c r="EF122" s="207"/>
      <c r="EG122" s="207"/>
      <c r="EH122" s="206"/>
      <c r="EI122" s="208"/>
      <c r="EJ122" s="207"/>
      <c r="EK122" s="207"/>
      <c r="EL122" s="207"/>
      <c r="EM122" s="207"/>
      <c r="EN122" s="207"/>
      <c r="EO122" s="206"/>
      <c r="EP122" s="208"/>
      <c r="EQ122" s="207"/>
      <c r="ER122" s="207"/>
      <c r="ES122" s="207"/>
      <c r="ET122" s="207"/>
      <c r="EU122" s="207"/>
      <c r="EV122" s="206"/>
      <c r="EW122" s="208"/>
      <c r="EX122" s="207"/>
      <c r="EY122" s="207"/>
      <c r="EZ122" s="207"/>
      <c r="FA122" s="207"/>
      <c r="FB122" s="207"/>
      <c r="FC122" s="206"/>
      <c r="FD122" s="910">
        <v>2</v>
      </c>
    </row>
    <row r="123" spans="1:160">
      <c r="A123" s="908">
        <v>2.1</v>
      </c>
      <c r="B123" s="857" t="s">
        <v>336</v>
      </c>
      <c r="C123" s="846"/>
      <c r="D123" s="841"/>
      <c r="E123" s="841"/>
      <c r="F123" s="841"/>
      <c r="G123" s="841"/>
      <c r="H123" s="841"/>
      <c r="I123" s="841"/>
      <c r="J123" s="841"/>
      <c r="K123" s="841"/>
      <c r="L123" s="841"/>
      <c r="M123" s="841"/>
      <c r="N123" s="843"/>
      <c r="O123" s="846"/>
      <c r="P123" s="841"/>
      <c r="Q123" s="841"/>
      <c r="R123" s="841"/>
      <c r="S123" s="841"/>
      <c r="T123" s="841"/>
      <c r="U123" s="841"/>
      <c r="V123" s="841"/>
      <c r="W123" s="841"/>
      <c r="X123" s="841"/>
      <c r="Y123" s="841"/>
      <c r="Z123" s="843"/>
      <c r="AA123" s="846"/>
      <c r="AB123" s="841"/>
      <c r="AC123" s="841"/>
      <c r="AD123" s="841"/>
      <c r="AE123" s="841"/>
      <c r="AF123" s="841"/>
      <c r="AG123" s="841"/>
      <c r="AH123" s="841"/>
      <c r="AI123" s="841"/>
      <c r="AJ123" s="841"/>
      <c r="AK123" s="841"/>
      <c r="AL123" s="843"/>
      <c r="AM123" s="846"/>
      <c r="AN123" s="841"/>
      <c r="AO123" s="841"/>
      <c r="AP123" s="841"/>
      <c r="AQ123" s="841"/>
      <c r="AR123" s="841"/>
      <c r="AS123" s="841"/>
      <c r="AT123" s="841"/>
      <c r="AU123" s="841"/>
      <c r="AV123" s="841"/>
      <c r="AW123" s="841"/>
      <c r="AX123" s="843"/>
      <c r="AY123" s="846"/>
      <c r="AZ123" s="841"/>
      <c r="BA123" s="841"/>
      <c r="BB123" s="841"/>
      <c r="BC123" s="841"/>
      <c r="BD123" s="841"/>
      <c r="BE123" s="841"/>
      <c r="BF123" s="841"/>
      <c r="BG123" s="841"/>
      <c r="BH123" s="841"/>
      <c r="BI123" s="841"/>
      <c r="BJ123" s="843"/>
      <c r="BK123" s="846"/>
      <c r="BL123" s="841"/>
      <c r="BM123" s="841"/>
      <c r="BN123" s="841"/>
      <c r="BO123" s="841"/>
      <c r="BP123" s="841"/>
      <c r="BQ123" s="841"/>
      <c r="BR123" s="841"/>
      <c r="BS123" s="841"/>
      <c r="BT123" s="841"/>
      <c r="BU123" s="841"/>
      <c r="BV123" s="843"/>
      <c r="BX123" s="208"/>
      <c r="BY123" s="207"/>
      <c r="BZ123" s="207"/>
      <c r="CA123" s="207"/>
      <c r="CB123" s="207"/>
      <c r="CC123" s="207"/>
      <c r="CD123" s="206"/>
      <c r="CE123" s="208"/>
      <c r="CF123" s="207"/>
      <c r="CG123" s="207"/>
      <c r="CH123" s="207"/>
      <c r="CI123" s="207"/>
      <c r="CJ123" s="207"/>
      <c r="CK123" s="206"/>
      <c r="CL123" s="208"/>
      <c r="CM123" s="207"/>
      <c r="CN123" s="207"/>
      <c r="CO123" s="207"/>
      <c r="CP123" s="207"/>
      <c r="CQ123" s="207"/>
      <c r="CR123" s="206"/>
      <c r="CS123" s="208"/>
      <c r="CT123" s="207"/>
      <c r="CU123" s="207"/>
      <c r="CV123" s="207"/>
      <c r="CW123" s="207"/>
      <c r="CX123" s="207"/>
      <c r="CY123" s="206"/>
      <c r="CZ123" s="208"/>
      <c r="DA123" s="207"/>
      <c r="DB123" s="207"/>
      <c r="DC123" s="207"/>
      <c r="DD123" s="207"/>
      <c r="DE123" s="207"/>
      <c r="DF123" s="206"/>
      <c r="DG123" s="208"/>
      <c r="DH123" s="207"/>
      <c r="DI123" s="207"/>
      <c r="DJ123" s="207"/>
      <c r="DK123" s="207"/>
      <c r="DL123" s="207"/>
      <c r="DM123" s="206"/>
      <c r="DN123" s="208"/>
      <c r="DO123" s="207"/>
      <c r="DP123" s="207"/>
      <c r="DQ123" s="207"/>
      <c r="DR123" s="207"/>
      <c r="DS123" s="207"/>
      <c r="DT123" s="206"/>
      <c r="DU123" s="208"/>
      <c r="DV123" s="207"/>
      <c r="DW123" s="207"/>
      <c r="DX123" s="207"/>
      <c r="DY123" s="207"/>
      <c r="DZ123" s="207"/>
      <c r="EA123" s="206"/>
      <c r="EB123" s="208"/>
      <c r="EC123" s="207"/>
      <c r="ED123" s="207"/>
      <c r="EE123" s="207"/>
      <c r="EF123" s="207"/>
      <c r="EG123" s="207"/>
      <c r="EH123" s="206"/>
      <c r="EI123" s="208"/>
      <c r="EJ123" s="207"/>
      <c r="EK123" s="207"/>
      <c r="EL123" s="207"/>
      <c r="EM123" s="207"/>
      <c r="EN123" s="207"/>
      <c r="EO123" s="206"/>
      <c r="EP123" s="208"/>
      <c r="EQ123" s="207"/>
      <c r="ER123" s="207"/>
      <c r="ES123" s="207"/>
      <c r="ET123" s="207"/>
      <c r="EU123" s="207"/>
      <c r="EV123" s="206"/>
      <c r="EW123" s="208"/>
      <c r="EX123" s="207"/>
      <c r="EY123" s="207"/>
      <c r="EZ123" s="207"/>
      <c r="FA123" s="207"/>
      <c r="FB123" s="207"/>
      <c r="FC123" s="206"/>
      <c r="FD123" s="910">
        <v>2.1</v>
      </c>
    </row>
    <row r="124" spans="1:160">
      <c r="A124" s="908">
        <v>2.2000000000000002</v>
      </c>
      <c r="B124" s="857" t="s">
        <v>335</v>
      </c>
      <c r="C124" s="846"/>
      <c r="D124" s="841"/>
      <c r="E124" s="841"/>
      <c r="F124" s="841"/>
      <c r="G124" s="841"/>
      <c r="H124" s="841"/>
      <c r="I124" s="841"/>
      <c r="J124" s="841"/>
      <c r="K124" s="841"/>
      <c r="L124" s="841"/>
      <c r="M124" s="841"/>
      <c r="N124" s="843"/>
      <c r="O124" s="846"/>
      <c r="P124" s="841"/>
      <c r="Q124" s="841"/>
      <c r="R124" s="841"/>
      <c r="S124" s="841"/>
      <c r="T124" s="841"/>
      <c r="U124" s="841"/>
      <c r="V124" s="841"/>
      <c r="W124" s="841"/>
      <c r="X124" s="841"/>
      <c r="Y124" s="841"/>
      <c r="Z124" s="843"/>
      <c r="AA124" s="846"/>
      <c r="AB124" s="841"/>
      <c r="AC124" s="841"/>
      <c r="AD124" s="841"/>
      <c r="AE124" s="841"/>
      <c r="AF124" s="841"/>
      <c r="AG124" s="841"/>
      <c r="AH124" s="841"/>
      <c r="AI124" s="841"/>
      <c r="AJ124" s="841"/>
      <c r="AK124" s="841"/>
      <c r="AL124" s="843"/>
      <c r="AM124" s="846"/>
      <c r="AN124" s="841"/>
      <c r="AO124" s="841"/>
      <c r="AP124" s="841"/>
      <c r="AQ124" s="841"/>
      <c r="AR124" s="841"/>
      <c r="AS124" s="841"/>
      <c r="AT124" s="841"/>
      <c r="AU124" s="841"/>
      <c r="AV124" s="841"/>
      <c r="AW124" s="841"/>
      <c r="AX124" s="843"/>
      <c r="AY124" s="846"/>
      <c r="AZ124" s="841"/>
      <c r="BA124" s="841"/>
      <c r="BB124" s="841"/>
      <c r="BC124" s="841"/>
      <c r="BD124" s="841"/>
      <c r="BE124" s="841"/>
      <c r="BF124" s="841"/>
      <c r="BG124" s="841"/>
      <c r="BH124" s="841"/>
      <c r="BI124" s="841"/>
      <c r="BJ124" s="843"/>
      <c r="BK124" s="846"/>
      <c r="BL124" s="841"/>
      <c r="BM124" s="841"/>
      <c r="BN124" s="841"/>
      <c r="BO124" s="841"/>
      <c r="BP124" s="841"/>
      <c r="BQ124" s="841"/>
      <c r="BR124" s="841"/>
      <c r="BS124" s="841"/>
      <c r="BT124" s="841"/>
      <c r="BU124" s="841"/>
      <c r="BV124" s="843"/>
      <c r="BX124" s="208"/>
      <c r="BY124" s="207"/>
      <c r="BZ124" s="207"/>
      <c r="CA124" s="207"/>
      <c r="CB124" s="207"/>
      <c r="CC124" s="207"/>
      <c r="CD124" s="206"/>
      <c r="CE124" s="208"/>
      <c r="CF124" s="207"/>
      <c r="CG124" s="207"/>
      <c r="CH124" s="207"/>
      <c r="CI124" s="207"/>
      <c r="CJ124" s="207"/>
      <c r="CK124" s="206"/>
      <c r="CL124" s="208"/>
      <c r="CM124" s="207"/>
      <c r="CN124" s="207"/>
      <c r="CO124" s="207"/>
      <c r="CP124" s="207"/>
      <c r="CQ124" s="207"/>
      <c r="CR124" s="206"/>
      <c r="CS124" s="208"/>
      <c r="CT124" s="207"/>
      <c r="CU124" s="207"/>
      <c r="CV124" s="207"/>
      <c r="CW124" s="207"/>
      <c r="CX124" s="207"/>
      <c r="CY124" s="206"/>
      <c r="CZ124" s="208"/>
      <c r="DA124" s="207"/>
      <c r="DB124" s="207"/>
      <c r="DC124" s="207"/>
      <c r="DD124" s="207"/>
      <c r="DE124" s="207"/>
      <c r="DF124" s="206"/>
      <c r="DG124" s="208"/>
      <c r="DH124" s="207"/>
      <c r="DI124" s="207"/>
      <c r="DJ124" s="207"/>
      <c r="DK124" s="207"/>
      <c r="DL124" s="207"/>
      <c r="DM124" s="206"/>
      <c r="DN124" s="208"/>
      <c r="DO124" s="207"/>
      <c r="DP124" s="207"/>
      <c r="DQ124" s="207"/>
      <c r="DR124" s="207"/>
      <c r="DS124" s="207"/>
      <c r="DT124" s="206"/>
      <c r="DU124" s="208"/>
      <c r="DV124" s="207"/>
      <c r="DW124" s="207"/>
      <c r="DX124" s="207"/>
      <c r="DY124" s="207"/>
      <c r="DZ124" s="207"/>
      <c r="EA124" s="206"/>
      <c r="EB124" s="208"/>
      <c r="EC124" s="207"/>
      <c r="ED124" s="207"/>
      <c r="EE124" s="207"/>
      <c r="EF124" s="207"/>
      <c r="EG124" s="207"/>
      <c r="EH124" s="206"/>
      <c r="EI124" s="208"/>
      <c r="EJ124" s="207"/>
      <c r="EK124" s="207"/>
      <c r="EL124" s="207"/>
      <c r="EM124" s="207"/>
      <c r="EN124" s="207"/>
      <c r="EO124" s="206"/>
      <c r="EP124" s="208"/>
      <c r="EQ124" s="207"/>
      <c r="ER124" s="207"/>
      <c r="ES124" s="207"/>
      <c r="ET124" s="207"/>
      <c r="EU124" s="207"/>
      <c r="EV124" s="206"/>
      <c r="EW124" s="208"/>
      <c r="EX124" s="207"/>
      <c r="EY124" s="207"/>
      <c r="EZ124" s="207"/>
      <c r="FA124" s="207"/>
      <c r="FB124" s="207"/>
      <c r="FC124" s="206"/>
      <c r="FD124" s="910">
        <v>2.2000000000000002</v>
      </c>
    </row>
    <row r="125" spans="1:160" ht="14.4" thickBot="1">
      <c r="A125" s="908">
        <v>2.2999999999999998</v>
      </c>
      <c r="B125" s="858" t="s">
        <v>334</v>
      </c>
      <c r="C125" s="846"/>
      <c r="D125" s="841"/>
      <c r="E125" s="841"/>
      <c r="F125" s="841"/>
      <c r="G125" s="841"/>
      <c r="H125" s="841"/>
      <c r="I125" s="841"/>
      <c r="J125" s="841"/>
      <c r="K125" s="841"/>
      <c r="L125" s="841"/>
      <c r="M125" s="841"/>
      <c r="N125" s="843"/>
      <c r="O125" s="846"/>
      <c r="P125" s="841"/>
      <c r="Q125" s="841"/>
      <c r="R125" s="841"/>
      <c r="S125" s="841"/>
      <c r="T125" s="841"/>
      <c r="U125" s="841"/>
      <c r="V125" s="841"/>
      <c r="W125" s="841"/>
      <c r="X125" s="841"/>
      <c r="Y125" s="841"/>
      <c r="Z125" s="843"/>
      <c r="AA125" s="846"/>
      <c r="AB125" s="841"/>
      <c r="AC125" s="841"/>
      <c r="AD125" s="841"/>
      <c r="AE125" s="841"/>
      <c r="AF125" s="841"/>
      <c r="AG125" s="841"/>
      <c r="AH125" s="841"/>
      <c r="AI125" s="841"/>
      <c r="AJ125" s="841"/>
      <c r="AK125" s="841"/>
      <c r="AL125" s="843"/>
      <c r="AM125" s="846"/>
      <c r="AN125" s="841"/>
      <c r="AO125" s="841"/>
      <c r="AP125" s="841"/>
      <c r="AQ125" s="841"/>
      <c r="AR125" s="841"/>
      <c r="AS125" s="841"/>
      <c r="AT125" s="841"/>
      <c r="AU125" s="841"/>
      <c r="AV125" s="841"/>
      <c r="AW125" s="841"/>
      <c r="AX125" s="843"/>
      <c r="AY125" s="846"/>
      <c r="AZ125" s="841"/>
      <c r="BA125" s="841"/>
      <c r="BB125" s="841"/>
      <c r="BC125" s="841"/>
      <c r="BD125" s="841"/>
      <c r="BE125" s="841"/>
      <c r="BF125" s="841"/>
      <c r="BG125" s="841"/>
      <c r="BH125" s="841"/>
      <c r="BI125" s="841"/>
      <c r="BJ125" s="843"/>
      <c r="BK125" s="846"/>
      <c r="BL125" s="841"/>
      <c r="BM125" s="841"/>
      <c r="BN125" s="841"/>
      <c r="BO125" s="841"/>
      <c r="BP125" s="841"/>
      <c r="BQ125" s="841"/>
      <c r="BR125" s="841"/>
      <c r="BS125" s="841"/>
      <c r="BT125" s="841"/>
      <c r="BU125" s="841"/>
      <c r="BV125" s="843"/>
      <c r="BX125" s="208"/>
      <c r="BY125" s="207"/>
      <c r="BZ125" s="207"/>
      <c r="CA125" s="207"/>
      <c r="CB125" s="207"/>
      <c r="CC125" s="207"/>
      <c r="CD125" s="206"/>
      <c r="CE125" s="208"/>
      <c r="CF125" s="207"/>
      <c r="CG125" s="207"/>
      <c r="CH125" s="207"/>
      <c r="CI125" s="207"/>
      <c r="CJ125" s="207"/>
      <c r="CK125" s="206"/>
      <c r="CL125" s="208"/>
      <c r="CM125" s="207"/>
      <c r="CN125" s="207"/>
      <c r="CO125" s="207"/>
      <c r="CP125" s="207"/>
      <c r="CQ125" s="207"/>
      <c r="CR125" s="206"/>
      <c r="CS125" s="208"/>
      <c r="CT125" s="207"/>
      <c r="CU125" s="207"/>
      <c r="CV125" s="207"/>
      <c r="CW125" s="207"/>
      <c r="CX125" s="207"/>
      <c r="CY125" s="206"/>
      <c r="CZ125" s="208"/>
      <c r="DA125" s="207"/>
      <c r="DB125" s="207"/>
      <c r="DC125" s="207"/>
      <c r="DD125" s="207"/>
      <c r="DE125" s="207"/>
      <c r="DF125" s="206"/>
      <c r="DG125" s="208"/>
      <c r="DH125" s="207"/>
      <c r="DI125" s="207"/>
      <c r="DJ125" s="207"/>
      <c r="DK125" s="207"/>
      <c r="DL125" s="207"/>
      <c r="DM125" s="206"/>
      <c r="DN125" s="208"/>
      <c r="DO125" s="207"/>
      <c r="DP125" s="207"/>
      <c r="DQ125" s="207"/>
      <c r="DR125" s="207"/>
      <c r="DS125" s="207"/>
      <c r="DT125" s="206"/>
      <c r="DU125" s="208"/>
      <c r="DV125" s="207"/>
      <c r="DW125" s="207"/>
      <c r="DX125" s="207"/>
      <c r="DY125" s="207"/>
      <c r="DZ125" s="207"/>
      <c r="EA125" s="206"/>
      <c r="EB125" s="208"/>
      <c r="EC125" s="207"/>
      <c r="ED125" s="207"/>
      <c r="EE125" s="207"/>
      <c r="EF125" s="207"/>
      <c r="EG125" s="207"/>
      <c r="EH125" s="206"/>
      <c r="EI125" s="208"/>
      <c r="EJ125" s="207"/>
      <c r="EK125" s="207"/>
      <c r="EL125" s="207"/>
      <c r="EM125" s="207"/>
      <c r="EN125" s="207"/>
      <c r="EO125" s="206"/>
      <c r="EP125" s="208"/>
      <c r="EQ125" s="207"/>
      <c r="ER125" s="207"/>
      <c r="ES125" s="207"/>
      <c r="ET125" s="207"/>
      <c r="EU125" s="207"/>
      <c r="EV125" s="206"/>
      <c r="EW125" s="208"/>
      <c r="EX125" s="207"/>
      <c r="EY125" s="207"/>
      <c r="EZ125" s="207"/>
      <c r="FA125" s="207"/>
      <c r="FB125" s="207"/>
      <c r="FC125" s="206"/>
      <c r="FD125" s="910">
        <v>2.2999999999999998</v>
      </c>
    </row>
    <row r="126" spans="1:160">
      <c r="A126" s="908">
        <v>3</v>
      </c>
      <c r="B126" s="194" t="s">
        <v>333</v>
      </c>
      <c r="C126" s="846"/>
      <c r="D126" s="841"/>
      <c r="E126" s="841"/>
      <c r="F126" s="841"/>
      <c r="G126" s="841"/>
      <c r="H126" s="841"/>
      <c r="I126" s="841"/>
      <c r="J126" s="841"/>
      <c r="K126" s="841"/>
      <c r="L126" s="841"/>
      <c r="M126" s="841"/>
      <c r="N126" s="843"/>
      <c r="O126" s="846"/>
      <c r="P126" s="841"/>
      <c r="Q126" s="841"/>
      <c r="R126" s="841"/>
      <c r="S126" s="841"/>
      <c r="T126" s="841"/>
      <c r="U126" s="841"/>
      <c r="V126" s="841"/>
      <c r="W126" s="841"/>
      <c r="X126" s="841"/>
      <c r="Y126" s="841"/>
      <c r="Z126" s="843"/>
      <c r="AA126" s="846"/>
      <c r="AB126" s="841"/>
      <c r="AC126" s="841"/>
      <c r="AD126" s="841"/>
      <c r="AE126" s="841"/>
      <c r="AF126" s="841"/>
      <c r="AG126" s="841"/>
      <c r="AH126" s="841"/>
      <c r="AI126" s="841"/>
      <c r="AJ126" s="841"/>
      <c r="AK126" s="841"/>
      <c r="AL126" s="843"/>
      <c r="AM126" s="846"/>
      <c r="AN126" s="841"/>
      <c r="AO126" s="841"/>
      <c r="AP126" s="841"/>
      <c r="AQ126" s="841"/>
      <c r="AR126" s="841"/>
      <c r="AS126" s="841"/>
      <c r="AT126" s="841"/>
      <c r="AU126" s="841"/>
      <c r="AV126" s="841"/>
      <c r="AW126" s="841"/>
      <c r="AX126" s="1607">
        <v>239696912</v>
      </c>
      <c r="AY126" s="841"/>
      <c r="AZ126" s="841"/>
      <c r="BA126" s="841"/>
      <c r="BB126" s="1606">
        <v>77137402</v>
      </c>
      <c r="BC126" s="841"/>
      <c r="BD126" s="1606">
        <v>44764045</v>
      </c>
      <c r="BE126" s="841"/>
      <c r="BF126" s="841"/>
      <c r="BG126" s="841"/>
      <c r="BH126" s="841"/>
      <c r="BI126" s="1606">
        <v>92341235</v>
      </c>
      <c r="BJ126" s="841"/>
      <c r="BK126" s="841"/>
      <c r="BL126" s="841"/>
      <c r="BM126" s="841"/>
      <c r="BN126" s="841"/>
      <c r="BO126" s="841"/>
      <c r="BP126" s="1606">
        <v>94242171</v>
      </c>
      <c r="BQ126" s="841"/>
      <c r="BR126" s="841"/>
      <c r="BS126" s="841"/>
      <c r="BT126" s="841"/>
      <c r="BU126" s="841"/>
      <c r="BV126" s="843"/>
      <c r="BX126" s="208"/>
      <c r="BY126" s="207"/>
      <c r="BZ126" s="207"/>
      <c r="CA126" s="207"/>
      <c r="CB126" s="207"/>
      <c r="CC126" s="207"/>
      <c r="CD126" s="206"/>
      <c r="CE126" s="208"/>
      <c r="CF126" s="207"/>
      <c r="CG126" s="207"/>
      <c r="CH126" s="207"/>
      <c r="CI126" s="207"/>
      <c r="CJ126" s="207"/>
      <c r="CK126" s="206"/>
      <c r="CL126" s="208"/>
      <c r="CM126" s="207"/>
      <c r="CN126" s="207"/>
      <c r="CO126" s="207"/>
      <c r="CP126" s="207"/>
      <c r="CQ126" s="207"/>
      <c r="CR126" s="206"/>
      <c r="CS126" s="208"/>
      <c r="CT126" s="207"/>
      <c r="CU126" s="207"/>
      <c r="CV126" s="207"/>
      <c r="CW126" s="207"/>
      <c r="CX126" s="207"/>
      <c r="CY126" s="206"/>
      <c r="CZ126" s="208"/>
      <c r="DA126" s="207"/>
      <c r="DB126" s="207"/>
      <c r="DC126" s="207"/>
      <c r="DD126" s="207"/>
      <c r="DE126" s="207"/>
      <c r="DF126" s="206"/>
      <c r="DG126" s="208"/>
      <c r="DH126" s="207"/>
      <c r="DI126" s="207"/>
      <c r="DJ126" s="207"/>
      <c r="DK126" s="207"/>
      <c r="DL126" s="207"/>
      <c r="DM126" s="206"/>
      <c r="DN126" s="208"/>
      <c r="DO126" s="207"/>
      <c r="DP126" s="207"/>
      <c r="DQ126" s="207"/>
      <c r="DR126" s="207"/>
      <c r="DS126" s="207"/>
      <c r="DT126" s="206"/>
      <c r="DU126" s="208"/>
      <c r="DV126" s="207"/>
      <c r="DW126" s="207"/>
      <c r="DX126" s="207"/>
      <c r="DY126" s="207"/>
      <c r="DZ126" s="207"/>
      <c r="EA126" s="206"/>
      <c r="EB126" s="208"/>
      <c r="EC126" s="207"/>
      <c r="ED126" s="207"/>
      <c r="EE126" s="207"/>
      <c r="EF126" s="207"/>
      <c r="EG126" s="207"/>
      <c r="EH126" s="206"/>
      <c r="EI126" s="208"/>
      <c r="EJ126" s="207"/>
      <c r="EK126" s="207"/>
      <c r="EL126" s="207"/>
      <c r="EM126" s="207"/>
      <c r="EN126" s="207"/>
      <c r="EO126" s="206"/>
      <c r="EP126" s="208"/>
      <c r="EQ126" s="207"/>
      <c r="ER126" s="207"/>
      <c r="ES126" s="207"/>
      <c r="ET126" s="207"/>
      <c r="EU126" s="207"/>
      <c r="EV126" s="206"/>
      <c r="EW126" s="208"/>
      <c r="EX126" s="207"/>
      <c r="EY126" s="207"/>
      <c r="EZ126" s="207"/>
      <c r="FA126" s="207"/>
      <c r="FB126" s="207"/>
      <c r="FC126" s="206"/>
      <c r="FD126" s="910">
        <v>3</v>
      </c>
    </row>
    <row r="127" spans="1:160">
      <c r="A127" s="908">
        <v>3.1</v>
      </c>
      <c r="B127" s="859" t="s">
        <v>332</v>
      </c>
      <c r="C127" s="846"/>
      <c r="D127" s="841"/>
      <c r="E127" s="841"/>
      <c r="F127" s="841"/>
      <c r="G127" s="841"/>
      <c r="H127" s="841"/>
      <c r="I127" s="841"/>
      <c r="J127" s="841"/>
      <c r="K127" s="841"/>
      <c r="L127" s="841"/>
      <c r="M127" s="841"/>
      <c r="N127" s="843"/>
      <c r="O127" s="846"/>
      <c r="P127" s="841"/>
      <c r="Q127" s="841"/>
      <c r="R127" s="841"/>
      <c r="S127" s="841"/>
      <c r="T127" s="841"/>
      <c r="U127" s="841"/>
      <c r="V127" s="841"/>
      <c r="W127" s="841"/>
      <c r="X127" s="841"/>
      <c r="Y127" s="841"/>
      <c r="Z127" s="843"/>
      <c r="AA127" s="846"/>
      <c r="AB127" s="841"/>
      <c r="AC127" s="841"/>
      <c r="AD127" s="841"/>
      <c r="AE127" s="841"/>
      <c r="AF127" s="841"/>
      <c r="AG127" s="841"/>
      <c r="AH127" s="841"/>
      <c r="AI127" s="841"/>
      <c r="AJ127" s="841"/>
      <c r="AK127" s="841"/>
      <c r="AL127" s="843"/>
      <c r="AM127" s="846"/>
      <c r="AN127" s="841"/>
      <c r="AO127" s="841"/>
      <c r="AP127" s="841"/>
      <c r="AQ127" s="841"/>
      <c r="AR127" s="841"/>
      <c r="AS127" s="841"/>
      <c r="AT127" s="841"/>
      <c r="AU127" s="841"/>
      <c r="AV127" s="841"/>
      <c r="AW127" s="841"/>
      <c r="AX127" s="843"/>
      <c r="AY127" s="846"/>
      <c r="AZ127" s="841"/>
      <c r="BA127" s="841"/>
      <c r="BB127" s="841"/>
      <c r="BC127" s="841"/>
      <c r="BD127" s="841"/>
      <c r="BE127" s="841"/>
      <c r="BF127" s="841"/>
      <c r="BG127" s="841"/>
      <c r="BH127" s="841"/>
      <c r="BI127" s="841"/>
      <c r="BJ127" s="843"/>
      <c r="BK127" s="846"/>
      <c r="BL127" s="841"/>
      <c r="BM127" s="841"/>
      <c r="BN127" s="841"/>
      <c r="BO127" s="841"/>
      <c r="BP127" s="841"/>
      <c r="BQ127" s="841"/>
      <c r="BR127" s="841"/>
      <c r="BS127" s="841"/>
      <c r="BT127" s="841"/>
      <c r="BU127" s="841"/>
      <c r="BV127" s="843"/>
      <c r="BX127" s="208"/>
      <c r="BY127" s="207"/>
      <c r="BZ127" s="207"/>
      <c r="CA127" s="207"/>
      <c r="CB127" s="207"/>
      <c r="CC127" s="207"/>
      <c r="CD127" s="206"/>
      <c r="CE127" s="208"/>
      <c r="CF127" s="207"/>
      <c r="CG127" s="207"/>
      <c r="CH127" s="207"/>
      <c r="CI127" s="207"/>
      <c r="CJ127" s="207"/>
      <c r="CK127" s="206"/>
      <c r="CL127" s="208"/>
      <c r="CM127" s="207"/>
      <c r="CN127" s="207"/>
      <c r="CO127" s="207"/>
      <c r="CP127" s="207"/>
      <c r="CQ127" s="207"/>
      <c r="CR127" s="206"/>
      <c r="CS127" s="208"/>
      <c r="CT127" s="207"/>
      <c r="CU127" s="207"/>
      <c r="CV127" s="207"/>
      <c r="CW127" s="207"/>
      <c r="CX127" s="207"/>
      <c r="CY127" s="206"/>
      <c r="CZ127" s="208"/>
      <c r="DA127" s="207"/>
      <c r="DB127" s="207"/>
      <c r="DC127" s="207"/>
      <c r="DD127" s="207"/>
      <c r="DE127" s="207"/>
      <c r="DF127" s="206"/>
      <c r="DG127" s="208"/>
      <c r="DH127" s="207"/>
      <c r="DI127" s="207"/>
      <c r="DJ127" s="207"/>
      <c r="DK127" s="207"/>
      <c r="DL127" s="207"/>
      <c r="DM127" s="206"/>
      <c r="DN127" s="208"/>
      <c r="DO127" s="207"/>
      <c r="DP127" s="207"/>
      <c r="DQ127" s="207"/>
      <c r="DR127" s="207"/>
      <c r="DS127" s="207"/>
      <c r="DT127" s="206"/>
      <c r="DU127" s="208"/>
      <c r="DV127" s="207"/>
      <c r="DW127" s="207"/>
      <c r="DX127" s="207"/>
      <c r="DY127" s="207"/>
      <c r="DZ127" s="207"/>
      <c r="EA127" s="206"/>
      <c r="EB127" s="208"/>
      <c r="EC127" s="207"/>
      <c r="ED127" s="207"/>
      <c r="EE127" s="207"/>
      <c r="EF127" s="207"/>
      <c r="EG127" s="207"/>
      <c r="EH127" s="206"/>
      <c r="EI127" s="208"/>
      <c r="EJ127" s="207"/>
      <c r="EK127" s="207"/>
      <c r="EL127" s="207"/>
      <c r="EM127" s="207"/>
      <c r="EN127" s="207"/>
      <c r="EO127" s="206"/>
      <c r="EP127" s="208"/>
      <c r="EQ127" s="207"/>
      <c r="ER127" s="207"/>
      <c r="ES127" s="207"/>
      <c r="ET127" s="207"/>
      <c r="EU127" s="207"/>
      <c r="EV127" s="206"/>
      <c r="EW127" s="208"/>
      <c r="EX127" s="207"/>
      <c r="EY127" s="207"/>
      <c r="EZ127" s="207"/>
      <c r="FA127" s="207"/>
      <c r="FB127" s="207"/>
      <c r="FC127" s="206"/>
      <c r="FD127" s="910">
        <v>3.1</v>
      </c>
    </row>
    <row r="128" spans="1:160" ht="14.4" thickBot="1">
      <c r="A128" s="908">
        <v>3.2</v>
      </c>
      <c r="B128" s="851" t="s">
        <v>1606</v>
      </c>
      <c r="C128" s="846"/>
      <c r="D128" s="841"/>
      <c r="E128" s="841"/>
      <c r="F128" s="841"/>
      <c r="G128" s="841"/>
      <c r="H128" s="841"/>
      <c r="I128" s="841"/>
      <c r="J128" s="841"/>
      <c r="K128" s="841"/>
      <c r="L128" s="841"/>
      <c r="M128" s="841"/>
      <c r="N128" s="843"/>
      <c r="O128" s="846"/>
      <c r="P128" s="841"/>
      <c r="Q128" s="841"/>
      <c r="R128" s="841"/>
      <c r="S128" s="841"/>
      <c r="T128" s="841"/>
      <c r="U128" s="841"/>
      <c r="V128" s="841"/>
      <c r="W128" s="841"/>
      <c r="X128" s="841"/>
      <c r="Y128" s="841"/>
      <c r="Z128" s="843"/>
      <c r="AA128" s="846"/>
      <c r="AB128" s="841"/>
      <c r="AC128" s="841"/>
      <c r="AD128" s="841"/>
      <c r="AE128" s="841"/>
      <c r="AF128" s="841"/>
      <c r="AG128" s="841"/>
      <c r="AH128" s="841"/>
      <c r="AI128" s="841"/>
      <c r="AJ128" s="841"/>
      <c r="AK128" s="841"/>
      <c r="AL128" s="843"/>
      <c r="AM128" s="846"/>
      <c r="AN128" s="841"/>
      <c r="AO128" s="841"/>
      <c r="AP128" s="841"/>
      <c r="AQ128" s="841"/>
      <c r="AR128" s="841"/>
      <c r="AS128" s="841"/>
      <c r="AT128" s="841"/>
      <c r="AU128" s="841"/>
      <c r="AV128" s="841"/>
      <c r="AW128" s="841"/>
      <c r="AX128" s="843"/>
      <c r="AY128" s="846"/>
      <c r="AZ128" s="841"/>
      <c r="BA128" s="841"/>
      <c r="BB128" s="841"/>
      <c r="BC128" s="841"/>
      <c r="BD128" s="841"/>
      <c r="BE128" s="841"/>
      <c r="BF128" s="841"/>
      <c r="BG128" s="841"/>
      <c r="BH128" s="841"/>
      <c r="BI128" s="841"/>
      <c r="BJ128" s="843"/>
      <c r="BK128" s="846"/>
      <c r="BL128" s="841"/>
      <c r="BM128" s="841"/>
      <c r="BN128" s="841"/>
      <c r="BO128" s="841"/>
      <c r="BP128" s="841"/>
      <c r="BQ128" s="841"/>
      <c r="BR128" s="841"/>
      <c r="BS128" s="841"/>
      <c r="BT128" s="841"/>
      <c r="BU128" s="841"/>
      <c r="BV128" s="843"/>
      <c r="BX128" s="208"/>
      <c r="BY128" s="207"/>
      <c r="BZ128" s="207"/>
      <c r="CA128" s="207"/>
      <c r="CB128" s="207"/>
      <c r="CC128" s="207"/>
      <c r="CD128" s="206"/>
      <c r="CE128" s="208"/>
      <c r="CF128" s="207"/>
      <c r="CG128" s="207"/>
      <c r="CH128" s="207"/>
      <c r="CI128" s="207"/>
      <c r="CJ128" s="207"/>
      <c r="CK128" s="206"/>
      <c r="CL128" s="208"/>
      <c r="CM128" s="207"/>
      <c r="CN128" s="207"/>
      <c r="CO128" s="207"/>
      <c r="CP128" s="207"/>
      <c r="CQ128" s="207"/>
      <c r="CR128" s="206"/>
      <c r="CS128" s="208"/>
      <c r="CT128" s="207"/>
      <c r="CU128" s="207"/>
      <c r="CV128" s="207"/>
      <c r="CW128" s="207"/>
      <c r="CX128" s="207"/>
      <c r="CY128" s="206"/>
      <c r="CZ128" s="208"/>
      <c r="DA128" s="207"/>
      <c r="DB128" s="207"/>
      <c r="DC128" s="207"/>
      <c r="DD128" s="207"/>
      <c r="DE128" s="207"/>
      <c r="DF128" s="206"/>
      <c r="DG128" s="208"/>
      <c r="DH128" s="207"/>
      <c r="DI128" s="207"/>
      <c r="DJ128" s="207"/>
      <c r="DK128" s="207"/>
      <c r="DL128" s="207"/>
      <c r="DM128" s="206"/>
      <c r="DN128" s="208"/>
      <c r="DO128" s="207"/>
      <c r="DP128" s="207"/>
      <c r="DQ128" s="207"/>
      <c r="DR128" s="207"/>
      <c r="DS128" s="207"/>
      <c r="DT128" s="206"/>
      <c r="DU128" s="208"/>
      <c r="DV128" s="207"/>
      <c r="DW128" s="207"/>
      <c r="DX128" s="207"/>
      <c r="DY128" s="207"/>
      <c r="DZ128" s="207"/>
      <c r="EA128" s="206"/>
      <c r="EB128" s="208"/>
      <c r="EC128" s="207"/>
      <c r="ED128" s="207"/>
      <c r="EE128" s="207"/>
      <c r="EF128" s="207"/>
      <c r="EG128" s="207"/>
      <c r="EH128" s="206"/>
      <c r="EI128" s="208"/>
      <c r="EJ128" s="207"/>
      <c r="EK128" s="207"/>
      <c r="EL128" s="207"/>
      <c r="EM128" s="207"/>
      <c r="EN128" s="207"/>
      <c r="EO128" s="206"/>
      <c r="EP128" s="208"/>
      <c r="EQ128" s="207"/>
      <c r="ER128" s="207"/>
      <c r="ES128" s="207"/>
      <c r="ET128" s="207"/>
      <c r="EU128" s="207"/>
      <c r="EV128" s="206"/>
      <c r="EW128" s="208"/>
      <c r="EX128" s="207"/>
      <c r="EY128" s="207"/>
      <c r="EZ128" s="207"/>
      <c r="FA128" s="207"/>
      <c r="FB128" s="207"/>
      <c r="FC128" s="206"/>
      <c r="FD128" s="910">
        <v>3.2</v>
      </c>
    </row>
    <row r="129" spans="1:160">
      <c r="A129" s="908">
        <v>4</v>
      </c>
      <c r="B129" s="194" t="s">
        <v>331</v>
      </c>
      <c r="C129" s="846"/>
      <c r="D129" s="841"/>
      <c r="E129" s="841"/>
      <c r="F129" s="841"/>
      <c r="G129" s="841"/>
      <c r="H129" s="841"/>
      <c r="I129" s="841"/>
      <c r="J129" s="841"/>
      <c r="K129" s="841"/>
      <c r="L129" s="841"/>
      <c r="M129" s="841"/>
      <c r="N129" s="843"/>
      <c r="O129" s="846"/>
      <c r="P129" s="841"/>
      <c r="Q129" s="841"/>
      <c r="R129" s="841"/>
      <c r="S129" s="841"/>
      <c r="T129" s="841"/>
      <c r="U129" s="841"/>
      <c r="V129" s="841"/>
      <c r="W129" s="841"/>
      <c r="X129" s="841"/>
      <c r="Y129" s="841"/>
      <c r="Z129" s="843"/>
      <c r="AA129" s="846"/>
      <c r="AB129" s="841"/>
      <c r="AC129" s="841"/>
      <c r="AD129" s="841"/>
      <c r="AE129" s="841"/>
      <c r="AF129" s="841"/>
      <c r="AG129" s="841"/>
      <c r="AH129" s="841"/>
      <c r="AI129" s="841"/>
      <c r="AJ129" s="841"/>
      <c r="AK129" s="841"/>
      <c r="AL129" s="843"/>
      <c r="AM129" s="846"/>
      <c r="AN129" s="841"/>
      <c r="AO129" s="841"/>
      <c r="AP129" s="841"/>
      <c r="AQ129" s="841"/>
      <c r="AR129" s="841"/>
      <c r="AS129" s="841"/>
      <c r="AT129" s="841"/>
      <c r="AU129" s="841"/>
      <c r="AV129" s="841"/>
      <c r="AW129" s="841"/>
      <c r="AX129" s="843"/>
      <c r="AY129" s="846"/>
      <c r="AZ129" s="841"/>
      <c r="BA129" s="841"/>
      <c r="BB129" s="841"/>
      <c r="BC129" s="841"/>
      <c r="BD129" s="841"/>
      <c r="BE129" s="841"/>
      <c r="BF129" s="841"/>
      <c r="BG129" s="841"/>
      <c r="BH129" s="841"/>
      <c r="BI129" s="841"/>
      <c r="BJ129" s="843"/>
      <c r="BK129" s="846"/>
      <c r="BL129" s="841"/>
      <c r="BM129" s="841"/>
      <c r="BN129" s="841"/>
      <c r="BO129" s="841"/>
      <c r="BP129" s="841"/>
      <c r="BQ129" s="841"/>
      <c r="BR129" s="841"/>
      <c r="BS129" s="841"/>
      <c r="BT129" s="841"/>
      <c r="BU129" s="841"/>
      <c r="BV129" s="843"/>
      <c r="BX129" s="208"/>
      <c r="BY129" s="207"/>
      <c r="BZ129" s="207"/>
      <c r="CA129" s="207"/>
      <c r="CB129" s="207"/>
      <c r="CC129" s="207"/>
      <c r="CD129" s="206"/>
      <c r="CE129" s="208"/>
      <c r="CF129" s="207"/>
      <c r="CG129" s="207"/>
      <c r="CH129" s="207"/>
      <c r="CI129" s="207"/>
      <c r="CJ129" s="207"/>
      <c r="CK129" s="206"/>
      <c r="CL129" s="208"/>
      <c r="CM129" s="207"/>
      <c r="CN129" s="207"/>
      <c r="CO129" s="207"/>
      <c r="CP129" s="207"/>
      <c r="CQ129" s="207"/>
      <c r="CR129" s="206"/>
      <c r="CS129" s="208"/>
      <c r="CT129" s="207"/>
      <c r="CU129" s="207"/>
      <c r="CV129" s="207"/>
      <c r="CW129" s="207"/>
      <c r="CX129" s="207"/>
      <c r="CY129" s="206"/>
      <c r="CZ129" s="208"/>
      <c r="DA129" s="207"/>
      <c r="DB129" s="207"/>
      <c r="DC129" s="207"/>
      <c r="DD129" s="207"/>
      <c r="DE129" s="207"/>
      <c r="DF129" s="206"/>
      <c r="DG129" s="208"/>
      <c r="DH129" s="207"/>
      <c r="DI129" s="207"/>
      <c r="DJ129" s="207"/>
      <c r="DK129" s="207"/>
      <c r="DL129" s="207"/>
      <c r="DM129" s="206"/>
      <c r="DN129" s="208"/>
      <c r="DO129" s="207"/>
      <c r="DP129" s="207"/>
      <c r="DQ129" s="207"/>
      <c r="DR129" s="207"/>
      <c r="DS129" s="207"/>
      <c r="DT129" s="206"/>
      <c r="DU129" s="208"/>
      <c r="DV129" s="207"/>
      <c r="DW129" s="207"/>
      <c r="DX129" s="207"/>
      <c r="DY129" s="207"/>
      <c r="DZ129" s="207"/>
      <c r="EA129" s="206"/>
      <c r="EB129" s="208"/>
      <c r="EC129" s="207"/>
      <c r="ED129" s="207"/>
      <c r="EE129" s="207"/>
      <c r="EF129" s="207"/>
      <c r="EG129" s="207"/>
      <c r="EH129" s="206"/>
      <c r="EI129" s="208"/>
      <c r="EJ129" s="207"/>
      <c r="EK129" s="207"/>
      <c r="EL129" s="207"/>
      <c r="EM129" s="207"/>
      <c r="EN129" s="207"/>
      <c r="EO129" s="206"/>
      <c r="EP129" s="208"/>
      <c r="EQ129" s="207"/>
      <c r="ER129" s="207"/>
      <c r="ES129" s="207"/>
      <c r="ET129" s="207"/>
      <c r="EU129" s="207"/>
      <c r="EV129" s="206"/>
      <c r="EW129" s="208"/>
      <c r="EX129" s="207"/>
      <c r="EY129" s="207"/>
      <c r="EZ129" s="207"/>
      <c r="FA129" s="207"/>
      <c r="FB129" s="207"/>
      <c r="FC129" s="206"/>
      <c r="FD129" s="910">
        <v>4</v>
      </c>
    </row>
    <row r="130" spans="1:160">
      <c r="A130" s="908">
        <v>4.0999999999999996</v>
      </c>
      <c r="B130" s="859" t="s">
        <v>330</v>
      </c>
      <c r="C130" s="846"/>
      <c r="D130" s="841"/>
      <c r="E130" s="841"/>
      <c r="F130" s="841"/>
      <c r="G130" s="841"/>
      <c r="H130" s="841"/>
      <c r="I130" s="841"/>
      <c r="J130" s="841"/>
      <c r="K130" s="841"/>
      <c r="L130" s="841"/>
      <c r="M130" s="841"/>
      <c r="N130" s="843"/>
      <c r="O130" s="846"/>
      <c r="P130" s="841"/>
      <c r="Q130" s="841"/>
      <c r="R130" s="841"/>
      <c r="S130" s="841"/>
      <c r="T130" s="841"/>
      <c r="U130" s="841"/>
      <c r="V130" s="841"/>
      <c r="W130" s="841"/>
      <c r="X130" s="841"/>
      <c r="Y130" s="841"/>
      <c r="Z130" s="843"/>
      <c r="AA130" s="846"/>
      <c r="AB130" s="841"/>
      <c r="AC130" s="841"/>
      <c r="AD130" s="841"/>
      <c r="AE130" s="841"/>
      <c r="AF130" s="841"/>
      <c r="AG130" s="841"/>
      <c r="AH130" s="841"/>
      <c r="AI130" s="841"/>
      <c r="AJ130" s="841"/>
      <c r="AK130" s="841"/>
      <c r="AL130" s="843"/>
      <c r="AM130" s="846"/>
      <c r="AN130" s="841"/>
      <c r="AO130" s="841"/>
      <c r="AP130" s="841"/>
      <c r="AQ130" s="841"/>
      <c r="AR130" s="841"/>
      <c r="AS130" s="841"/>
      <c r="AT130" s="841"/>
      <c r="AU130" s="841"/>
      <c r="AV130" s="841"/>
      <c r="AW130" s="841"/>
      <c r="AX130" s="843"/>
      <c r="AY130" s="846"/>
      <c r="AZ130" s="841"/>
      <c r="BA130" s="841"/>
      <c r="BB130" s="841"/>
      <c r="BC130" s="841"/>
      <c r="BD130" s="841"/>
      <c r="BE130" s="841"/>
      <c r="BF130" s="841"/>
      <c r="BG130" s="841"/>
      <c r="BH130" s="841"/>
      <c r="BI130" s="841"/>
      <c r="BJ130" s="843"/>
      <c r="BK130" s="846"/>
      <c r="BL130" s="841"/>
      <c r="BM130" s="841"/>
      <c r="BN130" s="841"/>
      <c r="BO130" s="841"/>
      <c r="BP130" s="841"/>
      <c r="BQ130" s="841"/>
      <c r="BR130" s="841"/>
      <c r="BS130" s="841"/>
      <c r="BT130" s="841"/>
      <c r="BU130" s="841"/>
      <c r="BV130" s="843"/>
      <c r="BX130" s="208"/>
      <c r="BY130" s="207"/>
      <c r="BZ130" s="207"/>
      <c r="CA130" s="207"/>
      <c r="CB130" s="207"/>
      <c r="CC130" s="207"/>
      <c r="CD130" s="206"/>
      <c r="CE130" s="208"/>
      <c r="CF130" s="207"/>
      <c r="CG130" s="207"/>
      <c r="CH130" s="207"/>
      <c r="CI130" s="207"/>
      <c r="CJ130" s="207"/>
      <c r="CK130" s="206"/>
      <c r="CL130" s="208"/>
      <c r="CM130" s="207"/>
      <c r="CN130" s="207"/>
      <c r="CO130" s="207"/>
      <c r="CP130" s="207"/>
      <c r="CQ130" s="207"/>
      <c r="CR130" s="206"/>
      <c r="CS130" s="208"/>
      <c r="CT130" s="207"/>
      <c r="CU130" s="207"/>
      <c r="CV130" s="207"/>
      <c r="CW130" s="207"/>
      <c r="CX130" s="207"/>
      <c r="CY130" s="206"/>
      <c r="CZ130" s="208"/>
      <c r="DA130" s="207"/>
      <c r="DB130" s="207"/>
      <c r="DC130" s="207"/>
      <c r="DD130" s="207"/>
      <c r="DE130" s="207"/>
      <c r="DF130" s="206"/>
      <c r="DG130" s="208"/>
      <c r="DH130" s="207"/>
      <c r="DI130" s="207"/>
      <c r="DJ130" s="207"/>
      <c r="DK130" s="207"/>
      <c r="DL130" s="207"/>
      <c r="DM130" s="206"/>
      <c r="DN130" s="208"/>
      <c r="DO130" s="207"/>
      <c r="DP130" s="207"/>
      <c r="DQ130" s="207"/>
      <c r="DR130" s="207"/>
      <c r="DS130" s="207"/>
      <c r="DT130" s="206"/>
      <c r="DU130" s="208"/>
      <c r="DV130" s="207"/>
      <c r="DW130" s="207"/>
      <c r="DX130" s="207"/>
      <c r="DY130" s="207"/>
      <c r="DZ130" s="207"/>
      <c r="EA130" s="206"/>
      <c r="EB130" s="208"/>
      <c r="EC130" s="207"/>
      <c r="ED130" s="207"/>
      <c r="EE130" s="207"/>
      <c r="EF130" s="207"/>
      <c r="EG130" s="207"/>
      <c r="EH130" s="206"/>
      <c r="EI130" s="208"/>
      <c r="EJ130" s="207"/>
      <c r="EK130" s="207"/>
      <c r="EL130" s="207"/>
      <c r="EM130" s="207"/>
      <c r="EN130" s="207"/>
      <c r="EO130" s="206"/>
      <c r="EP130" s="208"/>
      <c r="EQ130" s="207"/>
      <c r="ER130" s="207"/>
      <c r="ES130" s="207"/>
      <c r="ET130" s="207"/>
      <c r="EU130" s="207"/>
      <c r="EV130" s="206"/>
      <c r="EW130" s="208"/>
      <c r="EX130" s="207"/>
      <c r="EY130" s="207"/>
      <c r="EZ130" s="207"/>
      <c r="FA130" s="207"/>
      <c r="FB130" s="207"/>
      <c r="FC130" s="206"/>
      <c r="FD130" s="910">
        <v>4.0999999999999996</v>
      </c>
    </row>
    <row r="131" spans="1:160" ht="14.4" thickBot="1">
      <c r="A131" s="908">
        <v>4.2</v>
      </c>
      <c r="B131" s="851" t="s">
        <v>1606</v>
      </c>
      <c r="C131" s="846"/>
      <c r="D131" s="841"/>
      <c r="E131" s="841"/>
      <c r="F131" s="841"/>
      <c r="G131" s="841"/>
      <c r="H131" s="841"/>
      <c r="I131" s="841"/>
      <c r="J131" s="841"/>
      <c r="K131" s="841"/>
      <c r="L131" s="841"/>
      <c r="M131" s="841"/>
      <c r="N131" s="843"/>
      <c r="O131" s="846"/>
      <c r="P131" s="841"/>
      <c r="Q131" s="841"/>
      <c r="R131" s="841"/>
      <c r="S131" s="841"/>
      <c r="T131" s="841"/>
      <c r="U131" s="841"/>
      <c r="V131" s="841"/>
      <c r="W131" s="841"/>
      <c r="X131" s="841"/>
      <c r="Y131" s="841"/>
      <c r="Z131" s="843"/>
      <c r="AA131" s="846"/>
      <c r="AB131" s="841"/>
      <c r="AC131" s="841"/>
      <c r="AD131" s="841"/>
      <c r="AE131" s="841"/>
      <c r="AF131" s="841"/>
      <c r="AG131" s="841"/>
      <c r="AH131" s="841"/>
      <c r="AI131" s="841"/>
      <c r="AJ131" s="841"/>
      <c r="AK131" s="841"/>
      <c r="AL131" s="843"/>
      <c r="AM131" s="846"/>
      <c r="AN131" s="841"/>
      <c r="AO131" s="841"/>
      <c r="AP131" s="841"/>
      <c r="AQ131" s="841"/>
      <c r="AR131" s="841"/>
      <c r="AS131" s="841"/>
      <c r="AT131" s="841"/>
      <c r="AU131" s="841"/>
      <c r="AV131" s="841"/>
      <c r="AW131" s="841"/>
      <c r="AX131" s="843"/>
      <c r="AY131" s="846"/>
      <c r="AZ131" s="841"/>
      <c r="BA131" s="841"/>
      <c r="BB131" s="841"/>
      <c r="BC131" s="841"/>
      <c r="BD131" s="841"/>
      <c r="BE131" s="841"/>
      <c r="BF131" s="841"/>
      <c r="BG131" s="841"/>
      <c r="BH131" s="841"/>
      <c r="BI131" s="841"/>
      <c r="BJ131" s="843"/>
      <c r="BK131" s="846"/>
      <c r="BL131" s="841"/>
      <c r="BM131" s="841"/>
      <c r="BN131" s="841"/>
      <c r="BO131" s="841"/>
      <c r="BP131" s="841"/>
      <c r="BQ131" s="841"/>
      <c r="BR131" s="841"/>
      <c r="BS131" s="841"/>
      <c r="BT131" s="841"/>
      <c r="BU131" s="841"/>
      <c r="BV131" s="843"/>
      <c r="BX131" s="208"/>
      <c r="BY131" s="207"/>
      <c r="BZ131" s="207"/>
      <c r="CA131" s="207"/>
      <c r="CB131" s="207"/>
      <c r="CC131" s="207"/>
      <c r="CD131" s="206"/>
      <c r="CE131" s="208"/>
      <c r="CF131" s="207"/>
      <c r="CG131" s="207"/>
      <c r="CH131" s="207"/>
      <c r="CI131" s="207"/>
      <c r="CJ131" s="207"/>
      <c r="CK131" s="206"/>
      <c r="CL131" s="208"/>
      <c r="CM131" s="207"/>
      <c r="CN131" s="207"/>
      <c r="CO131" s="207"/>
      <c r="CP131" s="207"/>
      <c r="CQ131" s="207"/>
      <c r="CR131" s="206"/>
      <c r="CS131" s="208"/>
      <c r="CT131" s="207"/>
      <c r="CU131" s="207"/>
      <c r="CV131" s="207"/>
      <c r="CW131" s="207"/>
      <c r="CX131" s="207"/>
      <c r="CY131" s="206"/>
      <c r="CZ131" s="208"/>
      <c r="DA131" s="207"/>
      <c r="DB131" s="207"/>
      <c r="DC131" s="207"/>
      <c r="DD131" s="207"/>
      <c r="DE131" s="207"/>
      <c r="DF131" s="206"/>
      <c r="DG131" s="208"/>
      <c r="DH131" s="207"/>
      <c r="DI131" s="207"/>
      <c r="DJ131" s="207"/>
      <c r="DK131" s="207"/>
      <c r="DL131" s="207"/>
      <c r="DM131" s="206"/>
      <c r="DN131" s="208"/>
      <c r="DO131" s="207"/>
      <c r="DP131" s="207"/>
      <c r="DQ131" s="207"/>
      <c r="DR131" s="207"/>
      <c r="DS131" s="207"/>
      <c r="DT131" s="206"/>
      <c r="DU131" s="208"/>
      <c r="DV131" s="207"/>
      <c r="DW131" s="207"/>
      <c r="DX131" s="207"/>
      <c r="DY131" s="207"/>
      <c r="DZ131" s="207"/>
      <c r="EA131" s="206"/>
      <c r="EB131" s="208"/>
      <c r="EC131" s="207"/>
      <c r="ED131" s="207"/>
      <c r="EE131" s="207"/>
      <c r="EF131" s="207"/>
      <c r="EG131" s="207"/>
      <c r="EH131" s="206"/>
      <c r="EI131" s="208"/>
      <c r="EJ131" s="207"/>
      <c r="EK131" s="207"/>
      <c r="EL131" s="207"/>
      <c r="EM131" s="207"/>
      <c r="EN131" s="207"/>
      <c r="EO131" s="206"/>
      <c r="EP131" s="208"/>
      <c r="EQ131" s="207"/>
      <c r="ER131" s="207"/>
      <c r="ES131" s="207"/>
      <c r="ET131" s="207"/>
      <c r="EU131" s="207"/>
      <c r="EV131" s="206"/>
      <c r="EW131" s="208"/>
      <c r="EX131" s="207"/>
      <c r="EY131" s="207"/>
      <c r="EZ131" s="207"/>
      <c r="FA131" s="207"/>
      <c r="FB131" s="207"/>
      <c r="FC131" s="206"/>
      <c r="FD131" s="910">
        <v>4.2</v>
      </c>
    </row>
    <row r="132" spans="1:160">
      <c r="A132" s="908">
        <v>5</v>
      </c>
      <c r="B132" s="194" t="s">
        <v>329</v>
      </c>
      <c r="C132" s="846"/>
      <c r="D132" s="841"/>
      <c r="E132" s="841"/>
      <c r="F132" s="841"/>
      <c r="G132" s="841"/>
      <c r="H132" s="841"/>
      <c r="I132" s="841"/>
      <c r="J132" s="841"/>
      <c r="K132" s="841"/>
      <c r="L132" s="841"/>
      <c r="M132" s="841"/>
      <c r="N132" s="843"/>
      <c r="O132" s="846"/>
      <c r="P132" s="841"/>
      <c r="Q132" s="841"/>
      <c r="R132" s="841"/>
      <c r="S132" s="841"/>
      <c r="T132" s="841"/>
      <c r="U132" s="841"/>
      <c r="V132" s="841"/>
      <c r="W132" s="841"/>
      <c r="X132" s="841"/>
      <c r="Y132" s="841"/>
      <c r="Z132" s="843"/>
      <c r="AA132" s="846"/>
      <c r="AB132" s="841"/>
      <c r="AC132" s="841"/>
      <c r="AD132" s="841"/>
      <c r="AE132" s="841"/>
      <c r="AF132" s="841"/>
      <c r="AG132" s="841"/>
      <c r="AH132" s="841"/>
      <c r="AI132" s="841"/>
      <c r="AJ132" s="841"/>
      <c r="AK132" s="841"/>
      <c r="AL132" s="843"/>
      <c r="AM132" s="846"/>
      <c r="AN132" s="841"/>
      <c r="AO132" s="841"/>
      <c r="AP132" s="841"/>
      <c r="AQ132" s="841"/>
      <c r="AR132" s="841"/>
      <c r="AS132" s="841"/>
      <c r="AT132" s="841"/>
      <c r="AU132" s="841"/>
      <c r="AV132" s="841"/>
      <c r="AW132" s="841"/>
      <c r="AX132" s="843"/>
      <c r="AY132" s="846"/>
      <c r="AZ132" s="841"/>
      <c r="BA132" s="841"/>
      <c r="BB132" s="841"/>
      <c r="BC132" s="841"/>
      <c r="BD132" s="841"/>
      <c r="BE132" s="841"/>
      <c r="BF132" s="841"/>
      <c r="BG132" s="841"/>
      <c r="BH132" s="841"/>
      <c r="BI132" s="841"/>
      <c r="BJ132" s="843"/>
      <c r="BK132" s="846"/>
      <c r="BL132" s="841"/>
      <c r="BM132" s="841"/>
      <c r="BN132" s="841"/>
      <c r="BO132" s="841"/>
      <c r="BP132" s="841"/>
      <c r="BQ132" s="841"/>
      <c r="BR132" s="841"/>
      <c r="BS132" s="841"/>
      <c r="BT132" s="841"/>
      <c r="BU132" s="841"/>
      <c r="BV132" s="843"/>
      <c r="BX132" s="208"/>
      <c r="BY132" s="207"/>
      <c r="BZ132" s="207"/>
      <c r="CA132" s="207"/>
      <c r="CB132" s="207"/>
      <c r="CC132" s="207"/>
      <c r="CD132" s="206"/>
      <c r="CE132" s="208"/>
      <c r="CF132" s="207"/>
      <c r="CG132" s="207"/>
      <c r="CH132" s="207"/>
      <c r="CI132" s="207"/>
      <c r="CJ132" s="207"/>
      <c r="CK132" s="206"/>
      <c r="CL132" s="208"/>
      <c r="CM132" s="207"/>
      <c r="CN132" s="207"/>
      <c r="CO132" s="207"/>
      <c r="CP132" s="207"/>
      <c r="CQ132" s="207"/>
      <c r="CR132" s="206"/>
      <c r="CS132" s="208"/>
      <c r="CT132" s="207"/>
      <c r="CU132" s="207"/>
      <c r="CV132" s="207"/>
      <c r="CW132" s="207"/>
      <c r="CX132" s="207"/>
      <c r="CY132" s="206"/>
      <c r="CZ132" s="208"/>
      <c r="DA132" s="207"/>
      <c r="DB132" s="207"/>
      <c r="DC132" s="207"/>
      <c r="DD132" s="207"/>
      <c r="DE132" s="207"/>
      <c r="DF132" s="206"/>
      <c r="DG132" s="208"/>
      <c r="DH132" s="207"/>
      <c r="DI132" s="207"/>
      <c r="DJ132" s="207"/>
      <c r="DK132" s="207"/>
      <c r="DL132" s="207"/>
      <c r="DM132" s="206"/>
      <c r="DN132" s="208"/>
      <c r="DO132" s="207"/>
      <c r="DP132" s="207"/>
      <c r="DQ132" s="207"/>
      <c r="DR132" s="207"/>
      <c r="DS132" s="207"/>
      <c r="DT132" s="206"/>
      <c r="DU132" s="208"/>
      <c r="DV132" s="207"/>
      <c r="DW132" s="207"/>
      <c r="DX132" s="207"/>
      <c r="DY132" s="207"/>
      <c r="DZ132" s="207"/>
      <c r="EA132" s="206"/>
      <c r="EB132" s="208"/>
      <c r="EC132" s="207"/>
      <c r="ED132" s="207"/>
      <c r="EE132" s="207"/>
      <c r="EF132" s="207"/>
      <c r="EG132" s="207"/>
      <c r="EH132" s="206"/>
      <c r="EI132" s="208"/>
      <c r="EJ132" s="207"/>
      <c r="EK132" s="207"/>
      <c r="EL132" s="207"/>
      <c r="EM132" s="207"/>
      <c r="EN132" s="207"/>
      <c r="EO132" s="206"/>
      <c r="EP132" s="208"/>
      <c r="EQ132" s="207"/>
      <c r="ER132" s="207"/>
      <c r="ES132" s="207"/>
      <c r="ET132" s="207"/>
      <c r="EU132" s="207"/>
      <c r="EV132" s="206"/>
      <c r="EW132" s="208"/>
      <c r="EX132" s="207"/>
      <c r="EY132" s="207"/>
      <c r="EZ132" s="207"/>
      <c r="FA132" s="207"/>
      <c r="FB132" s="207"/>
      <c r="FC132" s="206"/>
      <c r="FD132" s="910">
        <v>5</v>
      </c>
    </row>
    <row r="133" spans="1:160">
      <c r="A133" s="908">
        <v>5.0999999999999996</v>
      </c>
      <c r="B133" s="859" t="s">
        <v>328</v>
      </c>
      <c r="C133" s="846"/>
      <c r="D133" s="841"/>
      <c r="E133" s="841"/>
      <c r="F133" s="841"/>
      <c r="G133" s="841"/>
      <c r="H133" s="841"/>
      <c r="I133" s="841"/>
      <c r="J133" s="841"/>
      <c r="K133" s="841"/>
      <c r="L133" s="841"/>
      <c r="M133" s="841"/>
      <c r="N133" s="843"/>
      <c r="O133" s="846"/>
      <c r="P133" s="841"/>
      <c r="Q133" s="841"/>
      <c r="R133" s="841"/>
      <c r="S133" s="841"/>
      <c r="T133" s="841"/>
      <c r="U133" s="841"/>
      <c r="V133" s="841"/>
      <c r="W133" s="841"/>
      <c r="X133" s="841"/>
      <c r="Y133" s="841"/>
      <c r="Z133" s="843"/>
      <c r="AA133" s="846"/>
      <c r="AB133" s="841"/>
      <c r="AC133" s="841"/>
      <c r="AD133" s="841"/>
      <c r="AE133" s="841"/>
      <c r="AF133" s="841"/>
      <c r="AG133" s="841"/>
      <c r="AH133" s="841"/>
      <c r="AI133" s="841"/>
      <c r="AJ133" s="841"/>
      <c r="AK133" s="841"/>
      <c r="AL133" s="843"/>
      <c r="AM133" s="846"/>
      <c r="AN133" s="841"/>
      <c r="AO133" s="841"/>
      <c r="AP133" s="841"/>
      <c r="AQ133" s="841"/>
      <c r="AR133" s="841"/>
      <c r="AS133" s="841"/>
      <c r="AT133" s="841"/>
      <c r="AU133" s="841"/>
      <c r="AV133" s="841"/>
      <c r="AW133" s="841"/>
      <c r="AX133" s="843"/>
      <c r="AY133" s="846"/>
      <c r="AZ133" s="841"/>
      <c r="BA133" s="841"/>
      <c r="BB133" s="841"/>
      <c r="BC133" s="841"/>
      <c r="BD133" s="841"/>
      <c r="BE133" s="841"/>
      <c r="BF133" s="841"/>
      <c r="BG133" s="841"/>
      <c r="BH133" s="841"/>
      <c r="BI133" s="841"/>
      <c r="BJ133" s="843"/>
      <c r="BK133" s="846"/>
      <c r="BL133" s="841"/>
      <c r="BM133" s="841"/>
      <c r="BN133" s="841"/>
      <c r="BO133" s="841"/>
      <c r="BP133" s="841"/>
      <c r="BQ133" s="841"/>
      <c r="BR133" s="841"/>
      <c r="BS133" s="841"/>
      <c r="BT133" s="841"/>
      <c r="BU133" s="841"/>
      <c r="BV133" s="843"/>
      <c r="BX133" s="208"/>
      <c r="BY133" s="207"/>
      <c r="BZ133" s="207"/>
      <c r="CA133" s="207"/>
      <c r="CB133" s="207"/>
      <c r="CC133" s="207"/>
      <c r="CD133" s="206"/>
      <c r="CE133" s="208"/>
      <c r="CF133" s="207"/>
      <c r="CG133" s="207"/>
      <c r="CH133" s="207"/>
      <c r="CI133" s="207"/>
      <c r="CJ133" s="207"/>
      <c r="CK133" s="206"/>
      <c r="CL133" s="208"/>
      <c r="CM133" s="207"/>
      <c r="CN133" s="207"/>
      <c r="CO133" s="207"/>
      <c r="CP133" s="207"/>
      <c r="CQ133" s="207"/>
      <c r="CR133" s="206"/>
      <c r="CS133" s="208"/>
      <c r="CT133" s="207"/>
      <c r="CU133" s="207"/>
      <c r="CV133" s="207"/>
      <c r="CW133" s="207"/>
      <c r="CX133" s="207"/>
      <c r="CY133" s="206"/>
      <c r="CZ133" s="208"/>
      <c r="DA133" s="207"/>
      <c r="DB133" s="207"/>
      <c r="DC133" s="207"/>
      <c r="DD133" s="207"/>
      <c r="DE133" s="207"/>
      <c r="DF133" s="206"/>
      <c r="DG133" s="208"/>
      <c r="DH133" s="207"/>
      <c r="DI133" s="207"/>
      <c r="DJ133" s="207"/>
      <c r="DK133" s="207"/>
      <c r="DL133" s="207"/>
      <c r="DM133" s="206"/>
      <c r="DN133" s="208"/>
      <c r="DO133" s="207"/>
      <c r="DP133" s="207"/>
      <c r="DQ133" s="207"/>
      <c r="DR133" s="207"/>
      <c r="DS133" s="207"/>
      <c r="DT133" s="206"/>
      <c r="DU133" s="208"/>
      <c r="DV133" s="207"/>
      <c r="DW133" s="207"/>
      <c r="DX133" s="207"/>
      <c r="DY133" s="207"/>
      <c r="DZ133" s="207"/>
      <c r="EA133" s="206"/>
      <c r="EB133" s="208"/>
      <c r="EC133" s="207"/>
      <c r="ED133" s="207"/>
      <c r="EE133" s="207"/>
      <c r="EF133" s="207"/>
      <c r="EG133" s="207"/>
      <c r="EH133" s="206"/>
      <c r="EI133" s="208"/>
      <c r="EJ133" s="207"/>
      <c r="EK133" s="207"/>
      <c r="EL133" s="207"/>
      <c r="EM133" s="207"/>
      <c r="EN133" s="207"/>
      <c r="EO133" s="206"/>
      <c r="EP133" s="208"/>
      <c r="EQ133" s="207"/>
      <c r="ER133" s="207"/>
      <c r="ES133" s="207"/>
      <c r="ET133" s="207"/>
      <c r="EU133" s="207"/>
      <c r="EV133" s="206"/>
      <c r="EW133" s="208"/>
      <c r="EX133" s="207"/>
      <c r="EY133" s="207"/>
      <c r="EZ133" s="207"/>
      <c r="FA133" s="207"/>
      <c r="FB133" s="207"/>
      <c r="FC133" s="206"/>
      <c r="FD133" s="910">
        <v>5.0999999999999996</v>
      </c>
    </row>
    <row r="134" spans="1:160">
      <c r="A134" s="908">
        <v>5.2</v>
      </c>
      <c r="B134" s="859" t="s">
        <v>327</v>
      </c>
      <c r="C134" s="846"/>
      <c r="D134" s="841"/>
      <c r="E134" s="841"/>
      <c r="F134" s="841"/>
      <c r="G134" s="841"/>
      <c r="H134" s="841"/>
      <c r="I134" s="841"/>
      <c r="J134" s="841"/>
      <c r="K134" s="841"/>
      <c r="L134" s="841"/>
      <c r="M134" s="841"/>
      <c r="N134" s="843"/>
      <c r="O134" s="846"/>
      <c r="P134" s="841"/>
      <c r="Q134" s="841"/>
      <c r="R134" s="841"/>
      <c r="S134" s="841"/>
      <c r="T134" s="841"/>
      <c r="U134" s="841"/>
      <c r="V134" s="841"/>
      <c r="W134" s="841"/>
      <c r="X134" s="841"/>
      <c r="Y134" s="841"/>
      <c r="Z134" s="843"/>
      <c r="AA134" s="846"/>
      <c r="AB134" s="841"/>
      <c r="AC134" s="841"/>
      <c r="AD134" s="841"/>
      <c r="AE134" s="841"/>
      <c r="AF134" s="841"/>
      <c r="AG134" s="841"/>
      <c r="AH134" s="841"/>
      <c r="AI134" s="841"/>
      <c r="AJ134" s="841"/>
      <c r="AK134" s="841"/>
      <c r="AL134" s="843"/>
      <c r="AM134" s="846"/>
      <c r="AN134" s="841"/>
      <c r="AO134" s="841"/>
      <c r="AP134" s="841"/>
      <c r="AQ134" s="841"/>
      <c r="AR134" s="841"/>
      <c r="AS134" s="841"/>
      <c r="AT134" s="841"/>
      <c r="AU134" s="841"/>
      <c r="AV134" s="841"/>
      <c r="AW134" s="841"/>
      <c r="AX134" s="843"/>
      <c r="AY134" s="846"/>
      <c r="AZ134" s="841"/>
      <c r="BA134" s="841"/>
      <c r="BB134" s="841"/>
      <c r="BC134" s="841"/>
      <c r="BD134" s="841"/>
      <c r="BE134" s="841"/>
      <c r="BF134" s="841"/>
      <c r="BG134" s="841"/>
      <c r="BH134" s="841"/>
      <c r="BI134" s="841"/>
      <c r="BJ134" s="843"/>
      <c r="BK134" s="846"/>
      <c r="BL134" s="841"/>
      <c r="BM134" s="841"/>
      <c r="BN134" s="841"/>
      <c r="BO134" s="841"/>
      <c r="BP134" s="841"/>
      <c r="BQ134" s="841"/>
      <c r="BR134" s="841"/>
      <c r="BS134" s="841"/>
      <c r="BT134" s="841"/>
      <c r="BU134" s="841"/>
      <c r="BV134" s="843"/>
      <c r="BX134" s="208"/>
      <c r="BY134" s="207"/>
      <c r="BZ134" s="207"/>
      <c r="CA134" s="207"/>
      <c r="CB134" s="207"/>
      <c r="CC134" s="207"/>
      <c r="CD134" s="206"/>
      <c r="CE134" s="208"/>
      <c r="CF134" s="207"/>
      <c r="CG134" s="207"/>
      <c r="CH134" s="207"/>
      <c r="CI134" s="207"/>
      <c r="CJ134" s="207"/>
      <c r="CK134" s="206"/>
      <c r="CL134" s="208"/>
      <c r="CM134" s="207"/>
      <c r="CN134" s="207"/>
      <c r="CO134" s="207"/>
      <c r="CP134" s="207"/>
      <c r="CQ134" s="207"/>
      <c r="CR134" s="206"/>
      <c r="CS134" s="208"/>
      <c r="CT134" s="207"/>
      <c r="CU134" s="207"/>
      <c r="CV134" s="207"/>
      <c r="CW134" s="207"/>
      <c r="CX134" s="207"/>
      <c r="CY134" s="206"/>
      <c r="CZ134" s="208"/>
      <c r="DA134" s="207"/>
      <c r="DB134" s="207"/>
      <c r="DC134" s="207"/>
      <c r="DD134" s="207"/>
      <c r="DE134" s="207"/>
      <c r="DF134" s="206"/>
      <c r="DG134" s="208"/>
      <c r="DH134" s="207"/>
      <c r="DI134" s="207"/>
      <c r="DJ134" s="207"/>
      <c r="DK134" s="207"/>
      <c r="DL134" s="207"/>
      <c r="DM134" s="206"/>
      <c r="DN134" s="208"/>
      <c r="DO134" s="207"/>
      <c r="DP134" s="207"/>
      <c r="DQ134" s="207"/>
      <c r="DR134" s="207"/>
      <c r="DS134" s="207"/>
      <c r="DT134" s="206"/>
      <c r="DU134" s="208"/>
      <c r="DV134" s="207"/>
      <c r="DW134" s="207"/>
      <c r="DX134" s="207"/>
      <c r="DY134" s="207"/>
      <c r="DZ134" s="207"/>
      <c r="EA134" s="206"/>
      <c r="EB134" s="208"/>
      <c r="EC134" s="207"/>
      <c r="ED134" s="207"/>
      <c r="EE134" s="207"/>
      <c r="EF134" s="207"/>
      <c r="EG134" s="207"/>
      <c r="EH134" s="206"/>
      <c r="EI134" s="208"/>
      <c r="EJ134" s="207"/>
      <c r="EK134" s="207"/>
      <c r="EL134" s="207"/>
      <c r="EM134" s="207"/>
      <c r="EN134" s="207"/>
      <c r="EO134" s="206"/>
      <c r="EP134" s="208"/>
      <c r="EQ134" s="207"/>
      <c r="ER134" s="207"/>
      <c r="ES134" s="207"/>
      <c r="ET134" s="207"/>
      <c r="EU134" s="207"/>
      <c r="EV134" s="206"/>
      <c r="EW134" s="208"/>
      <c r="EX134" s="207"/>
      <c r="EY134" s="207"/>
      <c r="EZ134" s="207"/>
      <c r="FA134" s="207"/>
      <c r="FB134" s="207"/>
      <c r="FC134" s="206"/>
      <c r="FD134" s="910">
        <v>5.2</v>
      </c>
    </row>
    <row r="135" spans="1:160">
      <c r="A135" s="908">
        <v>5.3</v>
      </c>
      <c r="B135" s="859" t="s">
        <v>326</v>
      </c>
      <c r="C135" s="846"/>
      <c r="D135" s="841"/>
      <c r="E135" s="841"/>
      <c r="F135" s="841"/>
      <c r="G135" s="841"/>
      <c r="H135" s="841"/>
      <c r="I135" s="841"/>
      <c r="J135" s="841"/>
      <c r="K135" s="841"/>
      <c r="L135" s="841"/>
      <c r="M135" s="841"/>
      <c r="N135" s="843"/>
      <c r="O135" s="846"/>
      <c r="P135" s="841"/>
      <c r="Q135" s="841"/>
      <c r="R135" s="841"/>
      <c r="S135" s="841"/>
      <c r="T135" s="841"/>
      <c r="U135" s="841"/>
      <c r="V135" s="841"/>
      <c r="W135" s="841"/>
      <c r="X135" s="841"/>
      <c r="Y135" s="841"/>
      <c r="Z135" s="843"/>
      <c r="AA135" s="846"/>
      <c r="AB135" s="841"/>
      <c r="AC135" s="841"/>
      <c r="AD135" s="841"/>
      <c r="AE135" s="841"/>
      <c r="AF135" s="841"/>
      <c r="AG135" s="841"/>
      <c r="AH135" s="841"/>
      <c r="AI135" s="841"/>
      <c r="AJ135" s="841"/>
      <c r="AK135" s="841"/>
      <c r="AL135" s="843"/>
      <c r="AM135" s="846"/>
      <c r="AN135" s="841"/>
      <c r="AO135" s="841"/>
      <c r="AP135" s="841"/>
      <c r="AQ135" s="841"/>
      <c r="AR135" s="841"/>
      <c r="AS135" s="841"/>
      <c r="AT135" s="841"/>
      <c r="AU135" s="841"/>
      <c r="AV135" s="841"/>
      <c r="AW135" s="841"/>
      <c r="AX135" s="843"/>
      <c r="AY135" s="846"/>
      <c r="AZ135" s="841"/>
      <c r="BA135" s="841"/>
      <c r="BB135" s="841"/>
      <c r="BC135" s="841"/>
      <c r="BD135" s="841"/>
      <c r="BE135" s="841"/>
      <c r="BF135" s="841"/>
      <c r="BG135" s="841"/>
      <c r="BH135" s="841"/>
      <c r="BI135" s="841"/>
      <c r="BJ135" s="843"/>
      <c r="BK135" s="846"/>
      <c r="BL135" s="841"/>
      <c r="BM135" s="841"/>
      <c r="BN135" s="841"/>
      <c r="BO135" s="841"/>
      <c r="BP135" s="841"/>
      <c r="BQ135" s="841"/>
      <c r="BR135" s="841"/>
      <c r="BS135" s="841"/>
      <c r="BT135" s="841"/>
      <c r="BU135" s="841"/>
      <c r="BV135" s="843"/>
      <c r="BX135" s="208"/>
      <c r="BY135" s="207"/>
      <c r="BZ135" s="207"/>
      <c r="CA135" s="207"/>
      <c r="CB135" s="207"/>
      <c r="CC135" s="207"/>
      <c r="CD135" s="206"/>
      <c r="CE135" s="208"/>
      <c r="CF135" s="207"/>
      <c r="CG135" s="207"/>
      <c r="CH135" s="207"/>
      <c r="CI135" s="207"/>
      <c r="CJ135" s="207"/>
      <c r="CK135" s="206"/>
      <c r="CL135" s="208"/>
      <c r="CM135" s="207"/>
      <c r="CN135" s="207"/>
      <c r="CO135" s="207"/>
      <c r="CP135" s="207"/>
      <c r="CQ135" s="207"/>
      <c r="CR135" s="206"/>
      <c r="CS135" s="208"/>
      <c r="CT135" s="207"/>
      <c r="CU135" s="207"/>
      <c r="CV135" s="207"/>
      <c r="CW135" s="207"/>
      <c r="CX135" s="207"/>
      <c r="CY135" s="206"/>
      <c r="CZ135" s="208"/>
      <c r="DA135" s="207"/>
      <c r="DB135" s="207"/>
      <c r="DC135" s="207"/>
      <c r="DD135" s="207"/>
      <c r="DE135" s="207"/>
      <c r="DF135" s="206"/>
      <c r="DG135" s="208"/>
      <c r="DH135" s="207"/>
      <c r="DI135" s="207"/>
      <c r="DJ135" s="207"/>
      <c r="DK135" s="207"/>
      <c r="DL135" s="207"/>
      <c r="DM135" s="206"/>
      <c r="DN135" s="208"/>
      <c r="DO135" s="207"/>
      <c r="DP135" s="207"/>
      <c r="DQ135" s="207"/>
      <c r="DR135" s="207"/>
      <c r="DS135" s="207"/>
      <c r="DT135" s="206"/>
      <c r="DU135" s="208"/>
      <c r="DV135" s="207"/>
      <c r="DW135" s="207"/>
      <c r="DX135" s="207"/>
      <c r="DY135" s="207"/>
      <c r="DZ135" s="207"/>
      <c r="EA135" s="206"/>
      <c r="EB135" s="208"/>
      <c r="EC135" s="207"/>
      <c r="ED135" s="207"/>
      <c r="EE135" s="207"/>
      <c r="EF135" s="207"/>
      <c r="EG135" s="207"/>
      <c r="EH135" s="206"/>
      <c r="EI135" s="208"/>
      <c r="EJ135" s="207"/>
      <c r="EK135" s="207"/>
      <c r="EL135" s="207"/>
      <c r="EM135" s="207"/>
      <c r="EN135" s="207"/>
      <c r="EO135" s="206"/>
      <c r="EP135" s="208"/>
      <c r="EQ135" s="207"/>
      <c r="ER135" s="207"/>
      <c r="ES135" s="207"/>
      <c r="ET135" s="207"/>
      <c r="EU135" s="207"/>
      <c r="EV135" s="206"/>
      <c r="EW135" s="208"/>
      <c r="EX135" s="207"/>
      <c r="EY135" s="207"/>
      <c r="EZ135" s="207"/>
      <c r="FA135" s="207"/>
      <c r="FB135" s="207"/>
      <c r="FC135" s="206"/>
      <c r="FD135" s="910">
        <v>5.3</v>
      </c>
    </row>
    <row r="136" spans="1:160" ht="14.4" thickBot="1">
      <c r="A136" s="908">
        <v>5.4</v>
      </c>
      <c r="B136" s="851" t="s">
        <v>1606</v>
      </c>
      <c r="C136" s="846"/>
      <c r="D136" s="841"/>
      <c r="E136" s="841"/>
      <c r="F136" s="841"/>
      <c r="G136" s="841"/>
      <c r="H136" s="841"/>
      <c r="I136" s="841"/>
      <c r="J136" s="841"/>
      <c r="K136" s="841"/>
      <c r="L136" s="841"/>
      <c r="M136" s="841"/>
      <c r="N136" s="843"/>
      <c r="O136" s="846"/>
      <c r="P136" s="841"/>
      <c r="Q136" s="841"/>
      <c r="R136" s="841"/>
      <c r="S136" s="841"/>
      <c r="T136" s="841"/>
      <c r="U136" s="841"/>
      <c r="V136" s="841"/>
      <c r="W136" s="841"/>
      <c r="X136" s="841"/>
      <c r="Y136" s="841"/>
      <c r="Z136" s="843"/>
      <c r="AA136" s="846"/>
      <c r="AB136" s="841"/>
      <c r="AC136" s="841"/>
      <c r="AD136" s="841"/>
      <c r="AE136" s="841"/>
      <c r="AF136" s="841"/>
      <c r="AG136" s="841"/>
      <c r="AH136" s="841"/>
      <c r="AI136" s="841"/>
      <c r="AJ136" s="841"/>
      <c r="AK136" s="841"/>
      <c r="AL136" s="843"/>
      <c r="AM136" s="846"/>
      <c r="AN136" s="841"/>
      <c r="AO136" s="841"/>
      <c r="AP136" s="841"/>
      <c r="AQ136" s="841"/>
      <c r="AR136" s="841"/>
      <c r="AS136" s="841"/>
      <c r="AT136" s="841"/>
      <c r="AU136" s="841"/>
      <c r="AV136" s="841"/>
      <c r="AW136" s="841"/>
      <c r="AX136" s="843"/>
      <c r="AY136" s="846"/>
      <c r="AZ136" s="841"/>
      <c r="BA136" s="841"/>
      <c r="BB136" s="841"/>
      <c r="BC136" s="841"/>
      <c r="BD136" s="841"/>
      <c r="BE136" s="841"/>
      <c r="BF136" s="841"/>
      <c r="BG136" s="841"/>
      <c r="BH136" s="841"/>
      <c r="BI136" s="841"/>
      <c r="BJ136" s="843"/>
      <c r="BK136" s="846"/>
      <c r="BL136" s="841"/>
      <c r="BM136" s="841"/>
      <c r="BN136" s="841"/>
      <c r="BO136" s="841"/>
      <c r="BP136" s="841"/>
      <c r="BQ136" s="841"/>
      <c r="BR136" s="841"/>
      <c r="BS136" s="841"/>
      <c r="BT136" s="841"/>
      <c r="BU136" s="841"/>
      <c r="BV136" s="843"/>
      <c r="BX136" s="208"/>
      <c r="BY136" s="207"/>
      <c r="BZ136" s="207"/>
      <c r="CA136" s="207"/>
      <c r="CB136" s="207"/>
      <c r="CC136" s="207"/>
      <c r="CD136" s="206"/>
      <c r="CE136" s="208"/>
      <c r="CF136" s="207"/>
      <c r="CG136" s="207"/>
      <c r="CH136" s="207"/>
      <c r="CI136" s="207"/>
      <c r="CJ136" s="207"/>
      <c r="CK136" s="206"/>
      <c r="CL136" s="208"/>
      <c r="CM136" s="207"/>
      <c r="CN136" s="207"/>
      <c r="CO136" s="207"/>
      <c r="CP136" s="207"/>
      <c r="CQ136" s="207"/>
      <c r="CR136" s="206"/>
      <c r="CS136" s="208"/>
      <c r="CT136" s="207"/>
      <c r="CU136" s="207"/>
      <c r="CV136" s="207"/>
      <c r="CW136" s="207"/>
      <c r="CX136" s="207"/>
      <c r="CY136" s="206"/>
      <c r="CZ136" s="208"/>
      <c r="DA136" s="207"/>
      <c r="DB136" s="207"/>
      <c r="DC136" s="207"/>
      <c r="DD136" s="207"/>
      <c r="DE136" s="207"/>
      <c r="DF136" s="206"/>
      <c r="DG136" s="208"/>
      <c r="DH136" s="207"/>
      <c r="DI136" s="207"/>
      <c r="DJ136" s="207"/>
      <c r="DK136" s="207"/>
      <c r="DL136" s="207"/>
      <c r="DM136" s="206"/>
      <c r="DN136" s="208"/>
      <c r="DO136" s="207"/>
      <c r="DP136" s="207"/>
      <c r="DQ136" s="207"/>
      <c r="DR136" s="207"/>
      <c r="DS136" s="207"/>
      <c r="DT136" s="206"/>
      <c r="DU136" s="208"/>
      <c r="DV136" s="207"/>
      <c r="DW136" s="207"/>
      <c r="DX136" s="207"/>
      <c r="DY136" s="207"/>
      <c r="DZ136" s="207"/>
      <c r="EA136" s="206"/>
      <c r="EB136" s="208"/>
      <c r="EC136" s="207"/>
      <c r="ED136" s="207"/>
      <c r="EE136" s="207"/>
      <c r="EF136" s="207"/>
      <c r="EG136" s="207"/>
      <c r="EH136" s="206"/>
      <c r="EI136" s="208"/>
      <c r="EJ136" s="207"/>
      <c r="EK136" s="207"/>
      <c r="EL136" s="207"/>
      <c r="EM136" s="207"/>
      <c r="EN136" s="207"/>
      <c r="EO136" s="206"/>
      <c r="EP136" s="208"/>
      <c r="EQ136" s="207"/>
      <c r="ER136" s="207"/>
      <c r="ES136" s="207"/>
      <c r="ET136" s="207"/>
      <c r="EU136" s="207"/>
      <c r="EV136" s="206"/>
      <c r="EW136" s="208"/>
      <c r="EX136" s="207"/>
      <c r="EY136" s="207"/>
      <c r="EZ136" s="207"/>
      <c r="FA136" s="207"/>
      <c r="FB136" s="207"/>
      <c r="FC136" s="206"/>
      <c r="FD136" s="910">
        <v>5.4</v>
      </c>
    </row>
    <row r="137" spans="1:160">
      <c r="A137" s="908">
        <v>6</v>
      </c>
      <c r="B137" s="194" t="s">
        <v>325</v>
      </c>
      <c r="C137" s="846"/>
      <c r="D137" s="841"/>
      <c r="E137" s="841"/>
      <c r="F137" s="841"/>
      <c r="G137" s="841"/>
      <c r="H137" s="841"/>
      <c r="I137" s="841"/>
      <c r="J137" s="841"/>
      <c r="K137" s="841"/>
      <c r="L137" s="841"/>
      <c r="M137" s="841"/>
      <c r="N137" s="843"/>
      <c r="O137" s="846"/>
      <c r="P137" s="841"/>
      <c r="Q137" s="841"/>
      <c r="R137" s="841"/>
      <c r="S137" s="841"/>
      <c r="T137" s="841"/>
      <c r="U137" s="841"/>
      <c r="V137" s="841"/>
      <c r="W137" s="841"/>
      <c r="X137" s="841"/>
      <c r="Y137" s="841"/>
      <c r="Z137" s="843"/>
      <c r="AA137" s="846"/>
      <c r="AB137" s="841"/>
      <c r="AC137" s="841"/>
      <c r="AD137" s="841"/>
      <c r="AE137" s="841"/>
      <c r="AF137" s="841"/>
      <c r="AG137" s="841"/>
      <c r="AH137" s="841"/>
      <c r="AI137" s="841"/>
      <c r="AJ137" s="841"/>
      <c r="AK137" s="841"/>
      <c r="AL137" s="843"/>
      <c r="AM137" s="846"/>
      <c r="AN137" s="841"/>
      <c r="AO137" s="841"/>
      <c r="AP137" s="841"/>
      <c r="AQ137" s="841"/>
      <c r="AR137" s="841"/>
      <c r="AS137" s="841"/>
      <c r="AT137" s="841"/>
      <c r="AU137" s="841"/>
      <c r="AV137" s="841"/>
      <c r="AW137" s="841"/>
      <c r="AX137" s="843"/>
      <c r="AY137" s="846"/>
      <c r="AZ137" s="841"/>
      <c r="BA137" s="841"/>
      <c r="BB137" s="841"/>
      <c r="BC137" s="841"/>
      <c r="BD137" s="841"/>
      <c r="BE137" s="841"/>
      <c r="BF137" s="841"/>
      <c r="BG137" s="841"/>
      <c r="BH137" s="841"/>
      <c r="BI137" s="841"/>
      <c r="BJ137" s="843"/>
      <c r="BK137" s="846"/>
      <c r="BL137" s="841"/>
      <c r="BM137" s="841"/>
      <c r="BN137" s="841"/>
      <c r="BO137" s="841"/>
      <c r="BP137" s="841"/>
      <c r="BQ137" s="841"/>
      <c r="BR137" s="841"/>
      <c r="BS137" s="841"/>
      <c r="BT137" s="841"/>
      <c r="BU137" s="841"/>
      <c r="BV137" s="843"/>
      <c r="BX137" s="208"/>
      <c r="BY137" s="207"/>
      <c r="BZ137" s="207"/>
      <c r="CA137" s="207"/>
      <c r="CB137" s="207"/>
      <c r="CC137" s="207"/>
      <c r="CD137" s="206"/>
      <c r="CE137" s="208"/>
      <c r="CF137" s="207"/>
      <c r="CG137" s="207"/>
      <c r="CH137" s="207"/>
      <c r="CI137" s="207"/>
      <c r="CJ137" s="207"/>
      <c r="CK137" s="206"/>
      <c r="CL137" s="208"/>
      <c r="CM137" s="207"/>
      <c r="CN137" s="207"/>
      <c r="CO137" s="207"/>
      <c r="CP137" s="207"/>
      <c r="CQ137" s="207"/>
      <c r="CR137" s="206"/>
      <c r="CS137" s="208"/>
      <c r="CT137" s="207"/>
      <c r="CU137" s="207"/>
      <c r="CV137" s="207"/>
      <c r="CW137" s="207"/>
      <c r="CX137" s="207"/>
      <c r="CY137" s="206"/>
      <c r="CZ137" s="208"/>
      <c r="DA137" s="207"/>
      <c r="DB137" s="207"/>
      <c r="DC137" s="207"/>
      <c r="DD137" s="207"/>
      <c r="DE137" s="207"/>
      <c r="DF137" s="206"/>
      <c r="DG137" s="208"/>
      <c r="DH137" s="207"/>
      <c r="DI137" s="207"/>
      <c r="DJ137" s="207"/>
      <c r="DK137" s="207"/>
      <c r="DL137" s="207"/>
      <c r="DM137" s="206"/>
      <c r="DN137" s="208"/>
      <c r="DO137" s="207"/>
      <c r="DP137" s="207"/>
      <c r="DQ137" s="207"/>
      <c r="DR137" s="207"/>
      <c r="DS137" s="207"/>
      <c r="DT137" s="206"/>
      <c r="DU137" s="208"/>
      <c r="DV137" s="207"/>
      <c r="DW137" s="207"/>
      <c r="DX137" s="207"/>
      <c r="DY137" s="207"/>
      <c r="DZ137" s="207"/>
      <c r="EA137" s="206"/>
      <c r="EB137" s="208"/>
      <c r="EC137" s="207"/>
      <c r="ED137" s="207"/>
      <c r="EE137" s="207"/>
      <c r="EF137" s="207"/>
      <c r="EG137" s="207"/>
      <c r="EH137" s="206"/>
      <c r="EI137" s="208"/>
      <c r="EJ137" s="207"/>
      <c r="EK137" s="207"/>
      <c r="EL137" s="207"/>
      <c r="EM137" s="207"/>
      <c r="EN137" s="207"/>
      <c r="EO137" s="206"/>
      <c r="EP137" s="208"/>
      <c r="EQ137" s="207"/>
      <c r="ER137" s="207"/>
      <c r="ES137" s="207"/>
      <c r="ET137" s="207"/>
      <c r="EU137" s="207"/>
      <c r="EV137" s="206"/>
      <c r="EW137" s="208"/>
      <c r="EX137" s="207"/>
      <c r="EY137" s="207"/>
      <c r="EZ137" s="207"/>
      <c r="FA137" s="207"/>
      <c r="FB137" s="207"/>
      <c r="FC137" s="206"/>
      <c r="FD137" s="910">
        <v>6</v>
      </c>
    </row>
    <row r="138" spans="1:160">
      <c r="A138" s="908">
        <v>6.1</v>
      </c>
      <c r="B138" s="859" t="s">
        <v>324</v>
      </c>
      <c r="C138" s="846"/>
      <c r="D138" s="841"/>
      <c r="E138" s="841"/>
      <c r="F138" s="841"/>
      <c r="G138" s="841"/>
      <c r="H138" s="841"/>
      <c r="I138" s="841"/>
      <c r="J138" s="841"/>
      <c r="K138" s="841"/>
      <c r="L138" s="841"/>
      <c r="M138" s="841"/>
      <c r="N138" s="843"/>
      <c r="O138" s="846"/>
      <c r="P138" s="841"/>
      <c r="Q138" s="841"/>
      <c r="R138" s="841"/>
      <c r="S138" s="841"/>
      <c r="T138" s="841"/>
      <c r="U138" s="841"/>
      <c r="V138" s="841"/>
      <c r="W138" s="841"/>
      <c r="X138" s="841"/>
      <c r="Y138" s="841"/>
      <c r="Z138" s="843"/>
      <c r="AA138" s="846"/>
      <c r="AB138" s="841"/>
      <c r="AC138" s="841"/>
      <c r="AD138" s="841"/>
      <c r="AE138" s="841"/>
      <c r="AF138" s="841"/>
      <c r="AG138" s="841"/>
      <c r="AH138" s="841"/>
      <c r="AI138" s="841"/>
      <c r="AJ138" s="841"/>
      <c r="AK138" s="841"/>
      <c r="AL138" s="843"/>
      <c r="AM138" s="846"/>
      <c r="AN138" s="841"/>
      <c r="AO138" s="841"/>
      <c r="AP138" s="841"/>
      <c r="AQ138" s="841"/>
      <c r="AR138" s="841"/>
      <c r="AS138" s="841"/>
      <c r="AT138" s="841"/>
      <c r="AU138" s="841"/>
      <c r="AV138" s="841"/>
      <c r="AW138" s="841"/>
      <c r="AX138" s="843"/>
      <c r="AY138" s="846"/>
      <c r="AZ138" s="841"/>
      <c r="BA138" s="841"/>
      <c r="BB138" s="841"/>
      <c r="BC138" s="841"/>
      <c r="BD138" s="841"/>
      <c r="BE138" s="841"/>
      <c r="BF138" s="841"/>
      <c r="BG138" s="841"/>
      <c r="BH138" s="841"/>
      <c r="BI138" s="841"/>
      <c r="BJ138" s="843"/>
      <c r="BK138" s="846"/>
      <c r="BL138" s="841"/>
      <c r="BM138" s="841"/>
      <c r="BN138" s="841"/>
      <c r="BO138" s="841"/>
      <c r="BP138" s="841"/>
      <c r="BQ138" s="841"/>
      <c r="BR138" s="841"/>
      <c r="BS138" s="841"/>
      <c r="BT138" s="841"/>
      <c r="BU138" s="841"/>
      <c r="BV138" s="843"/>
      <c r="BX138" s="208"/>
      <c r="BY138" s="207"/>
      <c r="BZ138" s="207"/>
      <c r="CA138" s="207"/>
      <c r="CB138" s="207"/>
      <c r="CC138" s="207"/>
      <c r="CD138" s="206"/>
      <c r="CE138" s="208"/>
      <c r="CF138" s="207"/>
      <c r="CG138" s="207"/>
      <c r="CH138" s="207"/>
      <c r="CI138" s="207"/>
      <c r="CJ138" s="207"/>
      <c r="CK138" s="206"/>
      <c r="CL138" s="208"/>
      <c r="CM138" s="207"/>
      <c r="CN138" s="207"/>
      <c r="CO138" s="207"/>
      <c r="CP138" s="207"/>
      <c r="CQ138" s="207"/>
      <c r="CR138" s="206"/>
      <c r="CS138" s="208"/>
      <c r="CT138" s="207"/>
      <c r="CU138" s="207"/>
      <c r="CV138" s="207"/>
      <c r="CW138" s="207"/>
      <c r="CX138" s="207"/>
      <c r="CY138" s="206"/>
      <c r="CZ138" s="208"/>
      <c r="DA138" s="207"/>
      <c r="DB138" s="207"/>
      <c r="DC138" s="207"/>
      <c r="DD138" s="207"/>
      <c r="DE138" s="207"/>
      <c r="DF138" s="206"/>
      <c r="DG138" s="208"/>
      <c r="DH138" s="207"/>
      <c r="DI138" s="207"/>
      <c r="DJ138" s="207"/>
      <c r="DK138" s="207"/>
      <c r="DL138" s="207"/>
      <c r="DM138" s="206"/>
      <c r="DN138" s="208"/>
      <c r="DO138" s="207"/>
      <c r="DP138" s="207"/>
      <c r="DQ138" s="207"/>
      <c r="DR138" s="207"/>
      <c r="DS138" s="207"/>
      <c r="DT138" s="206"/>
      <c r="DU138" s="208"/>
      <c r="DV138" s="207"/>
      <c r="DW138" s="207"/>
      <c r="DX138" s="207"/>
      <c r="DY138" s="207"/>
      <c r="DZ138" s="207"/>
      <c r="EA138" s="206"/>
      <c r="EB138" s="208"/>
      <c r="EC138" s="207"/>
      <c r="ED138" s="207"/>
      <c r="EE138" s="207"/>
      <c r="EF138" s="207"/>
      <c r="EG138" s="207"/>
      <c r="EH138" s="206"/>
      <c r="EI138" s="208"/>
      <c r="EJ138" s="207"/>
      <c r="EK138" s="207"/>
      <c r="EL138" s="207"/>
      <c r="EM138" s="207"/>
      <c r="EN138" s="207"/>
      <c r="EO138" s="206"/>
      <c r="EP138" s="208"/>
      <c r="EQ138" s="207"/>
      <c r="ER138" s="207"/>
      <c r="ES138" s="207"/>
      <c r="ET138" s="207"/>
      <c r="EU138" s="207"/>
      <c r="EV138" s="206"/>
      <c r="EW138" s="208"/>
      <c r="EX138" s="207"/>
      <c r="EY138" s="207"/>
      <c r="EZ138" s="207"/>
      <c r="FA138" s="207"/>
      <c r="FB138" s="207"/>
      <c r="FC138" s="206"/>
      <c r="FD138" s="910">
        <v>6.1</v>
      </c>
    </row>
    <row r="139" spans="1:160" ht="14.4" thickBot="1">
      <c r="A139" s="908">
        <v>6.2</v>
      </c>
      <c r="B139" s="851" t="s">
        <v>1606</v>
      </c>
      <c r="C139" s="846"/>
      <c r="D139" s="841"/>
      <c r="E139" s="841"/>
      <c r="F139" s="841"/>
      <c r="G139" s="841"/>
      <c r="H139" s="841"/>
      <c r="I139" s="841"/>
      <c r="J139" s="841"/>
      <c r="K139" s="841"/>
      <c r="L139" s="841"/>
      <c r="M139" s="841"/>
      <c r="N139" s="843"/>
      <c r="O139" s="846"/>
      <c r="P139" s="841"/>
      <c r="Q139" s="841"/>
      <c r="R139" s="841"/>
      <c r="S139" s="841"/>
      <c r="T139" s="841"/>
      <c r="U139" s="841"/>
      <c r="V139" s="841"/>
      <c r="W139" s="841"/>
      <c r="X139" s="841"/>
      <c r="Y139" s="841"/>
      <c r="Z139" s="843"/>
      <c r="AA139" s="846"/>
      <c r="AB139" s="841"/>
      <c r="AC139" s="841"/>
      <c r="AD139" s="841"/>
      <c r="AE139" s="841"/>
      <c r="AF139" s="841"/>
      <c r="AG139" s="841"/>
      <c r="AH139" s="841"/>
      <c r="AI139" s="841"/>
      <c r="AJ139" s="841"/>
      <c r="AK139" s="841"/>
      <c r="AL139" s="843"/>
      <c r="AM139" s="846"/>
      <c r="AN139" s="841"/>
      <c r="AO139" s="841"/>
      <c r="AP139" s="841"/>
      <c r="AQ139" s="841"/>
      <c r="AR139" s="841"/>
      <c r="AS139" s="841"/>
      <c r="AT139" s="841"/>
      <c r="AU139" s="841"/>
      <c r="AV139" s="841"/>
      <c r="AW139" s="841"/>
      <c r="AX139" s="843"/>
      <c r="AY139" s="846"/>
      <c r="AZ139" s="841"/>
      <c r="BA139" s="841"/>
      <c r="BB139" s="841"/>
      <c r="BC139" s="841"/>
      <c r="BD139" s="841"/>
      <c r="BE139" s="841"/>
      <c r="BF139" s="841"/>
      <c r="BG139" s="841"/>
      <c r="BH139" s="841"/>
      <c r="BI139" s="841"/>
      <c r="BJ139" s="843"/>
      <c r="BK139" s="846"/>
      <c r="BL139" s="841"/>
      <c r="BM139" s="841"/>
      <c r="BN139" s="841"/>
      <c r="BO139" s="841"/>
      <c r="BP139" s="841"/>
      <c r="BQ139" s="841"/>
      <c r="BR139" s="841"/>
      <c r="BS139" s="841"/>
      <c r="BT139" s="841"/>
      <c r="BU139" s="841"/>
      <c r="BV139" s="843"/>
      <c r="BX139" s="208"/>
      <c r="BY139" s="207"/>
      <c r="BZ139" s="207"/>
      <c r="CA139" s="207"/>
      <c r="CB139" s="207"/>
      <c r="CC139" s="207"/>
      <c r="CD139" s="206"/>
      <c r="CE139" s="208"/>
      <c r="CF139" s="207"/>
      <c r="CG139" s="207"/>
      <c r="CH139" s="207"/>
      <c r="CI139" s="207"/>
      <c r="CJ139" s="207"/>
      <c r="CK139" s="206"/>
      <c r="CL139" s="208"/>
      <c r="CM139" s="207"/>
      <c r="CN139" s="207"/>
      <c r="CO139" s="207"/>
      <c r="CP139" s="207"/>
      <c r="CQ139" s="207"/>
      <c r="CR139" s="206"/>
      <c r="CS139" s="208"/>
      <c r="CT139" s="207"/>
      <c r="CU139" s="207"/>
      <c r="CV139" s="207"/>
      <c r="CW139" s="207"/>
      <c r="CX139" s="207"/>
      <c r="CY139" s="206"/>
      <c r="CZ139" s="208"/>
      <c r="DA139" s="207"/>
      <c r="DB139" s="207"/>
      <c r="DC139" s="207"/>
      <c r="DD139" s="207"/>
      <c r="DE139" s="207"/>
      <c r="DF139" s="206"/>
      <c r="DG139" s="208"/>
      <c r="DH139" s="207"/>
      <c r="DI139" s="207"/>
      <c r="DJ139" s="207"/>
      <c r="DK139" s="207"/>
      <c r="DL139" s="207"/>
      <c r="DM139" s="206"/>
      <c r="DN139" s="208"/>
      <c r="DO139" s="207"/>
      <c r="DP139" s="207"/>
      <c r="DQ139" s="207"/>
      <c r="DR139" s="207"/>
      <c r="DS139" s="207"/>
      <c r="DT139" s="206"/>
      <c r="DU139" s="208"/>
      <c r="DV139" s="207"/>
      <c r="DW139" s="207"/>
      <c r="DX139" s="207"/>
      <c r="DY139" s="207"/>
      <c r="DZ139" s="207"/>
      <c r="EA139" s="206"/>
      <c r="EB139" s="208"/>
      <c r="EC139" s="207"/>
      <c r="ED139" s="207"/>
      <c r="EE139" s="207"/>
      <c r="EF139" s="207"/>
      <c r="EG139" s="207"/>
      <c r="EH139" s="206"/>
      <c r="EI139" s="208"/>
      <c r="EJ139" s="207"/>
      <c r="EK139" s="207"/>
      <c r="EL139" s="207"/>
      <c r="EM139" s="207"/>
      <c r="EN139" s="207"/>
      <c r="EO139" s="206"/>
      <c r="EP139" s="208"/>
      <c r="EQ139" s="207"/>
      <c r="ER139" s="207"/>
      <c r="ES139" s="207"/>
      <c r="ET139" s="207"/>
      <c r="EU139" s="207"/>
      <c r="EV139" s="206"/>
      <c r="EW139" s="208"/>
      <c r="EX139" s="207"/>
      <c r="EY139" s="207"/>
      <c r="EZ139" s="207"/>
      <c r="FA139" s="207"/>
      <c r="FB139" s="207"/>
      <c r="FC139" s="206"/>
      <c r="FD139" s="910">
        <v>6.2</v>
      </c>
    </row>
    <row r="140" spans="1:160">
      <c r="A140" s="908">
        <v>7</v>
      </c>
      <c r="B140" s="194" t="s">
        <v>323</v>
      </c>
      <c r="C140" s="846"/>
      <c r="D140" s="841"/>
      <c r="E140" s="841"/>
      <c r="F140" s="841"/>
      <c r="G140" s="841"/>
      <c r="H140" s="841"/>
      <c r="I140" s="841"/>
      <c r="J140" s="841"/>
      <c r="K140" s="841"/>
      <c r="L140" s="841"/>
      <c r="M140" s="841"/>
      <c r="N140" s="843"/>
      <c r="O140" s="846"/>
      <c r="P140" s="841"/>
      <c r="Q140" s="841"/>
      <c r="R140" s="841"/>
      <c r="S140" s="841"/>
      <c r="T140" s="841"/>
      <c r="U140" s="841"/>
      <c r="V140" s="841"/>
      <c r="W140" s="841"/>
      <c r="X140" s="841"/>
      <c r="Y140" s="841"/>
      <c r="Z140" s="843"/>
      <c r="AA140" s="846"/>
      <c r="AB140" s="841"/>
      <c r="AC140" s="841"/>
      <c r="AD140" s="841"/>
      <c r="AE140" s="841"/>
      <c r="AF140" s="841"/>
      <c r="AG140" s="841"/>
      <c r="AH140" s="841"/>
      <c r="AI140" s="841"/>
      <c r="AJ140" s="841"/>
      <c r="AK140" s="841"/>
      <c r="AL140" s="843"/>
      <c r="AM140" s="846"/>
      <c r="AN140" s="841"/>
      <c r="AO140" s="841"/>
      <c r="AP140" s="841"/>
      <c r="AQ140" s="841"/>
      <c r="AR140" s="841"/>
      <c r="AS140" s="841"/>
      <c r="AT140" s="841"/>
      <c r="AU140" s="841"/>
      <c r="AV140" s="841"/>
      <c r="AW140" s="841"/>
      <c r="AX140" s="843"/>
      <c r="AY140" s="846"/>
      <c r="AZ140" s="841"/>
      <c r="BA140" s="841"/>
      <c r="BB140" s="841"/>
      <c r="BC140" s="841"/>
      <c r="BD140" s="841"/>
      <c r="BE140" s="841"/>
      <c r="BF140" s="841"/>
      <c r="BG140" s="841"/>
      <c r="BH140" s="841"/>
      <c r="BI140" s="841"/>
      <c r="BJ140" s="843"/>
      <c r="BK140" s="846"/>
      <c r="BL140" s="841"/>
      <c r="BM140" s="841"/>
      <c r="BN140" s="841"/>
      <c r="BO140" s="841"/>
      <c r="BP140" s="841"/>
      <c r="BQ140" s="841"/>
      <c r="BR140" s="841"/>
      <c r="BS140" s="841"/>
      <c r="BT140" s="841"/>
      <c r="BU140" s="841"/>
      <c r="BV140" s="843"/>
      <c r="BX140" s="208"/>
      <c r="BY140" s="207"/>
      <c r="BZ140" s="207"/>
      <c r="CA140" s="207"/>
      <c r="CB140" s="207"/>
      <c r="CC140" s="207"/>
      <c r="CD140" s="206"/>
      <c r="CE140" s="208"/>
      <c r="CF140" s="207"/>
      <c r="CG140" s="207"/>
      <c r="CH140" s="207"/>
      <c r="CI140" s="207"/>
      <c r="CJ140" s="207"/>
      <c r="CK140" s="206"/>
      <c r="CL140" s="208"/>
      <c r="CM140" s="207"/>
      <c r="CN140" s="207"/>
      <c r="CO140" s="207"/>
      <c r="CP140" s="207"/>
      <c r="CQ140" s="207"/>
      <c r="CR140" s="206"/>
      <c r="CS140" s="208"/>
      <c r="CT140" s="207"/>
      <c r="CU140" s="207"/>
      <c r="CV140" s="207"/>
      <c r="CW140" s="207"/>
      <c r="CX140" s="207"/>
      <c r="CY140" s="206"/>
      <c r="CZ140" s="208"/>
      <c r="DA140" s="207"/>
      <c r="DB140" s="207"/>
      <c r="DC140" s="207"/>
      <c r="DD140" s="207"/>
      <c r="DE140" s="207"/>
      <c r="DF140" s="206"/>
      <c r="DG140" s="208"/>
      <c r="DH140" s="207"/>
      <c r="DI140" s="207"/>
      <c r="DJ140" s="207"/>
      <c r="DK140" s="207"/>
      <c r="DL140" s="207"/>
      <c r="DM140" s="206"/>
      <c r="DN140" s="208"/>
      <c r="DO140" s="207"/>
      <c r="DP140" s="207"/>
      <c r="DQ140" s="207"/>
      <c r="DR140" s="207"/>
      <c r="DS140" s="207"/>
      <c r="DT140" s="206"/>
      <c r="DU140" s="208"/>
      <c r="DV140" s="207"/>
      <c r="DW140" s="207"/>
      <c r="DX140" s="207"/>
      <c r="DY140" s="207"/>
      <c r="DZ140" s="207"/>
      <c r="EA140" s="206"/>
      <c r="EB140" s="208"/>
      <c r="EC140" s="207"/>
      <c r="ED140" s="207"/>
      <c r="EE140" s="207"/>
      <c r="EF140" s="207"/>
      <c r="EG140" s="207"/>
      <c r="EH140" s="206"/>
      <c r="EI140" s="208"/>
      <c r="EJ140" s="207"/>
      <c r="EK140" s="207"/>
      <c r="EL140" s="207"/>
      <c r="EM140" s="207"/>
      <c r="EN140" s="207"/>
      <c r="EO140" s="206"/>
      <c r="EP140" s="208"/>
      <c r="EQ140" s="207"/>
      <c r="ER140" s="207"/>
      <c r="ES140" s="207"/>
      <c r="ET140" s="207"/>
      <c r="EU140" s="207"/>
      <c r="EV140" s="206"/>
      <c r="EW140" s="208"/>
      <c r="EX140" s="207"/>
      <c r="EY140" s="207"/>
      <c r="EZ140" s="207"/>
      <c r="FA140" s="207"/>
      <c r="FB140" s="207"/>
      <c r="FC140" s="206"/>
      <c r="FD140" s="910">
        <v>7</v>
      </c>
    </row>
    <row r="141" spans="1:160">
      <c r="A141" s="908">
        <v>7.1</v>
      </c>
      <c r="B141" s="859" t="s">
        <v>321</v>
      </c>
      <c r="C141" s="846"/>
      <c r="D141" s="841"/>
      <c r="E141" s="841"/>
      <c r="F141" s="841"/>
      <c r="G141" s="841"/>
      <c r="H141" s="841"/>
      <c r="I141" s="841"/>
      <c r="J141" s="841"/>
      <c r="K141" s="841"/>
      <c r="L141" s="841"/>
      <c r="M141" s="841"/>
      <c r="N141" s="843"/>
      <c r="O141" s="846"/>
      <c r="P141" s="841"/>
      <c r="Q141" s="841"/>
      <c r="R141" s="841"/>
      <c r="S141" s="841"/>
      <c r="T141" s="841"/>
      <c r="U141" s="841"/>
      <c r="V141" s="841"/>
      <c r="W141" s="841"/>
      <c r="X141" s="841"/>
      <c r="Y141" s="841"/>
      <c r="Z141" s="843"/>
      <c r="AA141" s="846"/>
      <c r="AB141" s="841"/>
      <c r="AC141" s="841"/>
      <c r="AD141" s="841"/>
      <c r="AE141" s="841"/>
      <c r="AF141" s="841"/>
      <c r="AG141" s="841"/>
      <c r="AH141" s="841"/>
      <c r="AI141" s="841"/>
      <c r="AJ141" s="841"/>
      <c r="AK141" s="841"/>
      <c r="AL141" s="843"/>
      <c r="AM141" s="846"/>
      <c r="AN141" s="841"/>
      <c r="AO141" s="841"/>
      <c r="AP141" s="841"/>
      <c r="AQ141" s="841"/>
      <c r="AR141" s="841"/>
      <c r="AS141" s="841"/>
      <c r="AT141" s="841"/>
      <c r="AU141" s="841"/>
      <c r="AV141" s="841"/>
      <c r="AW141" s="841"/>
      <c r="AX141" s="843"/>
      <c r="AY141" s="846"/>
      <c r="AZ141" s="841"/>
      <c r="BA141" s="841"/>
      <c r="BB141" s="841"/>
      <c r="BC141" s="841"/>
      <c r="BD141" s="841"/>
      <c r="BE141" s="841"/>
      <c r="BF141" s="841"/>
      <c r="BG141" s="841"/>
      <c r="BH141" s="841"/>
      <c r="BI141" s="841"/>
      <c r="BJ141" s="843"/>
      <c r="BK141" s="846"/>
      <c r="BL141" s="841"/>
      <c r="BM141" s="841"/>
      <c r="BN141" s="841"/>
      <c r="BO141" s="841"/>
      <c r="BP141" s="841"/>
      <c r="BQ141" s="841"/>
      <c r="BR141" s="841"/>
      <c r="BS141" s="841"/>
      <c r="BT141" s="841"/>
      <c r="BU141" s="841"/>
      <c r="BV141" s="843"/>
      <c r="BX141" s="208"/>
      <c r="BY141" s="207"/>
      <c r="BZ141" s="207"/>
      <c r="CA141" s="207"/>
      <c r="CB141" s="207"/>
      <c r="CC141" s="207"/>
      <c r="CD141" s="206"/>
      <c r="CE141" s="208"/>
      <c r="CF141" s="207"/>
      <c r="CG141" s="207"/>
      <c r="CH141" s="207"/>
      <c r="CI141" s="207"/>
      <c r="CJ141" s="207"/>
      <c r="CK141" s="206"/>
      <c r="CL141" s="208"/>
      <c r="CM141" s="207"/>
      <c r="CN141" s="207"/>
      <c r="CO141" s="207"/>
      <c r="CP141" s="207"/>
      <c r="CQ141" s="207"/>
      <c r="CR141" s="206"/>
      <c r="CS141" s="208"/>
      <c r="CT141" s="207"/>
      <c r="CU141" s="207"/>
      <c r="CV141" s="207"/>
      <c r="CW141" s="207"/>
      <c r="CX141" s="207"/>
      <c r="CY141" s="206"/>
      <c r="CZ141" s="208"/>
      <c r="DA141" s="207"/>
      <c r="DB141" s="207"/>
      <c r="DC141" s="207"/>
      <c r="DD141" s="207"/>
      <c r="DE141" s="207"/>
      <c r="DF141" s="206"/>
      <c r="DG141" s="208"/>
      <c r="DH141" s="207"/>
      <c r="DI141" s="207"/>
      <c r="DJ141" s="207"/>
      <c r="DK141" s="207"/>
      <c r="DL141" s="207"/>
      <c r="DM141" s="206"/>
      <c r="DN141" s="208"/>
      <c r="DO141" s="207"/>
      <c r="DP141" s="207"/>
      <c r="DQ141" s="207"/>
      <c r="DR141" s="207"/>
      <c r="DS141" s="207"/>
      <c r="DT141" s="206"/>
      <c r="DU141" s="208"/>
      <c r="DV141" s="207"/>
      <c r="DW141" s="207"/>
      <c r="DX141" s="207"/>
      <c r="DY141" s="207"/>
      <c r="DZ141" s="207"/>
      <c r="EA141" s="206"/>
      <c r="EB141" s="208"/>
      <c r="EC141" s="207"/>
      <c r="ED141" s="207"/>
      <c r="EE141" s="207"/>
      <c r="EF141" s="207"/>
      <c r="EG141" s="207"/>
      <c r="EH141" s="206"/>
      <c r="EI141" s="208"/>
      <c r="EJ141" s="207"/>
      <c r="EK141" s="207"/>
      <c r="EL141" s="207"/>
      <c r="EM141" s="207"/>
      <c r="EN141" s="207"/>
      <c r="EO141" s="206"/>
      <c r="EP141" s="208"/>
      <c r="EQ141" s="207"/>
      <c r="ER141" s="207"/>
      <c r="ES141" s="207"/>
      <c r="ET141" s="207"/>
      <c r="EU141" s="207"/>
      <c r="EV141" s="206"/>
      <c r="EW141" s="208"/>
      <c r="EX141" s="207"/>
      <c r="EY141" s="207"/>
      <c r="EZ141" s="207"/>
      <c r="FA141" s="207"/>
      <c r="FB141" s="207"/>
      <c r="FC141" s="206"/>
      <c r="FD141" s="910">
        <v>7.1</v>
      </c>
    </row>
    <row r="142" spans="1:160">
      <c r="A142" s="908">
        <v>7.2</v>
      </c>
      <c r="B142" s="851" t="s">
        <v>1606</v>
      </c>
      <c r="C142" s="846"/>
      <c r="D142" s="841"/>
      <c r="E142" s="841"/>
      <c r="F142" s="841"/>
      <c r="G142" s="841"/>
      <c r="H142" s="841"/>
      <c r="I142" s="841"/>
      <c r="J142" s="841"/>
      <c r="K142" s="841"/>
      <c r="L142" s="841"/>
      <c r="M142" s="841"/>
      <c r="N142" s="843"/>
      <c r="O142" s="846"/>
      <c r="P142" s="841"/>
      <c r="Q142" s="841"/>
      <c r="R142" s="841"/>
      <c r="S142" s="841"/>
      <c r="T142" s="841"/>
      <c r="U142" s="841"/>
      <c r="V142" s="841"/>
      <c r="W142" s="841"/>
      <c r="X142" s="841"/>
      <c r="Y142" s="841"/>
      <c r="Z142" s="843"/>
      <c r="AA142" s="846"/>
      <c r="AB142" s="841"/>
      <c r="AC142" s="841"/>
      <c r="AD142" s="841"/>
      <c r="AE142" s="841"/>
      <c r="AF142" s="841"/>
      <c r="AG142" s="841"/>
      <c r="AH142" s="841"/>
      <c r="AI142" s="841"/>
      <c r="AJ142" s="841"/>
      <c r="AK142" s="841"/>
      <c r="AL142" s="843"/>
      <c r="AM142" s="846"/>
      <c r="AN142" s="841"/>
      <c r="AO142" s="841"/>
      <c r="AP142" s="841"/>
      <c r="AQ142" s="841"/>
      <c r="AR142" s="841"/>
      <c r="AS142" s="841"/>
      <c r="AT142" s="841"/>
      <c r="AU142" s="841"/>
      <c r="AV142" s="841"/>
      <c r="AW142" s="841"/>
      <c r="AX142" s="843"/>
      <c r="AY142" s="846"/>
      <c r="AZ142" s="841"/>
      <c r="BA142" s="841"/>
      <c r="BB142" s="841"/>
      <c r="BC142" s="841"/>
      <c r="BD142" s="841"/>
      <c r="BE142" s="841"/>
      <c r="BF142" s="841"/>
      <c r="BG142" s="841"/>
      <c r="BH142" s="841"/>
      <c r="BI142" s="841"/>
      <c r="BJ142" s="843"/>
      <c r="BK142" s="846"/>
      <c r="BL142" s="841"/>
      <c r="BM142" s="841"/>
      <c r="BN142" s="841"/>
      <c r="BO142" s="841"/>
      <c r="BP142" s="841"/>
      <c r="BQ142" s="841"/>
      <c r="BR142" s="841"/>
      <c r="BS142" s="841"/>
      <c r="BT142" s="841"/>
      <c r="BU142" s="841"/>
      <c r="BV142" s="843"/>
      <c r="BX142" s="208"/>
      <c r="BY142" s="207"/>
      <c r="BZ142" s="207"/>
      <c r="CA142" s="207"/>
      <c r="CB142" s="207"/>
      <c r="CC142" s="207"/>
      <c r="CD142" s="206"/>
      <c r="CE142" s="208"/>
      <c r="CF142" s="207"/>
      <c r="CG142" s="207"/>
      <c r="CH142" s="207"/>
      <c r="CI142" s="207"/>
      <c r="CJ142" s="207"/>
      <c r="CK142" s="206"/>
      <c r="CL142" s="208"/>
      <c r="CM142" s="207"/>
      <c r="CN142" s="207"/>
      <c r="CO142" s="207"/>
      <c r="CP142" s="207"/>
      <c r="CQ142" s="207"/>
      <c r="CR142" s="206"/>
      <c r="CS142" s="208"/>
      <c r="CT142" s="207"/>
      <c r="CU142" s="207"/>
      <c r="CV142" s="207"/>
      <c r="CW142" s="207"/>
      <c r="CX142" s="207"/>
      <c r="CY142" s="206"/>
      <c r="CZ142" s="208"/>
      <c r="DA142" s="207"/>
      <c r="DB142" s="207"/>
      <c r="DC142" s="207"/>
      <c r="DD142" s="207"/>
      <c r="DE142" s="207"/>
      <c r="DF142" s="206"/>
      <c r="DG142" s="208"/>
      <c r="DH142" s="207"/>
      <c r="DI142" s="207"/>
      <c r="DJ142" s="207"/>
      <c r="DK142" s="207"/>
      <c r="DL142" s="207"/>
      <c r="DM142" s="206"/>
      <c r="DN142" s="208"/>
      <c r="DO142" s="207"/>
      <c r="DP142" s="207"/>
      <c r="DQ142" s="207"/>
      <c r="DR142" s="207"/>
      <c r="DS142" s="207"/>
      <c r="DT142" s="206"/>
      <c r="DU142" s="208"/>
      <c r="DV142" s="207"/>
      <c r="DW142" s="207"/>
      <c r="DX142" s="207"/>
      <c r="DY142" s="207"/>
      <c r="DZ142" s="207"/>
      <c r="EA142" s="206"/>
      <c r="EB142" s="208"/>
      <c r="EC142" s="207"/>
      <c r="ED142" s="207"/>
      <c r="EE142" s="207"/>
      <c r="EF142" s="207"/>
      <c r="EG142" s="207"/>
      <c r="EH142" s="206"/>
      <c r="EI142" s="208"/>
      <c r="EJ142" s="207"/>
      <c r="EK142" s="207"/>
      <c r="EL142" s="207"/>
      <c r="EM142" s="207"/>
      <c r="EN142" s="207"/>
      <c r="EO142" s="206"/>
      <c r="EP142" s="208"/>
      <c r="EQ142" s="207"/>
      <c r="ER142" s="207"/>
      <c r="ES142" s="207"/>
      <c r="ET142" s="207"/>
      <c r="EU142" s="207"/>
      <c r="EV142" s="206"/>
      <c r="EW142" s="208"/>
      <c r="EX142" s="207"/>
      <c r="EY142" s="207"/>
      <c r="EZ142" s="207"/>
      <c r="FA142" s="207"/>
      <c r="FB142" s="207"/>
      <c r="FC142" s="206"/>
      <c r="FD142" s="910">
        <v>7.2</v>
      </c>
    </row>
    <row r="143" spans="1:160">
      <c r="A143" s="908">
        <v>8</v>
      </c>
      <c r="B143" s="860" t="s">
        <v>322</v>
      </c>
      <c r="C143" s="846"/>
      <c r="D143" s="841"/>
      <c r="E143" s="841"/>
      <c r="F143" s="841"/>
      <c r="G143" s="841"/>
      <c r="H143" s="841"/>
      <c r="I143" s="841"/>
      <c r="J143" s="841"/>
      <c r="K143" s="841"/>
      <c r="L143" s="841"/>
      <c r="M143" s="841"/>
      <c r="N143" s="843"/>
      <c r="O143" s="846"/>
      <c r="P143" s="841"/>
      <c r="Q143" s="841"/>
      <c r="R143" s="841"/>
      <c r="S143" s="841"/>
      <c r="T143" s="841"/>
      <c r="U143" s="841"/>
      <c r="V143" s="841"/>
      <c r="W143" s="841"/>
      <c r="X143" s="841"/>
      <c r="Y143" s="841"/>
      <c r="Z143" s="843"/>
      <c r="AA143" s="846"/>
      <c r="AB143" s="841"/>
      <c r="AC143" s="841"/>
      <c r="AD143" s="841"/>
      <c r="AE143" s="841"/>
      <c r="AF143" s="841"/>
      <c r="AG143" s="841"/>
      <c r="AH143" s="841"/>
      <c r="AI143" s="841"/>
      <c r="AJ143" s="841"/>
      <c r="AK143" s="841"/>
      <c r="AL143" s="843"/>
      <c r="AM143" s="846"/>
      <c r="AN143" s="841"/>
      <c r="AO143" s="841"/>
      <c r="AP143" s="841"/>
      <c r="AQ143" s="841"/>
      <c r="AR143" s="841"/>
      <c r="AS143" s="841"/>
      <c r="AT143" s="841"/>
      <c r="AU143" s="841"/>
      <c r="AV143" s="841"/>
      <c r="AW143" s="841"/>
      <c r="AX143" s="843"/>
      <c r="AY143" s="846"/>
      <c r="AZ143" s="841"/>
      <c r="BA143" s="841"/>
      <c r="BB143" s="841"/>
      <c r="BC143" s="841"/>
      <c r="BD143" s="841"/>
      <c r="BE143" s="841"/>
      <c r="BF143" s="841"/>
      <c r="BG143" s="841"/>
      <c r="BH143" s="841"/>
      <c r="BI143" s="841"/>
      <c r="BJ143" s="843"/>
      <c r="BK143" s="846"/>
      <c r="BL143" s="841"/>
      <c r="BM143" s="841"/>
      <c r="BN143" s="841"/>
      <c r="BO143" s="841"/>
      <c r="BP143" s="841"/>
      <c r="BQ143" s="841"/>
      <c r="BR143" s="841"/>
      <c r="BS143" s="841"/>
      <c r="BT143" s="841"/>
      <c r="BU143" s="841"/>
      <c r="BV143" s="843"/>
      <c r="BX143" s="208"/>
      <c r="BY143" s="207"/>
      <c r="BZ143" s="207"/>
      <c r="CA143" s="207"/>
      <c r="CB143" s="207"/>
      <c r="CC143" s="207"/>
      <c r="CD143" s="206"/>
      <c r="CE143" s="208"/>
      <c r="CF143" s="207"/>
      <c r="CG143" s="207"/>
      <c r="CH143" s="207"/>
      <c r="CI143" s="207"/>
      <c r="CJ143" s="207"/>
      <c r="CK143" s="206"/>
      <c r="CL143" s="208"/>
      <c r="CM143" s="207"/>
      <c r="CN143" s="207"/>
      <c r="CO143" s="207"/>
      <c r="CP143" s="207"/>
      <c r="CQ143" s="207"/>
      <c r="CR143" s="206"/>
      <c r="CS143" s="208"/>
      <c r="CT143" s="207"/>
      <c r="CU143" s="207"/>
      <c r="CV143" s="207"/>
      <c r="CW143" s="207"/>
      <c r="CX143" s="207"/>
      <c r="CY143" s="206"/>
      <c r="CZ143" s="208"/>
      <c r="DA143" s="207"/>
      <c r="DB143" s="207"/>
      <c r="DC143" s="207"/>
      <c r="DD143" s="207"/>
      <c r="DE143" s="207"/>
      <c r="DF143" s="206"/>
      <c r="DG143" s="208"/>
      <c r="DH143" s="207"/>
      <c r="DI143" s="207"/>
      <c r="DJ143" s="207"/>
      <c r="DK143" s="207"/>
      <c r="DL143" s="207"/>
      <c r="DM143" s="206"/>
      <c r="DN143" s="208"/>
      <c r="DO143" s="207"/>
      <c r="DP143" s="207"/>
      <c r="DQ143" s="207"/>
      <c r="DR143" s="207"/>
      <c r="DS143" s="207"/>
      <c r="DT143" s="206"/>
      <c r="DU143" s="208"/>
      <c r="DV143" s="207"/>
      <c r="DW143" s="207"/>
      <c r="DX143" s="207"/>
      <c r="DY143" s="207"/>
      <c r="DZ143" s="207"/>
      <c r="EA143" s="206"/>
      <c r="EB143" s="208"/>
      <c r="EC143" s="207"/>
      <c r="ED143" s="207"/>
      <c r="EE143" s="207"/>
      <c r="EF143" s="207"/>
      <c r="EG143" s="207"/>
      <c r="EH143" s="206"/>
      <c r="EI143" s="208"/>
      <c r="EJ143" s="207"/>
      <c r="EK143" s="207"/>
      <c r="EL143" s="207"/>
      <c r="EM143" s="207"/>
      <c r="EN143" s="207"/>
      <c r="EO143" s="206"/>
      <c r="EP143" s="208"/>
      <c r="EQ143" s="207"/>
      <c r="ER143" s="207"/>
      <c r="ES143" s="207"/>
      <c r="ET143" s="207"/>
      <c r="EU143" s="207"/>
      <c r="EV143" s="206"/>
      <c r="EW143" s="208"/>
      <c r="EX143" s="207"/>
      <c r="EY143" s="207"/>
      <c r="EZ143" s="207"/>
      <c r="FA143" s="207"/>
      <c r="FB143" s="207"/>
      <c r="FC143" s="206"/>
      <c r="FD143" s="910">
        <v>8</v>
      </c>
    </row>
    <row r="144" spans="1:160">
      <c r="A144" s="908">
        <v>8.1</v>
      </c>
      <c r="B144" s="859" t="s">
        <v>321</v>
      </c>
      <c r="C144" s="846"/>
      <c r="D144" s="841"/>
      <c r="E144" s="841"/>
      <c r="F144" s="841"/>
      <c r="G144" s="841"/>
      <c r="H144" s="841"/>
      <c r="I144" s="841"/>
      <c r="J144" s="841"/>
      <c r="K144" s="841"/>
      <c r="L144" s="841"/>
      <c r="M144" s="841"/>
      <c r="N144" s="843"/>
      <c r="O144" s="846"/>
      <c r="P144" s="841"/>
      <c r="Q144" s="841"/>
      <c r="R144" s="841"/>
      <c r="S144" s="841"/>
      <c r="T144" s="841"/>
      <c r="U144" s="841"/>
      <c r="V144" s="841"/>
      <c r="W144" s="841"/>
      <c r="X144" s="841"/>
      <c r="Y144" s="841"/>
      <c r="Z144" s="843"/>
      <c r="AA144" s="846"/>
      <c r="AB144" s="841"/>
      <c r="AC144" s="841"/>
      <c r="AD144" s="841"/>
      <c r="AE144" s="841"/>
      <c r="AF144" s="841"/>
      <c r="AG144" s="841"/>
      <c r="AH144" s="841"/>
      <c r="AI144" s="841"/>
      <c r="AJ144" s="841"/>
      <c r="AK144" s="841"/>
      <c r="AL144" s="843"/>
      <c r="AM144" s="846"/>
      <c r="AN144" s="841"/>
      <c r="AO144" s="841"/>
      <c r="AP144" s="841"/>
      <c r="AQ144" s="841"/>
      <c r="AR144" s="841"/>
      <c r="AS144" s="841"/>
      <c r="AT144" s="841"/>
      <c r="AU144" s="841"/>
      <c r="AV144" s="841"/>
      <c r="AW144" s="841"/>
      <c r="AX144" s="843"/>
      <c r="AY144" s="846"/>
      <c r="AZ144" s="841"/>
      <c r="BA144" s="841"/>
      <c r="BB144" s="841"/>
      <c r="BC144" s="841"/>
      <c r="BD144" s="841"/>
      <c r="BE144" s="841"/>
      <c r="BF144" s="841"/>
      <c r="BG144" s="841"/>
      <c r="BH144" s="841"/>
      <c r="BI144" s="841"/>
      <c r="BJ144" s="843"/>
      <c r="BK144" s="846"/>
      <c r="BL144" s="841"/>
      <c r="BM144" s="841"/>
      <c r="BN144" s="841"/>
      <c r="BO144" s="841"/>
      <c r="BP144" s="841"/>
      <c r="BQ144" s="841"/>
      <c r="BR144" s="841"/>
      <c r="BS144" s="841"/>
      <c r="BT144" s="841"/>
      <c r="BU144" s="841"/>
      <c r="BV144" s="843"/>
      <c r="BX144" s="208"/>
      <c r="BY144" s="207"/>
      <c r="BZ144" s="207"/>
      <c r="CA144" s="207"/>
      <c r="CB144" s="207"/>
      <c r="CC144" s="207"/>
      <c r="CD144" s="206"/>
      <c r="CE144" s="208"/>
      <c r="CF144" s="207"/>
      <c r="CG144" s="207"/>
      <c r="CH144" s="207"/>
      <c r="CI144" s="207"/>
      <c r="CJ144" s="207"/>
      <c r="CK144" s="206"/>
      <c r="CL144" s="208"/>
      <c r="CM144" s="207"/>
      <c r="CN144" s="207"/>
      <c r="CO144" s="207"/>
      <c r="CP144" s="207"/>
      <c r="CQ144" s="207"/>
      <c r="CR144" s="206"/>
      <c r="CS144" s="208"/>
      <c r="CT144" s="207"/>
      <c r="CU144" s="207"/>
      <c r="CV144" s="207"/>
      <c r="CW144" s="207"/>
      <c r="CX144" s="207"/>
      <c r="CY144" s="206"/>
      <c r="CZ144" s="208"/>
      <c r="DA144" s="207"/>
      <c r="DB144" s="207"/>
      <c r="DC144" s="207"/>
      <c r="DD144" s="207"/>
      <c r="DE144" s="207"/>
      <c r="DF144" s="206"/>
      <c r="DG144" s="208"/>
      <c r="DH144" s="207"/>
      <c r="DI144" s="207"/>
      <c r="DJ144" s="207"/>
      <c r="DK144" s="207"/>
      <c r="DL144" s="207"/>
      <c r="DM144" s="206"/>
      <c r="DN144" s="208"/>
      <c r="DO144" s="207"/>
      <c r="DP144" s="207"/>
      <c r="DQ144" s="207"/>
      <c r="DR144" s="207"/>
      <c r="DS144" s="207"/>
      <c r="DT144" s="206"/>
      <c r="DU144" s="208"/>
      <c r="DV144" s="207"/>
      <c r="DW144" s="207"/>
      <c r="DX144" s="207"/>
      <c r="DY144" s="207"/>
      <c r="DZ144" s="207"/>
      <c r="EA144" s="206"/>
      <c r="EB144" s="208"/>
      <c r="EC144" s="207"/>
      <c r="ED144" s="207"/>
      <c r="EE144" s="207"/>
      <c r="EF144" s="207"/>
      <c r="EG144" s="207"/>
      <c r="EH144" s="206"/>
      <c r="EI144" s="208"/>
      <c r="EJ144" s="207"/>
      <c r="EK144" s="207"/>
      <c r="EL144" s="207"/>
      <c r="EM144" s="207"/>
      <c r="EN144" s="207"/>
      <c r="EO144" s="206"/>
      <c r="EP144" s="208"/>
      <c r="EQ144" s="207"/>
      <c r="ER144" s="207"/>
      <c r="ES144" s="207"/>
      <c r="ET144" s="207"/>
      <c r="EU144" s="207"/>
      <c r="EV144" s="206"/>
      <c r="EW144" s="208"/>
      <c r="EX144" s="207"/>
      <c r="EY144" s="207"/>
      <c r="EZ144" s="207"/>
      <c r="FA144" s="207"/>
      <c r="FB144" s="207"/>
      <c r="FC144" s="206"/>
      <c r="FD144" s="910">
        <v>8.1</v>
      </c>
    </row>
    <row r="145" spans="1:163" ht="14.4" thickBot="1">
      <c r="A145" s="908">
        <v>8.1999999999999993</v>
      </c>
      <c r="B145" s="855" t="s">
        <v>1606</v>
      </c>
      <c r="C145" s="205"/>
      <c r="D145" s="847"/>
      <c r="E145" s="847"/>
      <c r="F145" s="847"/>
      <c r="G145" s="847"/>
      <c r="H145" s="847"/>
      <c r="I145" s="847"/>
      <c r="J145" s="847"/>
      <c r="K145" s="847"/>
      <c r="L145" s="847"/>
      <c r="M145" s="847"/>
      <c r="N145" s="203"/>
      <c r="O145" s="205"/>
      <c r="P145" s="847"/>
      <c r="Q145" s="847"/>
      <c r="R145" s="847"/>
      <c r="S145" s="847"/>
      <c r="T145" s="847"/>
      <c r="U145" s="847"/>
      <c r="V145" s="847"/>
      <c r="W145" s="847"/>
      <c r="X145" s="847"/>
      <c r="Y145" s="847"/>
      <c r="Z145" s="203"/>
      <c r="AA145" s="205"/>
      <c r="AB145" s="847"/>
      <c r="AC145" s="847"/>
      <c r="AD145" s="847"/>
      <c r="AE145" s="847"/>
      <c r="AF145" s="847"/>
      <c r="AG145" s="847"/>
      <c r="AH145" s="847"/>
      <c r="AI145" s="847"/>
      <c r="AJ145" s="847"/>
      <c r="AK145" s="847"/>
      <c r="AL145" s="203"/>
      <c r="AM145" s="205"/>
      <c r="AN145" s="847"/>
      <c r="AO145" s="847"/>
      <c r="AP145" s="847"/>
      <c r="AQ145" s="847"/>
      <c r="AR145" s="847"/>
      <c r="AS145" s="847"/>
      <c r="AT145" s="847"/>
      <c r="AU145" s="847"/>
      <c r="AV145" s="847"/>
      <c r="AW145" s="847"/>
      <c r="AX145" s="203"/>
      <c r="AY145" s="205"/>
      <c r="AZ145" s="847"/>
      <c r="BA145" s="847"/>
      <c r="BB145" s="847"/>
      <c r="BC145" s="847"/>
      <c r="BD145" s="847"/>
      <c r="BE145" s="847"/>
      <c r="BF145" s="847"/>
      <c r="BG145" s="847"/>
      <c r="BH145" s="847"/>
      <c r="BI145" s="847"/>
      <c r="BJ145" s="203"/>
      <c r="BK145" s="205"/>
      <c r="BL145" s="847"/>
      <c r="BM145" s="847"/>
      <c r="BN145" s="847"/>
      <c r="BO145" s="847"/>
      <c r="BP145" s="847"/>
      <c r="BQ145" s="847"/>
      <c r="BR145" s="847"/>
      <c r="BS145" s="847"/>
      <c r="BT145" s="847"/>
      <c r="BU145" s="847"/>
      <c r="BV145" s="203"/>
      <c r="BX145" s="205"/>
      <c r="BY145" s="204"/>
      <c r="BZ145" s="204"/>
      <c r="CA145" s="204"/>
      <c r="CB145" s="204"/>
      <c r="CC145" s="204"/>
      <c r="CD145" s="203"/>
      <c r="CE145" s="205"/>
      <c r="CF145" s="204"/>
      <c r="CG145" s="204"/>
      <c r="CH145" s="204"/>
      <c r="CI145" s="204"/>
      <c r="CJ145" s="204"/>
      <c r="CK145" s="203"/>
      <c r="CL145" s="205"/>
      <c r="CM145" s="204"/>
      <c r="CN145" s="204"/>
      <c r="CO145" s="204"/>
      <c r="CP145" s="204"/>
      <c r="CQ145" s="204"/>
      <c r="CR145" s="203"/>
      <c r="CS145" s="205"/>
      <c r="CT145" s="204"/>
      <c r="CU145" s="204"/>
      <c r="CV145" s="204"/>
      <c r="CW145" s="204"/>
      <c r="CX145" s="204"/>
      <c r="CY145" s="203"/>
      <c r="CZ145" s="205"/>
      <c r="DA145" s="204"/>
      <c r="DB145" s="204"/>
      <c r="DC145" s="204"/>
      <c r="DD145" s="204"/>
      <c r="DE145" s="204"/>
      <c r="DF145" s="203"/>
      <c r="DG145" s="205"/>
      <c r="DH145" s="204"/>
      <c r="DI145" s="204"/>
      <c r="DJ145" s="204"/>
      <c r="DK145" s="204"/>
      <c r="DL145" s="204"/>
      <c r="DM145" s="203"/>
      <c r="DN145" s="205"/>
      <c r="DO145" s="204"/>
      <c r="DP145" s="204"/>
      <c r="DQ145" s="204"/>
      <c r="DR145" s="204"/>
      <c r="DS145" s="204"/>
      <c r="DT145" s="203"/>
      <c r="DU145" s="205"/>
      <c r="DV145" s="204"/>
      <c r="DW145" s="204"/>
      <c r="DX145" s="204"/>
      <c r="DY145" s="204"/>
      <c r="DZ145" s="204"/>
      <c r="EA145" s="203"/>
      <c r="EB145" s="205"/>
      <c r="EC145" s="204"/>
      <c r="ED145" s="204"/>
      <c r="EE145" s="204"/>
      <c r="EF145" s="204"/>
      <c r="EG145" s="204"/>
      <c r="EH145" s="203"/>
      <c r="EI145" s="205"/>
      <c r="EJ145" s="204"/>
      <c r="EK145" s="204"/>
      <c r="EL145" s="204"/>
      <c r="EM145" s="204"/>
      <c r="EN145" s="204"/>
      <c r="EO145" s="203"/>
      <c r="EP145" s="205"/>
      <c r="EQ145" s="204"/>
      <c r="ER145" s="204"/>
      <c r="ES145" s="204"/>
      <c r="ET145" s="204"/>
      <c r="EU145" s="204"/>
      <c r="EV145" s="203"/>
      <c r="EW145" s="205"/>
      <c r="EX145" s="204"/>
      <c r="EY145" s="204"/>
      <c r="EZ145" s="204"/>
      <c r="FA145" s="204"/>
      <c r="FB145" s="204"/>
      <c r="FC145" s="203"/>
      <c r="FD145" s="911">
        <v>8.1999999999999993</v>
      </c>
    </row>
    <row r="149" spans="1:163" ht="14.4" thickBot="1"/>
    <row r="150" spans="1:163" ht="14.4" thickBot="1">
      <c r="B150" s="202" t="s">
        <v>360</v>
      </c>
    </row>
    <row r="151" spans="1:163" ht="14.4" thickBot="1">
      <c r="B151" s="832"/>
      <c r="C151" s="1882" t="s">
        <v>356</v>
      </c>
      <c r="D151" s="1883"/>
      <c r="E151" s="1883"/>
      <c r="F151" s="1883"/>
      <c r="G151" s="1883"/>
      <c r="H151" s="1883"/>
      <c r="I151" s="1883"/>
      <c r="J151" s="1883"/>
      <c r="K151" s="1883"/>
      <c r="L151" s="1883"/>
      <c r="M151" s="1883"/>
      <c r="N151" s="1884"/>
      <c r="O151" s="1882" t="s">
        <v>355</v>
      </c>
      <c r="P151" s="1883"/>
      <c r="Q151" s="1883"/>
      <c r="R151" s="1883"/>
      <c r="S151" s="1883"/>
      <c r="T151" s="1883"/>
      <c r="U151" s="1883"/>
      <c r="V151" s="1883"/>
      <c r="W151" s="1883"/>
      <c r="X151" s="1883"/>
      <c r="Y151" s="1883"/>
      <c r="Z151" s="1884"/>
      <c r="AA151" s="1882" t="s">
        <v>354</v>
      </c>
      <c r="AB151" s="1883"/>
      <c r="AC151" s="1883"/>
      <c r="AD151" s="1883"/>
      <c r="AE151" s="1883"/>
      <c r="AF151" s="1883"/>
      <c r="AG151" s="1883"/>
      <c r="AH151" s="1883"/>
      <c r="AI151" s="1883"/>
      <c r="AJ151" s="1883"/>
      <c r="AK151" s="1883"/>
      <c r="AL151" s="1884"/>
      <c r="AM151" s="1882" t="s">
        <v>353</v>
      </c>
      <c r="AN151" s="1883"/>
      <c r="AO151" s="1883"/>
      <c r="AP151" s="1883"/>
      <c r="AQ151" s="1883"/>
      <c r="AR151" s="1883"/>
      <c r="AS151" s="1883"/>
      <c r="AT151" s="1883"/>
      <c r="AU151" s="1883"/>
      <c r="AV151" s="1883"/>
      <c r="AW151" s="1883"/>
      <c r="AX151" s="1884"/>
      <c r="AY151" s="1882" t="s">
        <v>352</v>
      </c>
      <c r="AZ151" s="1883"/>
      <c r="BA151" s="1883"/>
      <c r="BB151" s="1883"/>
      <c r="BC151" s="1883"/>
      <c r="BD151" s="1883"/>
      <c r="BE151" s="1883"/>
      <c r="BF151" s="1883"/>
      <c r="BG151" s="1883"/>
      <c r="BH151" s="1883"/>
      <c r="BI151" s="1883"/>
      <c r="BJ151" s="1884"/>
      <c r="BK151" s="1882" t="s">
        <v>351</v>
      </c>
      <c r="BL151" s="1883"/>
      <c r="BM151" s="1883"/>
      <c r="BN151" s="1883"/>
      <c r="BO151" s="1883"/>
      <c r="BP151" s="1883"/>
      <c r="BQ151" s="1883"/>
      <c r="BR151" s="1883"/>
      <c r="BS151" s="1883"/>
      <c r="BT151" s="1883"/>
      <c r="BU151" s="1883"/>
      <c r="BV151" s="1884"/>
    </row>
    <row r="152" spans="1:163" s="212" customFormat="1" ht="14.4" thickBot="1">
      <c r="A152" s="908" t="s">
        <v>1605</v>
      </c>
      <c r="B152" s="848" t="s">
        <v>358</v>
      </c>
      <c r="C152" s="849">
        <v>39448</v>
      </c>
      <c r="D152" s="849">
        <v>39479</v>
      </c>
      <c r="E152" s="849">
        <v>39508</v>
      </c>
      <c r="F152" s="849">
        <v>39539</v>
      </c>
      <c r="G152" s="849">
        <v>39569</v>
      </c>
      <c r="H152" s="849">
        <v>39600</v>
      </c>
      <c r="I152" s="849">
        <v>39630</v>
      </c>
      <c r="J152" s="849">
        <v>39661</v>
      </c>
      <c r="K152" s="849">
        <v>39692</v>
      </c>
      <c r="L152" s="849">
        <v>39722</v>
      </c>
      <c r="M152" s="849">
        <v>39753</v>
      </c>
      <c r="N152" s="849">
        <v>39783</v>
      </c>
      <c r="O152" s="849">
        <v>39814</v>
      </c>
      <c r="P152" s="849">
        <v>39845</v>
      </c>
      <c r="Q152" s="849">
        <v>39873</v>
      </c>
      <c r="R152" s="849">
        <v>39904</v>
      </c>
      <c r="S152" s="849">
        <v>39934</v>
      </c>
      <c r="T152" s="849">
        <v>39965</v>
      </c>
      <c r="U152" s="849">
        <v>39995</v>
      </c>
      <c r="V152" s="849">
        <v>40026</v>
      </c>
      <c r="W152" s="849">
        <v>40057</v>
      </c>
      <c r="X152" s="849">
        <v>40087</v>
      </c>
      <c r="Y152" s="849">
        <v>40118</v>
      </c>
      <c r="Z152" s="849">
        <v>40148</v>
      </c>
      <c r="AA152" s="849">
        <v>40179</v>
      </c>
      <c r="AB152" s="849">
        <v>40210</v>
      </c>
      <c r="AC152" s="849">
        <v>40238</v>
      </c>
      <c r="AD152" s="849">
        <v>40269</v>
      </c>
      <c r="AE152" s="849">
        <v>40299</v>
      </c>
      <c r="AF152" s="849">
        <v>40330</v>
      </c>
      <c r="AG152" s="849">
        <v>40360</v>
      </c>
      <c r="AH152" s="849">
        <v>40391</v>
      </c>
      <c r="AI152" s="849">
        <v>40422</v>
      </c>
      <c r="AJ152" s="849">
        <v>40452</v>
      </c>
      <c r="AK152" s="849">
        <v>40483</v>
      </c>
      <c r="AL152" s="849">
        <v>40513</v>
      </c>
      <c r="AM152" s="849">
        <v>40544</v>
      </c>
      <c r="AN152" s="849">
        <v>40575</v>
      </c>
      <c r="AO152" s="849">
        <v>40603</v>
      </c>
      <c r="AP152" s="849">
        <v>40634</v>
      </c>
      <c r="AQ152" s="849">
        <v>40664</v>
      </c>
      <c r="AR152" s="849">
        <v>40695</v>
      </c>
      <c r="AS152" s="849">
        <v>40725</v>
      </c>
      <c r="AT152" s="849">
        <v>40756</v>
      </c>
      <c r="AU152" s="849">
        <v>40787</v>
      </c>
      <c r="AV152" s="849">
        <v>40817</v>
      </c>
      <c r="AW152" s="849">
        <v>40848</v>
      </c>
      <c r="AX152" s="849">
        <v>40878</v>
      </c>
      <c r="AY152" s="849">
        <v>40909</v>
      </c>
      <c r="AZ152" s="849">
        <v>40940</v>
      </c>
      <c r="BA152" s="849">
        <v>40969</v>
      </c>
      <c r="BB152" s="849">
        <v>41000</v>
      </c>
      <c r="BC152" s="849">
        <v>41030</v>
      </c>
      <c r="BD152" s="849">
        <v>41061</v>
      </c>
      <c r="BE152" s="849">
        <v>41091</v>
      </c>
      <c r="BF152" s="849">
        <v>41122</v>
      </c>
      <c r="BG152" s="849">
        <v>41153</v>
      </c>
      <c r="BH152" s="849">
        <v>41183</v>
      </c>
      <c r="BI152" s="849">
        <v>41214</v>
      </c>
      <c r="BJ152" s="849">
        <v>41244</v>
      </c>
      <c r="BK152" s="849">
        <v>41275</v>
      </c>
      <c r="BL152" s="849">
        <v>41306</v>
      </c>
      <c r="BM152" s="849">
        <v>41334</v>
      </c>
      <c r="BN152" s="849">
        <v>41365</v>
      </c>
      <c r="BO152" s="849">
        <v>41395</v>
      </c>
      <c r="BP152" s="849">
        <v>41426</v>
      </c>
      <c r="BQ152" s="849">
        <v>41456</v>
      </c>
      <c r="BR152" s="849">
        <v>41487</v>
      </c>
      <c r="BS152" s="849">
        <v>41518</v>
      </c>
      <c r="BT152" s="849">
        <v>41548</v>
      </c>
      <c r="BU152" s="849">
        <v>41579</v>
      </c>
      <c r="BV152" s="850">
        <v>41609</v>
      </c>
      <c r="BX152" s="183"/>
      <c r="BY152" s="183"/>
      <c r="BZ152" s="183"/>
      <c r="CA152" s="183"/>
      <c r="CB152" s="183"/>
      <c r="CC152" s="183"/>
      <c r="CD152" s="183"/>
      <c r="CE152" s="183"/>
      <c r="CF152" s="183"/>
      <c r="CG152" s="183"/>
      <c r="CH152" s="183"/>
      <c r="CI152" s="183"/>
      <c r="CJ152" s="183"/>
      <c r="CK152" s="183"/>
      <c r="CL152" s="183"/>
      <c r="CM152" s="183"/>
      <c r="CN152" s="183"/>
      <c r="CO152" s="183"/>
      <c r="CP152" s="183"/>
      <c r="CQ152" s="183"/>
      <c r="CR152" s="183"/>
      <c r="CS152" s="183"/>
      <c r="CT152" s="183"/>
      <c r="CU152" s="183"/>
      <c r="CV152" s="183"/>
      <c r="CW152" s="183"/>
      <c r="CX152" s="183"/>
      <c r="CY152" s="183"/>
      <c r="CZ152" s="183"/>
      <c r="DA152" s="183"/>
      <c r="DB152" s="183"/>
      <c r="DC152" s="183"/>
      <c r="DD152" s="183"/>
      <c r="DE152" s="183"/>
      <c r="DF152" s="183"/>
      <c r="DG152" s="183"/>
      <c r="DH152" s="183"/>
      <c r="DI152" s="183"/>
      <c r="DJ152" s="183"/>
      <c r="DK152" s="183"/>
      <c r="DL152" s="183"/>
      <c r="DM152" s="183"/>
      <c r="DN152" s="183"/>
      <c r="DO152" s="183"/>
      <c r="DP152" s="183"/>
      <c r="DQ152" s="183"/>
      <c r="DR152" s="183"/>
      <c r="DS152" s="183"/>
      <c r="DT152" s="183"/>
      <c r="DU152" s="183"/>
      <c r="DV152" s="183"/>
      <c r="DW152" s="183"/>
      <c r="DX152" s="183"/>
      <c r="DY152" s="183"/>
      <c r="DZ152" s="183"/>
      <c r="EA152" s="183"/>
      <c r="EB152" s="183"/>
      <c r="EC152" s="183"/>
      <c r="ED152" s="183"/>
      <c r="EE152" s="183"/>
      <c r="EF152" s="183"/>
      <c r="EG152" s="183"/>
      <c r="EH152" s="183"/>
      <c r="EI152" s="183"/>
      <c r="EJ152" s="183"/>
      <c r="EK152" s="183"/>
      <c r="EL152" s="183"/>
      <c r="EM152" s="183"/>
      <c r="EN152" s="183"/>
      <c r="EO152" s="183"/>
      <c r="EP152" s="183"/>
      <c r="EQ152" s="183"/>
      <c r="ER152" s="183"/>
      <c r="ES152" s="183"/>
      <c r="ET152" s="183"/>
      <c r="EU152" s="183"/>
      <c r="EV152" s="183"/>
      <c r="EW152" s="183"/>
      <c r="EX152" s="183"/>
      <c r="EY152" s="183"/>
      <c r="EZ152" s="183"/>
      <c r="FA152" s="183"/>
      <c r="FB152" s="183"/>
      <c r="FC152" s="183"/>
      <c r="FD152" s="908"/>
      <c r="FE152" s="183"/>
      <c r="FF152" s="183"/>
      <c r="FG152" s="183"/>
    </row>
    <row r="153" spans="1:163">
      <c r="A153" s="908">
        <v>1</v>
      </c>
      <c r="B153" s="197" t="s">
        <v>338</v>
      </c>
      <c r="C153" s="200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8"/>
      <c r="O153" s="200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8"/>
      <c r="AA153" s="200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8"/>
      <c r="AM153" s="200"/>
      <c r="AN153" s="199"/>
      <c r="AO153" s="199"/>
      <c r="AP153" s="199"/>
      <c r="AQ153" s="199"/>
      <c r="AR153" s="199"/>
      <c r="AS153" s="199"/>
      <c r="AT153" s="199"/>
      <c r="AU153" s="199"/>
      <c r="AV153" s="199"/>
      <c r="AW153" s="199"/>
      <c r="AX153" s="198"/>
      <c r="AY153" s="200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8"/>
      <c r="BK153" s="200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8"/>
    </row>
    <row r="154" spans="1:163">
      <c r="A154" s="908">
        <v>1.1000000000000001</v>
      </c>
      <c r="B154" s="196" t="s">
        <v>336</v>
      </c>
      <c r="C154" s="191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89"/>
      <c r="O154" s="191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89"/>
      <c r="AA154" s="191"/>
      <c r="AB154" s="190"/>
      <c r="AC154" s="190"/>
      <c r="AD154" s="190"/>
      <c r="AE154" s="190"/>
      <c r="AF154" s="190"/>
      <c r="AG154" s="190"/>
      <c r="AH154" s="190"/>
      <c r="AI154" s="190"/>
      <c r="AJ154" s="190"/>
      <c r="AK154" s="190"/>
      <c r="AL154" s="189"/>
      <c r="AM154" s="191"/>
      <c r="AN154" s="190"/>
      <c r="AO154" s="190"/>
      <c r="AP154" s="190"/>
      <c r="AQ154" s="190"/>
      <c r="AR154" s="190"/>
      <c r="AS154" s="190"/>
      <c r="AT154" s="190"/>
      <c r="AU154" s="190"/>
      <c r="AV154" s="190"/>
      <c r="AW154" s="190"/>
      <c r="AX154" s="189"/>
      <c r="AY154" s="191"/>
      <c r="AZ154" s="190"/>
      <c r="BA154" s="190"/>
      <c r="BB154" s="190"/>
      <c r="BC154" s="190"/>
      <c r="BD154" s="190"/>
      <c r="BE154" s="190"/>
      <c r="BF154" s="190"/>
      <c r="BG154" s="190"/>
      <c r="BH154" s="190"/>
      <c r="BI154" s="190"/>
      <c r="BJ154" s="189"/>
      <c r="BK154" s="191"/>
      <c r="BL154" s="190"/>
      <c r="BM154" s="190"/>
      <c r="BN154" s="190"/>
      <c r="BO154" s="190"/>
      <c r="BP154" s="190"/>
      <c r="BQ154" s="190"/>
      <c r="BR154" s="190"/>
      <c r="BS154" s="190"/>
      <c r="BT154" s="190"/>
      <c r="BU154" s="190"/>
      <c r="BV154" s="189"/>
    </row>
    <row r="155" spans="1:163">
      <c r="A155" s="908">
        <v>1.2</v>
      </c>
      <c r="B155" s="196" t="s">
        <v>335</v>
      </c>
      <c r="C155" s="191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89"/>
      <c r="O155" s="191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89"/>
      <c r="AA155" s="191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  <c r="AL155" s="189"/>
      <c r="AM155" s="191"/>
      <c r="AN155" s="190"/>
      <c r="AO155" s="190"/>
      <c r="AP155" s="190"/>
      <c r="AQ155" s="190"/>
      <c r="AR155" s="190"/>
      <c r="AS155" s="190"/>
      <c r="AT155" s="190"/>
      <c r="AU155" s="190"/>
      <c r="AV155" s="190"/>
      <c r="AW155" s="190"/>
      <c r="AX155" s="189"/>
      <c r="AY155" s="191"/>
      <c r="AZ155" s="190"/>
      <c r="BA155" s="190"/>
      <c r="BB155" s="190"/>
      <c r="BC155" s="190"/>
      <c r="BD155" s="190"/>
      <c r="BE155" s="190"/>
      <c r="BF155" s="190"/>
      <c r="BG155" s="190"/>
      <c r="BH155" s="190"/>
      <c r="BI155" s="190"/>
      <c r="BJ155" s="189"/>
      <c r="BK155" s="191"/>
      <c r="BL155" s="190"/>
      <c r="BM155" s="190"/>
      <c r="BN155" s="190"/>
      <c r="BO155" s="190"/>
      <c r="BP155" s="190"/>
      <c r="BQ155" s="190"/>
      <c r="BR155" s="190"/>
      <c r="BS155" s="190"/>
      <c r="BT155" s="190"/>
      <c r="BU155" s="190"/>
      <c r="BV155" s="189"/>
    </row>
    <row r="156" spans="1:163" ht="14.4" thickBot="1">
      <c r="A156" s="908">
        <v>1.3</v>
      </c>
      <c r="B156" s="195" t="s">
        <v>334</v>
      </c>
      <c r="C156" s="191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89"/>
      <c r="O156" s="191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89"/>
      <c r="AA156" s="191"/>
      <c r="AB156" s="190"/>
      <c r="AC156" s="190"/>
      <c r="AD156" s="190"/>
      <c r="AE156" s="190"/>
      <c r="AF156" s="190"/>
      <c r="AG156" s="190"/>
      <c r="AH156" s="190"/>
      <c r="AI156" s="190"/>
      <c r="AJ156" s="190"/>
      <c r="AK156" s="190"/>
      <c r="AL156" s="189"/>
      <c r="AM156" s="191"/>
      <c r="AN156" s="190"/>
      <c r="AO156" s="190"/>
      <c r="AP156" s="190"/>
      <c r="AQ156" s="190"/>
      <c r="AR156" s="190"/>
      <c r="AS156" s="190"/>
      <c r="AT156" s="190"/>
      <c r="AU156" s="190"/>
      <c r="AV156" s="190"/>
      <c r="AW156" s="190"/>
      <c r="AX156" s="189"/>
      <c r="AY156" s="191"/>
      <c r="AZ156" s="190"/>
      <c r="BA156" s="190"/>
      <c r="BB156" s="190"/>
      <c r="BC156" s="190"/>
      <c r="BD156" s="190"/>
      <c r="BE156" s="190"/>
      <c r="BF156" s="190"/>
      <c r="BG156" s="190"/>
      <c r="BH156" s="190"/>
      <c r="BI156" s="190"/>
      <c r="BJ156" s="189"/>
      <c r="BK156" s="191"/>
      <c r="BL156" s="190"/>
      <c r="BM156" s="190"/>
      <c r="BN156" s="190"/>
      <c r="BO156" s="190"/>
      <c r="BP156" s="190"/>
      <c r="BQ156" s="190"/>
      <c r="BR156" s="190"/>
      <c r="BS156" s="190"/>
      <c r="BT156" s="190"/>
      <c r="BU156" s="190"/>
      <c r="BV156" s="189"/>
    </row>
    <row r="157" spans="1:163">
      <c r="A157" s="908">
        <v>2</v>
      </c>
      <c r="B157" s="197" t="s">
        <v>337</v>
      </c>
      <c r="C157" s="191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89"/>
      <c r="O157" s="191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89"/>
      <c r="AA157" s="191"/>
      <c r="AB157" s="190"/>
      <c r="AC157" s="190"/>
      <c r="AD157" s="190"/>
      <c r="AE157" s="190"/>
      <c r="AF157" s="190"/>
      <c r="AG157" s="190"/>
      <c r="AH157" s="190"/>
      <c r="AI157" s="190"/>
      <c r="AJ157" s="190"/>
      <c r="AK157" s="190"/>
      <c r="AL157" s="189"/>
      <c r="AM157" s="191"/>
      <c r="AN157" s="190"/>
      <c r="AO157" s="190"/>
      <c r="AP157" s="190"/>
      <c r="AQ157" s="190"/>
      <c r="AR157" s="190"/>
      <c r="AS157" s="190"/>
      <c r="AT157" s="190"/>
      <c r="AU157" s="190"/>
      <c r="AV157" s="190"/>
      <c r="AW157" s="190"/>
      <c r="AX157" s="189"/>
      <c r="AY157" s="191"/>
      <c r="AZ157" s="190"/>
      <c r="BA157" s="190"/>
      <c r="BB157" s="190"/>
      <c r="BC157" s="190"/>
      <c r="BD157" s="190"/>
      <c r="BE157" s="190"/>
      <c r="BF157" s="190"/>
      <c r="BG157" s="190"/>
      <c r="BH157" s="190"/>
      <c r="BI157" s="190"/>
      <c r="BJ157" s="189"/>
      <c r="BK157" s="191"/>
      <c r="BL157" s="190"/>
      <c r="BM157" s="190"/>
      <c r="BN157" s="190"/>
      <c r="BO157" s="190"/>
      <c r="BP157" s="190"/>
      <c r="BQ157" s="190"/>
      <c r="BR157" s="190"/>
      <c r="BS157" s="190"/>
      <c r="BT157" s="190"/>
      <c r="BU157" s="190"/>
      <c r="BV157" s="189"/>
    </row>
    <row r="158" spans="1:163">
      <c r="A158" s="908">
        <v>2.1</v>
      </c>
      <c r="B158" s="196" t="s">
        <v>336</v>
      </c>
      <c r="C158" s="191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89"/>
      <c r="O158" s="191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89"/>
      <c r="AA158" s="191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  <c r="AL158" s="189"/>
      <c r="AM158" s="191"/>
      <c r="AN158" s="190"/>
      <c r="AO158" s="190"/>
      <c r="AP158" s="190"/>
      <c r="AQ158" s="190"/>
      <c r="AR158" s="190"/>
      <c r="AS158" s="190"/>
      <c r="AT158" s="190"/>
      <c r="AU158" s="190"/>
      <c r="AV158" s="190"/>
      <c r="AW158" s="190"/>
      <c r="AX158" s="189"/>
      <c r="AY158" s="191"/>
      <c r="AZ158" s="190"/>
      <c r="BA158" s="190"/>
      <c r="BB158" s="190"/>
      <c r="BC158" s="190"/>
      <c r="BD158" s="190"/>
      <c r="BE158" s="190"/>
      <c r="BF158" s="190"/>
      <c r="BG158" s="190"/>
      <c r="BH158" s="190"/>
      <c r="BI158" s="190"/>
      <c r="BJ158" s="189"/>
      <c r="BK158" s="191"/>
      <c r="BL158" s="190"/>
      <c r="BM158" s="190"/>
      <c r="BN158" s="190"/>
      <c r="BO158" s="190"/>
      <c r="BP158" s="190"/>
      <c r="BQ158" s="190"/>
      <c r="BR158" s="190"/>
      <c r="BS158" s="190"/>
      <c r="BT158" s="190"/>
      <c r="BU158" s="190"/>
      <c r="BV158" s="189"/>
    </row>
    <row r="159" spans="1:163">
      <c r="A159" s="908">
        <v>2.2000000000000002</v>
      </c>
      <c r="B159" s="196" t="s">
        <v>335</v>
      </c>
      <c r="C159" s="191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89"/>
      <c r="O159" s="191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89"/>
      <c r="AA159" s="191"/>
      <c r="AB159" s="190"/>
      <c r="AC159" s="190"/>
      <c r="AD159" s="190"/>
      <c r="AE159" s="190"/>
      <c r="AF159" s="190"/>
      <c r="AG159" s="190"/>
      <c r="AH159" s="190"/>
      <c r="AI159" s="190"/>
      <c r="AJ159" s="190"/>
      <c r="AK159" s="190"/>
      <c r="AL159" s="189"/>
      <c r="AM159" s="191"/>
      <c r="AN159" s="190"/>
      <c r="AO159" s="190"/>
      <c r="AP159" s="190"/>
      <c r="AQ159" s="190"/>
      <c r="AR159" s="190"/>
      <c r="AS159" s="190"/>
      <c r="AT159" s="190"/>
      <c r="AU159" s="190"/>
      <c r="AV159" s="190"/>
      <c r="AW159" s="190"/>
      <c r="AX159" s="189"/>
      <c r="AY159" s="191"/>
      <c r="AZ159" s="190"/>
      <c r="BA159" s="190"/>
      <c r="BB159" s="190"/>
      <c r="BC159" s="190"/>
      <c r="BD159" s="190"/>
      <c r="BE159" s="190"/>
      <c r="BF159" s="190"/>
      <c r="BG159" s="190"/>
      <c r="BH159" s="190"/>
      <c r="BI159" s="190"/>
      <c r="BJ159" s="189"/>
      <c r="BK159" s="191"/>
      <c r="BL159" s="190"/>
      <c r="BM159" s="190"/>
      <c r="BN159" s="190"/>
      <c r="BO159" s="190"/>
      <c r="BP159" s="190"/>
      <c r="BQ159" s="190"/>
      <c r="BR159" s="190"/>
      <c r="BS159" s="190"/>
      <c r="BT159" s="190"/>
      <c r="BU159" s="190"/>
      <c r="BV159" s="189"/>
    </row>
    <row r="160" spans="1:163" ht="14.4" thickBot="1">
      <c r="A160" s="908">
        <v>2.2999999999999998</v>
      </c>
      <c r="B160" s="195" t="s">
        <v>334</v>
      </c>
      <c r="C160" s="191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89"/>
      <c r="O160" s="191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89"/>
      <c r="AA160" s="191"/>
      <c r="AB160" s="190"/>
      <c r="AC160" s="190"/>
      <c r="AD160" s="190"/>
      <c r="AE160" s="190"/>
      <c r="AF160" s="190"/>
      <c r="AG160" s="190"/>
      <c r="AH160" s="190"/>
      <c r="AI160" s="190"/>
      <c r="AJ160" s="190"/>
      <c r="AK160" s="190"/>
      <c r="AL160" s="189"/>
      <c r="AM160" s="191"/>
      <c r="AN160" s="190"/>
      <c r="AO160" s="190"/>
      <c r="AP160" s="190"/>
      <c r="AQ160" s="190"/>
      <c r="AR160" s="190"/>
      <c r="AS160" s="190"/>
      <c r="AT160" s="190"/>
      <c r="AU160" s="190"/>
      <c r="AV160" s="190"/>
      <c r="AW160" s="190"/>
      <c r="AX160" s="189"/>
      <c r="AY160" s="191"/>
      <c r="AZ160" s="190"/>
      <c r="BA160" s="190"/>
      <c r="BB160" s="190"/>
      <c r="BC160" s="190"/>
      <c r="BD160" s="190"/>
      <c r="BE160" s="190"/>
      <c r="BF160" s="190"/>
      <c r="BG160" s="190"/>
      <c r="BH160" s="190"/>
      <c r="BI160" s="190"/>
      <c r="BJ160" s="189"/>
      <c r="BK160" s="191"/>
      <c r="BL160" s="190"/>
      <c r="BM160" s="190"/>
      <c r="BN160" s="190"/>
      <c r="BO160" s="190"/>
      <c r="BP160" s="190"/>
      <c r="BQ160" s="190"/>
      <c r="BR160" s="190"/>
      <c r="BS160" s="190"/>
      <c r="BT160" s="190"/>
      <c r="BU160" s="190"/>
      <c r="BV160" s="189"/>
    </row>
    <row r="161" spans="1:74">
      <c r="A161" s="908">
        <v>3</v>
      </c>
      <c r="B161" s="194" t="s">
        <v>333</v>
      </c>
      <c r="C161" s="191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89"/>
      <c r="O161" s="191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89"/>
      <c r="AA161" s="191"/>
      <c r="AB161" s="190"/>
      <c r="AC161" s="190"/>
      <c r="AD161" s="190"/>
      <c r="AE161" s="190"/>
      <c r="AF161" s="190"/>
      <c r="AG161" s="190"/>
      <c r="AH161" s="190"/>
      <c r="AI161" s="190"/>
      <c r="AJ161" s="190"/>
      <c r="AK161" s="190"/>
      <c r="AL161" s="189"/>
      <c r="AM161" s="191"/>
      <c r="AN161" s="190"/>
      <c r="AO161" s="190"/>
      <c r="AP161" s="190"/>
      <c r="AQ161" s="190"/>
      <c r="AR161" s="190"/>
      <c r="AS161" s="190"/>
      <c r="AT161" s="190"/>
      <c r="AU161" s="190"/>
      <c r="AV161" s="190"/>
      <c r="AW161" s="190"/>
      <c r="AX161" s="1607">
        <v>239696912</v>
      </c>
      <c r="AY161" s="841"/>
      <c r="AZ161" s="841"/>
      <c r="BA161" s="841"/>
      <c r="BB161" s="1606">
        <v>77137402</v>
      </c>
      <c r="BC161" s="841"/>
      <c r="BD161" s="1606">
        <v>44764045</v>
      </c>
      <c r="BE161" s="841"/>
      <c r="BF161" s="841"/>
      <c r="BG161" s="841"/>
      <c r="BH161" s="841"/>
      <c r="BI161" s="1606">
        <v>92341235</v>
      </c>
      <c r="BJ161" s="841"/>
      <c r="BK161" s="841"/>
      <c r="BL161" s="841"/>
      <c r="BM161" s="841"/>
      <c r="BN161" s="841"/>
      <c r="BO161" s="841"/>
      <c r="BP161" s="1606">
        <v>94242171</v>
      </c>
      <c r="BQ161" s="190"/>
      <c r="BR161" s="190"/>
      <c r="BS161" s="190"/>
      <c r="BT161" s="190"/>
      <c r="BU161" s="190"/>
      <c r="BV161" s="189"/>
    </row>
    <row r="162" spans="1:74">
      <c r="A162" s="908">
        <v>3.1</v>
      </c>
      <c r="B162" s="192" t="s">
        <v>332</v>
      </c>
      <c r="C162" s="191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89"/>
      <c r="O162" s="191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89"/>
      <c r="AA162" s="191"/>
      <c r="AB162" s="190"/>
      <c r="AC162" s="190"/>
      <c r="AD162" s="190"/>
      <c r="AE162" s="190"/>
      <c r="AF162" s="190"/>
      <c r="AG162" s="190"/>
      <c r="AH162" s="190"/>
      <c r="AI162" s="190"/>
      <c r="AJ162" s="190"/>
      <c r="AK162" s="190"/>
      <c r="AL162" s="189"/>
      <c r="AM162" s="191"/>
      <c r="AN162" s="190"/>
      <c r="AO162" s="190"/>
      <c r="AP162" s="190"/>
      <c r="AQ162" s="190"/>
      <c r="AR162" s="190"/>
      <c r="AS162" s="190"/>
      <c r="AT162" s="190"/>
      <c r="AU162" s="190"/>
      <c r="AV162" s="190"/>
      <c r="AW162" s="190"/>
      <c r="AX162" s="189"/>
      <c r="AY162" s="191"/>
      <c r="AZ162" s="190"/>
      <c r="BA162" s="190"/>
      <c r="BB162" s="190"/>
      <c r="BC162" s="190"/>
      <c r="BD162" s="190"/>
      <c r="BE162" s="190"/>
      <c r="BF162" s="190"/>
      <c r="BG162" s="190"/>
      <c r="BH162" s="190"/>
      <c r="BI162" s="190"/>
      <c r="BJ162" s="189"/>
      <c r="BK162" s="191"/>
      <c r="BL162" s="190"/>
      <c r="BM162" s="190"/>
      <c r="BN162" s="190"/>
      <c r="BO162" s="190"/>
      <c r="BP162" s="190"/>
      <c r="BQ162" s="190"/>
      <c r="BR162" s="190"/>
      <c r="BS162" s="190"/>
      <c r="BT162" s="190"/>
      <c r="BU162" s="190"/>
      <c r="BV162" s="189"/>
    </row>
    <row r="163" spans="1:74" ht="14.4" thickBot="1">
      <c r="A163" s="908">
        <v>3.2</v>
      </c>
      <c r="B163" s="851" t="s">
        <v>1606</v>
      </c>
      <c r="C163" s="191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89"/>
      <c r="O163" s="191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89"/>
      <c r="AA163" s="191"/>
      <c r="AB163" s="190"/>
      <c r="AC163" s="190"/>
      <c r="AD163" s="190"/>
      <c r="AE163" s="190"/>
      <c r="AF163" s="190"/>
      <c r="AG163" s="190"/>
      <c r="AH163" s="190"/>
      <c r="AI163" s="190"/>
      <c r="AJ163" s="190"/>
      <c r="AK163" s="190"/>
      <c r="AL163" s="189"/>
      <c r="AM163" s="191"/>
      <c r="AN163" s="190"/>
      <c r="AO163" s="190"/>
      <c r="AP163" s="190"/>
      <c r="AQ163" s="190"/>
      <c r="AR163" s="190"/>
      <c r="AS163" s="190"/>
      <c r="AT163" s="190"/>
      <c r="AU163" s="190"/>
      <c r="AV163" s="190"/>
      <c r="AW163" s="190"/>
      <c r="AX163" s="189"/>
      <c r="AY163" s="191"/>
      <c r="AZ163" s="190"/>
      <c r="BA163" s="190"/>
      <c r="BB163" s="190"/>
      <c r="BC163" s="190"/>
      <c r="BD163" s="190"/>
      <c r="BE163" s="190"/>
      <c r="BF163" s="190"/>
      <c r="BG163" s="190"/>
      <c r="BH163" s="190"/>
      <c r="BI163" s="190"/>
      <c r="BJ163" s="189"/>
      <c r="BK163" s="191"/>
      <c r="BL163" s="190"/>
      <c r="BM163" s="190"/>
      <c r="BN163" s="190"/>
      <c r="BO163" s="190"/>
      <c r="BP163" s="190"/>
      <c r="BQ163" s="190"/>
      <c r="BR163" s="190"/>
      <c r="BS163" s="190"/>
      <c r="BT163" s="190"/>
      <c r="BU163" s="190"/>
      <c r="BV163" s="189"/>
    </row>
    <row r="164" spans="1:74">
      <c r="A164" s="908">
        <v>4</v>
      </c>
      <c r="B164" s="194" t="s">
        <v>331</v>
      </c>
      <c r="C164" s="191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89"/>
      <c r="O164" s="191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89"/>
      <c r="AA164" s="191"/>
      <c r="AB164" s="190"/>
      <c r="AC164" s="190"/>
      <c r="AD164" s="190"/>
      <c r="AE164" s="190"/>
      <c r="AF164" s="190"/>
      <c r="AG164" s="190"/>
      <c r="AH164" s="190"/>
      <c r="AI164" s="190"/>
      <c r="AJ164" s="190"/>
      <c r="AK164" s="190"/>
      <c r="AL164" s="189"/>
      <c r="AM164" s="191"/>
      <c r="AN164" s="190"/>
      <c r="AO164" s="190"/>
      <c r="AP164" s="190"/>
      <c r="AQ164" s="190"/>
      <c r="AR164" s="190"/>
      <c r="AS164" s="190"/>
      <c r="AT164" s="190"/>
      <c r="AU164" s="190"/>
      <c r="AV164" s="190"/>
      <c r="AW164" s="190"/>
      <c r="AX164" s="189"/>
      <c r="AY164" s="191"/>
      <c r="AZ164" s="190"/>
      <c r="BA164" s="190"/>
      <c r="BB164" s="190"/>
      <c r="BC164" s="190"/>
      <c r="BD164" s="190"/>
      <c r="BE164" s="190"/>
      <c r="BF164" s="190"/>
      <c r="BG164" s="190"/>
      <c r="BH164" s="190"/>
      <c r="BI164" s="190"/>
      <c r="BJ164" s="189"/>
      <c r="BK164" s="191"/>
      <c r="BL164" s="190"/>
      <c r="BM164" s="190"/>
      <c r="BN164" s="190"/>
      <c r="BO164" s="190"/>
      <c r="BP164" s="190"/>
      <c r="BQ164" s="190"/>
      <c r="BR164" s="190"/>
      <c r="BS164" s="190"/>
      <c r="BT164" s="190"/>
      <c r="BU164" s="190"/>
      <c r="BV164" s="189"/>
    </row>
    <row r="165" spans="1:74">
      <c r="A165" s="908">
        <v>4.0999999999999996</v>
      </c>
      <c r="B165" s="192" t="s">
        <v>330</v>
      </c>
      <c r="C165" s="191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89"/>
      <c r="O165" s="191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89"/>
      <c r="AA165" s="191"/>
      <c r="AB165" s="190"/>
      <c r="AC165" s="190"/>
      <c r="AD165" s="190"/>
      <c r="AE165" s="190"/>
      <c r="AF165" s="190"/>
      <c r="AG165" s="190"/>
      <c r="AH165" s="190"/>
      <c r="AI165" s="190"/>
      <c r="AJ165" s="190"/>
      <c r="AK165" s="190"/>
      <c r="AL165" s="189"/>
      <c r="AM165" s="191"/>
      <c r="AN165" s="190"/>
      <c r="AO165" s="190"/>
      <c r="AP165" s="190"/>
      <c r="AQ165" s="190"/>
      <c r="AR165" s="190"/>
      <c r="AS165" s="190"/>
      <c r="AT165" s="190"/>
      <c r="AU165" s="190"/>
      <c r="AV165" s="190"/>
      <c r="AW165" s="190"/>
      <c r="AX165" s="189"/>
      <c r="AY165" s="191"/>
      <c r="AZ165" s="190"/>
      <c r="BA165" s="190"/>
      <c r="BB165" s="190"/>
      <c r="BC165" s="190"/>
      <c r="BD165" s="190"/>
      <c r="BE165" s="190"/>
      <c r="BF165" s="190"/>
      <c r="BG165" s="190"/>
      <c r="BH165" s="190"/>
      <c r="BI165" s="190"/>
      <c r="BJ165" s="189"/>
      <c r="BK165" s="191"/>
      <c r="BL165" s="190"/>
      <c r="BM165" s="190"/>
      <c r="BN165" s="190"/>
      <c r="BO165" s="190"/>
      <c r="BP165" s="190"/>
      <c r="BQ165" s="190"/>
      <c r="BR165" s="190"/>
      <c r="BS165" s="190"/>
      <c r="BT165" s="190"/>
      <c r="BU165" s="190"/>
      <c r="BV165" s="189"/>
    </row>
    <row r="166" spans="1:74" ht="14.4" thickBot="1">
      <c r="A166" s="908">
        <v>4.2</v>
      </c>
      <c r="B166" s="851" t="s">
        <v>1606</v>
      </c>
      <c r="C166" s="191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89"/>
      <c r="O166" s="191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89"/>
      <c r="AA166" s="191"/>
      <c r="AB166" s="190"/>
      <c r="AC166" s="190"/>
      <c r="AD166" s="190"/>
      <c r="AE166" s="190"/>
      <c r="AF166" s="190"/>
      <c r="AG166" s="190"/>
      <c r="AH166" s="190"/>
      <c r="AI166" s="190"/>
      <c r="AJ166" s="190"/>
      <c r="AK166" s="190"/>
      <c r="AL166" s="189"/>
      <c r="AM166" s="191"/>
      <c r="AN166" s="190"/>
      <c r="AO166" s="190"/>
      <c r="AP166" s="190"/>
      <c r="AQ166" s="190"/>
      <c r="AR166" s="190"/>
      <c r="AS166" s="190"/>
      <c r="AT166" s="190"/>
      <c r="AU166" s="190"/>
      <c r="AV166" s="190"/>
      <c r="AW166" s="190"/>
      <c r="AX166" s="189"/>
      <c r="AY166" s="191"/>
      <c r="AZ166" s="190"/>
      <c r="BA166" s="190"/>
      <c r="BB166" s="190"/>
      <c r="BC166" s="190"/>
      <c r="BD166" s="190"/>
      <c r="BE166" s="190"/>
      <c r="BF166" s="190"/>
      <c r="BG166" s="190"/>
      <c r="BH166" s="190"/>
      <c r="BI166" s="190"/>
      <c r="BJ166" s="189"/>
      <c r="BK166" s="191"/>
      <c r="BL166" s="190"/>
      <c r="BM166" s="190"/>
      <c r="BN166" s="190"/>
      <c r="BO166" s="190"/>
      <c r="BP166" s="190"/>
      <c r="BQ166" s="190"/>
      <c r="BR166" s="190"/>
      <c r="BS166" s="190"/>
      <c r="BT166" s="190"/>
      <c r="BU166" s="190"/>
      <c r="BV166" s="189"/>
    </row>
    <row r="167" spans="1:74">
      <c r="A167" s="908">
        <v>5</v>
      </c>
      <c r="B167" s="194" t="s">
        <v>329</v>
      </c>
      <c r="C167" s="191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89"/>
      <c r="O167" s="191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89"/>
      <c r="AA167" s="191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/>
      <c r="AL167" s="189"/>
      <c r="AM167" s="191"/>
      <c r="AN167" s="190"/>
      <c r="AO167" s="190"/>
      <c r="AP167" s="190"/>
      <c r="AQ167" s="190"/>
      <c r="AR167" s="190"/>
      <c r="AS167" s="190"/>
      <c r="AT167" s="190"/>
      <c r="AU167" s="190"/>
      <c r="AV167" s="190"/>
      <c r="AW167" s="190"/>
      <c r="AX167" s="189"/>
      <c r="AY167" s="191"/>
      <c r="AZ167" s="190"/>
      <c r="BA167" s="190"/>
      <c r="BB167" s="190"/>
      <c r="BC167" s="190"/>
      <c r="BD167" s="190"/>
      <c r="BE167" s="190"/>
      <c r="BF167" s="190"/>
      <c r="BG167" s="190"/>
      <c r="BH167" s="190"/>
      <c r="BI167" s="190"/>
      <c r="BJ167" s="189"/>
      <c r="BK167" s="191"/>
      <c r="BL167" s="190"/>
      <c r="BM167" s="190"/>
      <c r="BN167" s="190"/>
      <c r="BO167" s="190"/>
      <c r="BP167" s="190"/>
      <c r="BQ167" s="190"/>
      <c r="BR167" s="190"/>
      <c r="BS167" s="190"/>
      <c r="BT167" s="190"/>
      <c r="BU167" s="190"/>
      <c r="BV167" s="189"/>
    </row>
    <row r="168" spans="1:74">
      <c r="A168" s="908">
        <v>5.0999999999999996</v>
      </c>
      <c r="B168" s="192" t="s">
        <v>328</v>
      </c>
      <c r="C168" s="191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89"/>
      <c r="O168" s="191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89"/>
      <c r="AA168" s="191"/>
      <c r="AB168" s="190"/>
      <c r="AC168" s="190"/>
      <c r="AD168" s="190"/>
      <c r="AE168" s="190"/>
      <c r="AF168" s="190"/>
      <c r="AG168" s="190"/>
      <c r="AH168" s="190"/>
      <c r="AI168" s="190"/>
      <c r="AJ168" s="190"/>
      <c r="AK168" s="190"/>
      <c r="AL168" s="189"/>
      <c r="AM168" s="191"/>
      <c r="AN168" s="190"/>
      <c r="AO168" s="190"/>
      <c r="AP168" s="190"/>
      <c r="AQ168" s="190"/>
      <c r="AR168" s="190"/>
      <c r="AS168" s="190"/>
      <c r="AT168" s="190"/>
      <c r="AU168" s="190"/>
      <c r="AV168" s="190"/>
      <c r="AW168" s="190"/>
      <c r="AX168" s="189"/>
      <c r="AY168" s="191"/>
      <c r="AZ168" s="190"/>
      <c r="BA168" s="190"/>
      <c r="BB168" s="190"/>
      <c r="BC168" s="190"/>
      <c r="BD168" s="190"/>
      <c r="BE168" s="190"/>
      <c r="BF168" s="190"/>
      <c r="BG168" s="190"/>
      <c r="BH168" s="190"/>
      <c r="BI168" s="190"/>
      <c r="BJ168" s="189"/>
      <c r="BK168" s="191"/>
      <c r="BL168" s="190"/>
      <c r="BM168" s="190"/>
      <c r="BN168" s="190"/>
      <c r="BO168" s="190"/>
      <c r="BP168" s="190"/>
      <c r="BQ168" s="190"/>
      <c r="BR168" s="190"/>
      <c r="BS168" s="190"/>
      <c r="BT168" s="190"/>
      <c r="BU168" s="190"/>
      <c r="BV168" s="189"/>
    </row>
    <row r="169" spans="1:74">
      <c r="A169" s="908">
        <v>5.2</v>
      </c>
      <c r="B169" s="192" t="s">
        <v>327</v>
      </c>
      <c r="C169" s="191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89"/>
      <c r="O169" s="191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89"/>
      <c r="AA169" s="191"/>
      <c r="AB169" s="190"/>
      <c r="AC169" s="190"/>
      <c r="AD169" s="190"/>
      <c r="AE169" s="190"/>
      <c r="AF169" s="190"/>
      <c r="AG169" s="190"/>
      <c r="AH169" s="190"/>
      <c r="AI169" s="190"/>
      <c r="AJ169" s="190"/>
      <c r="AK169" s="190"/>
      <c r="AL169" s="189"/>
      <c r="AM169" s="191"/>
      <c r="AN169" s="190"/>
      <c r="AO169" s="190"/>
      <c r="AP169" s="190"/>
      <c r="AQ169" s="190"/>
      <c r="AR169" s="190"/>
      <c r="AS169" s="190"/>
      <c r="AT169" s="190"/>
      <c r="AU169" s="190"/>
      <c r="AV169" s="190"/>
      <c r="AW169" s="190"/>
      <c r="AX169" s="189"/>
      <c r="AY169" s="191"/>
      <c r="AZ169" s="190"/>
      <c r="BA169" s="190"/>
      <c r="BB169" s="190"/>
      <c r="BC169" s="190"/>
      <c r="BD169" s="190"/>
      <c r="BE169" s="190"/>
      <c r="BF169" s="190"/>
      <c r="BG169" s="190"/>
      <c r="BH169" s="190"/>
      <c r="BI169" s="190"/>
      <c r="BJ169" s="189"/>
      <c r="BK169" s="191"/>
      <c r="BL169" s="190"/>
      <c r="BM169" s="190"/>
      <c r="BN169" s="190"/>
      <c r="BO169" s="190"/>
      <c r="BP169" s="190"/>
      <c r="BQ169" s="190"/>
      <c r="BR169" s="190"/>
      <c r="BS169" s="190"/>
      <c r="BT169" s="190"/>
      <c r="BU169" s="190"/>
      <c r="BV169" s="189"/>
    </row>
    <row r="170" spans="1:74">
      <c r="A170" s="908">
        <v>5.3</v>
      </c>
      <c r="B170" s="192" t="s">
        <v>326</v>
      </c>
      <c r="C170" s="191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89"/>
      <c r="O170" s="191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89"/>
      <c r="AA170" s="191"/>
      <c r="AB170" s="190"/>
      <c r="AC170" s="190"/>
      <c r="AD170" s="190"/>
      <c r="AE170" s="190"/>
      <c r="AF170" s="190"/>
      <c r="AG170" s="190"/>
      <c r="AH170" s="190"/>
      <c r="AI170" s="190"/>
      <c r="AJ170" s="190"/>
      <c r="AK170" s="190"/>
      <c r="AL170" s="189"/>
      <c r="AM170" s="191"/>
      <c r="AN170" s="190"/>
      <c r="AO170" s="190"/>
      <c r="AP170" s="190"/>
      <c r="AQ170" s="190"/>
      <c r="AR170" s="190"/>
      <c r="AS170" s="190"/>
      <c r="AT170" s="190"/>
      <c r="AU170" s="190"/>
      <c r="AV170" s="190"/>
      <c r="AW170" s="190"/>
      <c r="AX170" s="189"/>
      <c r="AY170" s="191"/>
      <c r="AZ170" s="190"/>
      <c r="BA170" s="190"/>
      <c r="BB170" s="190"/>
      <c r="BC170" s="190"/>
      <c r="BD170" s="190"/>
      <c r="BE170" s="190"/>
      <c r="BF170" s="190"/>
      <c r="BG170" s="190"/>
      <c r="BH170" s="190"/>
      <c r="BI170" s="190"/>
      <c r="BJ170" s="189"/>
      <c r="BK170" s="191"/>
      <c r="BL170" s="190"/>
      <c r="BM170" s="190"/>
      <c r="BN170" s="190"/>
      <c r="BO170" s="190"/>
      <c r="BP170" s="190"/>
      <c r="BQ170" s="190"/>
      <c r="BR170" s="190"/>
      <c r="BS170" s="190"/>
      <c r="BT170" s="190"/>
      <c r="BU170" s="190"/>
      <c r="BV170" s="189"/>
    </row>
    <row r="171" spans="1:74" ht="14.4" thickBot="1">
      <c r="A171" s="908">
        <v>5.4</v>
      </c>
      <c r="B171" s="851" t="s">
        <v>1606</v>
      </c>
      <c r="C171" s="191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89"/>
      <c r="O171" s="191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89"/>
      <c r="AA171" s="191"/>
      <c r="AB171" s="190"/>
      <c r="AC171" s="190"/>
      <c r="AD171" s="190"/>
      <c r="AE171" s="190"/>
      <c r="AF171" s="190"/>
      <c r="AG171" s="190"/>
      <c r="AH171" s="190"/>
      <c r="AI171" s="190"/>
      <c r="AJ171" s="190"/>
      <c r="AK171" s="190"/>
      <c r="AL171" s="189"/>
      <c r="AM171" s="191"/>
      <c r="AN171" s="190"/>
      <c r="AO171" s="190"/>
      <c r="AP171" s="190"/>
      <c r="AQ171" s="190"/>
      <c r="AR171" s="190"/>
      <c r="AS171" s="190"/>
      <c r="AT171" s="190"/>
      <c r="AU171" s="190"/>
      <c r="AV171" s="190"/>
      <c r="AW171" s="190"/>
      <c r="AX171" s="189"/>
      <c r="AY171" s="191"/>
      <c r="AZ171" s="190"/>
      <c r="BA171" s="190"/>
      <c r="BB171" s="190"/>
      <c r="BC171" s="190"/>
      <c r="BD171" s="190"/>
      <c r="BE171" s="190"/>
      <c r="BF171" s="190"/>
      <c r="BG171" s="190"/>
      <c r="BH171" s="190"/>
      <c r="BI171" s="190"/>
      <c r="BJ171" s="189"/>
      <c r="BK171" s="191"/>
      <c r="BL171" s="190"/>
      <c r="BM171" s="190"/>
      <c r="BN171" s="190"/>
      <c r="BO171" s="190"/>
      <c r="BP171" s="190"/>
      <c r="BQ171" s="190"/>
      <c r="BR171" s="190"/>
      <c r="BS171" s="190"/>
      <c r="BT171" s="190"/>
      <c r="BU171" s="190"/>
      <c r="BV171" s="189"/>
    </row>
    <row r="172" spans="1:74">
      <c r="A172" s="908">
        <v>6</v>
      </c>
      <c r="B172" s="194" t="s">
        <v>325</v>
      </c>
      <c r="C172" s="191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89"/>
      <c r="O172" s="191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89"/>
      <c r="AA172" s="191"/>
      <c r="AB172" s="190"/>
      <c r="AC172" s="190"/>
      <c r="AD172" s="190"/>
      <c r="AE172" s="190"/>
      <c r="AF172" s="190"/>
      <c r="AG172" s="190"/>
      <c r="AH172" s="190"/>
      <c r="AI172" s="190"/>
      <c r="AJ172" s="190"/>
      <c r="AK172" s="190"/>
      <c r="AL172" s="189"/>
      <c r="AM172" s="191"/>
      <c r="AN172" s="190"/>
      <c r="AO172" s="190"/>
      <c r="AP172" s="190"/>
      <c r="AQ172" s="190"/>
      <c r="AR172" s="190"/>
      <c r="AS172" s="190"/>
      <c r="AT172" s="190"/>
      <c r="AU172" s="190"/>
      <c r="AV172" s="190"/>
      <c r="AW172" s="190"/>
      <c r="AX172" s="189"/>
      <c r="AY172" s="191"/>
      <c r="AZ172" s="190"/>
      <c r="BA172" s="190"/>
      <c r="BB172" s="190"/>
      <c r="BC172" s="190"/>
      <c r="BD172" s="190"/>
      <c r="BE172" s="190"/>
      <c r="BF172" s="190"/>
      <c r="BG172" s="190"/>
      <c r="BH172" s="190"/>
      <c r="BI172" s="190"/>
      <c r="BJ172" s="189"/>
      <c r="BK172" s="191"/>
      <c r="BL172" s="190"/>
      <c r="BM172" s="190"/>
      <c r="BN172" s="190"/>
      <c r="BO172" s="190"/>
      <c r="BP172" s="190"/>
      <c r="BQ172" s="190"/>
      <c r="BR172" s="190"/>
      <c r="BS172" s="190"/>
      <c r="BT172" s="190"/>
      <c r="BU172" s="190"/>
      <c r="BV172" s="189"/>
    </row>
    <row r="173" spans="1:74">
      <c r="A173" s="908">
        <v>6.1</v>
      </c>
      <c r="B173" s="192" t="s">
        <v>324</v>
      </c>
      <c r="C173" s="191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89"/>
      <c r="O173" s="191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89"/>
      <c r="AA173" s="191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89"/>
      <c r="AM173" s="191"/>
      <c r="AN173" s="190"/>
      <c r="AO173" s="190"/>
      <c r="AP173" s="190"/>
      <c r="AQ173" s="190"/>
      <c r="AR173" s="190"/>
      <c r="AS173" s="190"/>
      <c r="AT173" s="190"/>
      <c r="AU173" s="190"/>
      <c r="AV173" s="190"/>
      <c r="AW173" s="190"/>
      <c r="AX173" s="189"/>
      <c r="AY173" s="191"/>
      <c r="AZ173" s="190"/>
      <c r="BA173" s="190"/>
      <c r="BB173" s="190"/>
      <c r="BC173" s="190"/>
      <c r="BD173" s="190"/>
      <c r="BE173" s="190"/>
      <c r="BF173" s="190"/>
      <c r="BG173" s="190"/>
      <c r="BH173" s="190"/>
      <c r="BI173" s="190"/>
      <c r="BJ173" s="189"/>
      <c r="BK173" s="191"/>
      <c r="BL173" s="190"/>
      <c r="BM173" s="190"/>
      <c r="BN173" s="190"/>
      <c r="BO173" s="190"/>
      <c r="BP173" s="190"/>
      <c r="BQ173" s="190"/>
      <c r="BR173" s="190"/>
      <c r="BS173" s="190"/>
      <c r="BT173" s="190"/>
      <c r="BU173" s="190"/>
      <c r="BV173" s="189"/>
    </row>
    <row r="174" spans="1:74" ht="14.4" thickBot="1">
      <c r="A174" s="908">
        <v>6.2</v>
      </c>
      <c r="B174" s="851" t="s">
        <v>1606</v>
      </c>
      <c r="C174" s="191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89"/>
      <c r="O174" s="191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89"/>
      <c r="AA174" s="191"/>
      <c r="AB174" s="190"/>
      <c r="AC174" s="190"/>
      <c r="AD174" s="190"/>
      <c r="AE174" s="190"/>
      <c r="AF174" s="190"/>
      <c r="AG174" s="190"/>
      <c r="AH174" s="190"/>
      <c r="AI174" s="190"/>
      <c r="AJ174" s="190"/>
      <c r="AK174" s="190"/>
      <c r="AL174" s="189"/>
      <c r="AM174" s="191"/>
      <c r="AN174" s="190"/>
      <c r="AO174" s="190"/>
      <c r="AP174" s="190"/>
      <c r="AQ174" s="190"/>
      <c r="AR174" s="190"/>
      <c r="AS174" s="190"/>
      <c r="AT174" s="190"/>
      <c r="AU174" s="190"/>
      <c r="AV174" s="190"/>
      <c r="AW174" s="190"/>
      <c r="AX174" s="189"/>
      <c r="AY174" s="191"/>
      <c r="AZ174" s="190"/>
      <c r="BA174" s="190"/>
      <c r="BB174" s="190"/>
      <c r="BC174" s="190"/>
      <c r="BD174" s="190"/>
      <c r="BE174" s="190"/>
      <c r="BF174" s="190"/>
      <c r="BG174" s="190"/>
      <c r="BH174" s="190"/>
      <c r="BI174" s="190"/>
      <c r="BJ174" s="189"/>
      <c r="BK174" s="191"/>
      <c r="BL174" s="190"/>
      <c r="BM174" s="190"/>
      <c r="BN174" s="190"/>
      <c r="BO174" s="190"/>
      <c r="BP174" s="190"/>
      <c r="BQ174" s="190"/>
      <c r="BR174" s="190"/>
      <c r="BS174" s="190"/>
      <c r="BT174" s="190"/>
      <c r="BU174" s="190"/>
      <c r="BV174" s="189"/>
    </row>
    <row r="175" spans="1:74">
      <c r="A175" s="908">
        <v>7</v>
      </c>
      <c r="B175" s="194" t="s">
        <v>323</v>
      </c>
      <c r="C175" s="191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89"/>
      <c r="O175" s="191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89"/>
      <c r="AA175" s="191"/>
      <c r="AB175" s="190"/>
      <c r="AC175" s="190"/>
      <c r="AD175" s="190"/>
      <c r="AE175" s="190"/>
      <c r="AF175" s="190"/>
      <c r="AG175" s="190"/>
      <c r="AH175" s="190"/>
      <c r="AI175" s="190"/>
      <c r="AJ175" s="190"/>
      <c r="AK175" s="190"/>
      <c r="AL175" s="189"/>
      <c r="AM175" s="191"/>
      <c r="AN175" s="190"/>
      <c r="AO175" s="190"/>
      <c r="AP175" s="190"/>
      <c r="AQ175" s="190"/>
      <c r="AR175" s="190"/>
      <c r="AS175" s="190"/>
      <c r="AT175" s="190"/>
      <c r="AU175" s="190"/>
      <c r="AV175" s="190"/>
      <c r="AW175" s="190"/>
      <c r="AX175" s="189"/>
      <c r="AY175" s="191"/>
      <c r="AZ175" s="190"/>
      <c r="BA175" s="190"/>
      <c r="BB175" s="190"/>
      <c r="BC175" s="190"/>
      <c r="BD175" s="190"/>
      <c r="BE175" s="190"/>
      <c r="BF175" s="190"/>
      <c r="BG175" s="190"/>
      <c r="BH175" s="190"/>
      <c r="BI175" s="190"/>
      <c r="BJ175" s="189"/>
      <c r="BK175" s="191"/>
      <c r="BL175" s="190"/>
      <c r="BM175" s="190"/>
      <c r="BN175" s="190"/>
      <c r="BO175" s="190"/>
      <c r="BP175" s="190"/>
      <c r="BQ175" s="190"/>
      <c r="BR175" s="190"/>
      <c r="BS175" s="190"/>
      <c r="BT175" s="190"/>
      <c r="BU175" s="190"/>
      <c r="BV175" s="189"/>
    </row>
    <row r="176" spans="1:74">
      <c r="A176" s="908">
        <v>7.1</v>
      </c>
      <c r="B176" s="192" t="s">
        <v>321</v>
      </c>
      <c r="C176" s="191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89"/>
      <c r="O176" s="191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89"/>
      <c r="AA176" s="191"/>
      <c r="AB176" s="190"/>
      <c r="AC176" s="190"/>
      <c r="AD176" s="190"/>
      <c r="AE176" s="190"/>
      <c r="AF176" s="190"/>
      <c r="AG176" s="190"/>
      <c r="AH176" s="190"/>
      <c r="AI176" s="190"/>
      <c r="AJ176" s="190"/>
      <c r="AK176" s="190"/>
      <c r="AL176" s="189"/>
      <c r="AM176" s="191"/>
      <c r="AN176" s="190"/>
      <c r="AO176" s="190"/>
      <c r="AP176" s="190"/>
      <c r="AQ176" s="190"/>
      <c r="AR176" s="190"/>
      <c r="AS176" s="190"/>
      <c r="AT176" s="190"/>
      <c r="AU176" s="190"/>
      <c r="AV176" s="190"/>
      <c r="AW176" s="190"/>
      <c r="AX176" s="189"/>
      <c r="AY176" s="191"/>
      <c r="AZ176" s="190"/>
      <c r="BA176" s="190"/>
      <c r="BB176" s="190"/>
      <c r="BC176" s="190"/>
      <c r="BD176" s="190"/>
      <c r="BE176" s="190"/>
      <c r="BF176" s="190"/>
      <c r="BG176" s="190"/>
      <c r="BH176" s="190"/>
      <c r="BI176" s="190"/>
      <c r="BJ176" s="189"/>
      <c r="BK176" s="191"/>
      <c r="BL176" s="190"/>
      <c r="BM176" s="190"/>
      <c r="BN176" s="190"/>
      <c r="BO176" s="190"/>
      <c r="BP176" s="190"/>
      <c r="BQ176" s="190"/>
      <c r="BR176" s="190"/>
      <c r="BS176" s="190"/>
      <c r="BT176" s="190"/>
      <c r="BU176" s="190"/>
      <c r="BV176" s="189"/>
    </row>
    <row r="177" spans="1:86">
      <c r="A177" s="908">
        <v>7.2</v>
      </c>
      <c r="B177" s="851" t="s">
        <v>1606</v>
      </c>
      <c r="C177" s="191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89"/>
      <c r="O177" s="191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89"/>
      <c r="AA177" s="191"/>
      <c r="AB177" s="190"/>
      <c r="AC177" s="190"/>
      <c r="AD177" s="190"/>
      <c r="AE177" s="190"/>
      <c r="AF177" s="190"/>
      <c r="AG177" s="190"/>
      <c r="AH177" s="190"/>
      <c r="AI177" s="190"/>
      <c r="AJ177" s="190"/>
      <c r="AK177" s="190"/>
      <c r="AL177" s="189"/>
      <c r="AM177" s="191"/>
      <c r="AN177" s="190"/>
      <c r="AO177" s="190"/>
      <c r="AP177" s="190"/>
      <c r="AQ177" s="190"/>
      <c r="AR177" s="190"/>
      <c r="AS177" s="190"/>
      <c r="AT177" s="190"/>
      <c r="AU177" s="190"/>
      <c r="AV177" s="190"/>
      <c r="AW177" s="190"/>
      <c r="AX177" s="189"/>
      <c r="AY177" s="191"/>
      <c r="AZ177" s="190"/>
      <c r="BA177" s="190"/>
      <c r="BB177" s="190"/>
      <c r="BC177" s="190"/>
      <c r="BD177" s="190"/>
      <c r="BE177" s="190"/>
      <c r="BF177" s="190"/>
      <c r="BG177" s="190"/>
      <c r="BH177" s="190"/>
      <c r="BI177" s="190"/>
      <c r="BJ177" s="189"/>
      <c r="BK177" s="191"/>
      <c r="BL177" s="190"/>
      <c r="BM177" s="190"/>
      <c r="BN177" s="190"/>
      <c r="BO177" s="190"/>
      <c r="BP177" s="190"/>
      <c r="BQ177" s="190"/>
      <c r="BR177" s="190"/>
      <c r="BS177" s="190"/>
      <c r="BT177" s="190"/>
      <c r="BU177" s="190"/>
      <c r="BV177" s="189"/>
    </row>
    <row r="178" spans="1:86">
      <c r="A178" s="908">
        <v>8</v>
      </c>
      <c r="B178" s="193" t="s">
        <v>322</v>
      </c>
      <c r="C178" s="191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89"/>
      <c r="O178" s="191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89"/>
      <c r="AA178" s="191"/>
      <c r="AB178" s="190"/>
      <c r="AC178" s="190"/>
      <c r="AD178" s="190"/>
      <c r="AE178" s="190"/>
      <c r="AF178" s="190"/>
      <c r="AG178" s="190"/>
      <c r="AH178" s="190"/>
      <c r="AI178" s="190"/>
      <c r="AJ178" s="190"/>
      <c r="AK178" s="190"/>
      <c r="AL178" s="189"/>
      <c r="AM178" s="191"/>
      <c r="AN178" s="190"/>
      <c r="AO178" s="190"/>
      <c r="AP178" s="190"/>
      <c r="AQ178" s="190"/>
      <c r="AR178" s="190"/>
      <c r="AS178" s="190"/>
      <c r="AT178" s="190"/>
      <c r="AU178" s="190"/>
      <c r="AV178" s="190"/>
      <c r="AW178" s="190"/>
      <c r="AX178" s="189"/>
      <c r="AY178" s="191"/>
      <c r="AZ178" s="190"/>
      <c r="BA178" s="190"/>
      <c r="BB178" s="190"/>
      <c r="BC178" s="190"/>
      <c r="BD178" s="190"/>
      <c r="BE178" s="190"/>
      <c r="BF178" s="190"/>
      <c r="BG178" s="190"/>
      <c r="BH178" s="190"/>
      <c r="BI178" s="190"/>
      <c r="BJ178" s="189"/>
      <c r="BK178" s="191"/>
      <c r="BL178" s="190"/>
      <c r="BM178" s="190"/>
      <c r="BN178" s="190"/>
      <c r="BO178" s="190"/>
      <c r="BP178" s="190"/>
      <c r="BQ178" s="190"/>
      <c r="BR178" s="190"/>
      <c r="BS178" s="190"/>
      <c r="BT178" s="190"/>
      <c r="BU178" s="190"/>
      <c r="BV178" s="189"/>
    </row>
    <row r="179" spans="1:86">
      <c r="A179" s="908">
        <v>8.1</v>
      </c>
      <c r="B179" s="192" t="s">
        <v>321</v>
      </c>
      <c r="C179" s="191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89"/>
      <c r="O179" s="191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89"/>
      <c r="AA179" s="191"/>
      <c r="AB179" s="190"/>
      <c r="AC179" s="190"/>
      <c r="AD179" s="190"/>
      <c r="AE179" s="190"/>
      <c r="AF179" s="190"/>
      <c r="AG179" s="190"/>
      <c r="AH179" s="190"/>
      <c r="AI179" s="190"/>
      <c r="AJ179" s="190"/>
      <c r="AK179" s="190"/>
      <c r="AL179" s="189"/>
      <c r="AM179" s="191"/>
      <c r="AN179" s="190"/>
      <c r="AO179" s="190"/>
      <c r="AP179" s="190"/>
      <c r="AQ179" s="190"/>
      <c r="AR179" s="190"/>
      <c r="AS179" s="190"/>
      <c r="AT179" s="190"/>
      <c r="AU179" s="190"/>
      <c r="AV179" s="190"/>
      <c r="AW179" s="190"/>
      <c r="AX179" s="189"/>
      <c r="AY179" s="191"/>
      <c r="AZ179" s="190"/>
      <c r="BA179" s="190"/>
      <c r="BB179" s="190"/>
      <c r="BC179" s="190"/>
      <c r="BD179" s="190"/>
      <c r="BE179" s="190"/>
      <c r="BF179" s="190"/>
      <c r="BG179" s="190"/>
      <c r="BH179" s="190"/>
      <c r="BI179" s="190"/>
      <c r="BJ179" s="189"/>
      <c r="BK179" s="191"/>
      <c r="BL179" s="190"/>
      <c r="BM179" s="190"/>
      <c r="BN179" s="190"/>
      <c r="BO179" s="190"/>
      <c r="BP179" s="190"/>
      <c r="BQ179" s="190"/>
      <c r="BR179" s="190"/>
      <c r="BS179" s="190"/>
      <c r="BT179" s="190"/>
      <c r="BU179" s="190"/>
      <c r="BV179" s="189"/>
    </row>
    <row r="180" spans="1:86" ht="14.4" thickBot="1">
      <c r="A180" s="908">
        <v>8.1999999999999993</v>
      </c>
      <c r="B180" s="851" t="s">
        <v>1606</v>
      </c>
      <c r="C180" s="187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5"/>
      <c r="O180" s="187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5"/>
      <c r="AA180" s="187"/>
      <c r="AB180" s="186"/>
      <c r="AC180" s="186"/>
      <c r="AD180" s="186"/>
      <c r="AE180" s="186"/>
      <c r="AF180" s="186"/>
      <c r="AG180" s="186"/>
      <c r="AH180" s="186"/>
      <c r="AI180" s="186"/>
      <c r="AJ180" s="186"/>
      <c r="AK180" s="186"/>
      <c r="AL180" s="185"/>
      <c r="AM180" s="187"/>
      <c r="AN180" s="186"/>
      <c r="AO180" s="186"/>
      <c r="AP180" s="186"/>
      <c r="AQ180" s="186"/>
      <c r="AR180" s="186"/>
      <c r="AS180" s="186"/>
      <c r="AT180" s="186"/>
      <c r="AU180" s="186"/>
      <c r="AV180" s="186"/>
      <c r="AW180" s="186"/>
      <c r="AX180" s="185"/>
      <c r="AY180" s="187"/>
      <c r="AZ180" s="186"/>
      <c r="BA180" s="186"/>
      <c r="BB180" s="186"/>
      <c r="BC180" s="186"/>
      <c r="BD180" s="186"/>
      <c r="BE180" s="186"/>
      <c r="BF180" s="186"/>
      <c r="BG180" s="186"/>
      <c r="BH180" s="186"/>
      <c r="BI180" s="186"/>
      <c r="BJ180" s="185"/>
      <c r="BK180" s="187"/>
      <c r="BL180" s="186"/>
      <c r="BM180" s="186"/>
      <c r="BN180" s="186"/>
      <c r="BO180" s="186"/>
      <c r="BP180" s="186"/>
      <c r="BQ180" s="186"/>
      <c r="BR180" s="186"/>
      <c r="BS180" s="186"/>
      <c r="BT180" s="186"/>
      <c r="BU180" s="186"/>
      <c r="BV180" s="185"/>
    </row>
    <row r="184" spans="1:86" ht="14.4" thickBot="1"/>
    <row r="185" spans="1:86" ht="14.4" thickBot="1">
      <c r="B185" s="201" t="s">
        <v>359</v>
      </c>
    </row>
    <row r="186" spans="1:86" ht="14.4" thickBot="1">
      <c r="B186" s="866"/>
      <c r="C186" s="1885" t="s">
        <v>357</v>
      </c>
      <c r="D186" s="1886"/>
      <c r="E186" s="1886"/>
      <c r="F186" s="1886"/>
      <c r="G186" s="1886"/>
      <c r="H186" s="1886"/>
      <c r="I186" s="1886"/>
      <c r="J186" s="1886"/>
      <c r="K186" s="1886"/>
      <c r="L186" s="1886"/>
      <c r="M186" s="1886"/>
      <c r="N186" s="1887"/>
      <c r="O186" s="1885" t="s">
        <v>356</v>
      </c>
      <c r="P186" s="1886"/>
      <c r="Q186" s="1886"/>
      <c r="R186" s="1886"/>
      <c r="S186" s="1886"/>
      <c r="T186" s="1886"/>
      <c r="U186" s="1886"/>
      <c r="V186" s="1886"/>
      <c r="W186" s="1886"/>
      <c r="X186" s="1886"/>
      <c r="Y186" s="1886"/>
      <c r="Z186" s="1887"/>
      <c r="AA186" s="1885" t="s">
        <v>355</v>
      </c>
      <c r="AB186" s="1886"/>
      <c r="AC186" s="1886"/>
      <c r="AD186" s="1886"/>
      <c r="AE186" s="1886"/>
      <c r="AF186" s="1886"/>
      <c r="AG186" s="1886"/>
      <c r="AH186" s="1886"/>
      <c r="AI186" s="1886"/>
      <c r="AJ186" s="1886"/>
      <c r="AK186" s="1886"/>
      <c r="AL186" s="1887"/>
      <c r="AM186" s="1885" t="s">
        <v>354</v>
      </c>
      <c r="AN186" s="1886"/>
      <c r="AO186" s="1886"/>
      <c r="AP186" s="1886"/>
      <c r="AQ186" s="1886"/>
      <c r="AR186" s="1886"/>
      <c r="AS186" s="1886"/>
      <c r="AT186" s="1886"/>
      <c r="AU186" s="1886"/>
      <c r="AV186" s="1886"/>
      <c r="AW186" s="1886"/>
      <c r="AX186" s="1887"/>
      <c r="AY186" s="1885" t="s">
        <v>353</v>
      </c>
      <c r="AZ186" s="1886"/>
      <c r="BA186" s="1886"/>
      <c r="BB186" s="1886"/>
      <c r="BC186" s="1886"/>
      <c r="BD186" s="1886"/>
      <c r="BE186" s="1886"/>
      <c r="BF186" s="1886"/>
      <c r="BG186" s="1886"/>
      <c r="BH186" s="1886"/>
      <c r="BI186" s="1886"/>
      <c r="BJ186" s="1887"/>
      <c r="BK186" s="1885" t="s">
        <v>352</v>
      </c>
      <c r="BL186" s="1886"/>
      <c r="BM186" s="1886"/>
      <c r="BN186" s="1886"/>
      <c r="BO186" s="1886"/>
      <c r="BP186" s="1886"/>
      <c r="BQ186" s="1886"/>
      <c r="BR186" s="1886"/>
      <c r="BS186" s="1886"/>
      <c r="BT186" s="1886"/>
      <c r="BU186" s="1886"/>
      <c r="BV186" s="1887"/>
      <c r="BW186" s="1885" t="s">
        <v>351</v>
      </c>
      <c r="BX186" s="1886"/>
      <c r="BY186" s="1886"/>
      <c r="BZ186" s="1886"/>
      <c r="CA186" s="1886"/>
      <c r="CB186" s="1886"/>
      <c r="CC186" s="1886"/>
      <c r="CD186" s="1886"/>
      <c r="CE186" s="1886"/>
      <c r="CF186" s="1886"/>
      <c r="CG186" s="1886"/>
      <c r="CH186" s="1887"/>
    </row>
    <row r="187" spans="1:86">
      <c r="A187" s="908" t="s">
        <v>1519</v>
      </c>
      <c r="B187" s="856" t="s">
        <v>358</v>
      </c>
      <c r="C187" s="862">
        <v>39083</v>
      </c>
      <c r="D187" s="862">
        <v>39114</v>
      </c>
      <c r="E187" s="862">
        <v>39142</v>
      </c>
      <c r="F187" s="862">
        <v>39173</v>
      </c>
      <c r="G187" s="862">
        <v>39203</v>
      </c>
      <c r="H187" s="862">
        <v>39234</v>
      </c>
      <c r="I187" s="862">
        <v>39264</v>
      </c>
      <c r="J187" s="862">
        <v>39295</v>
      </c>
      <c r="K187" s="862">
        <v>39326</v>
      </c>
      <c r="L187" s="862">
        <v>39356</v>
      </c>
      <c r="M187" s="862">
        <v>39387</v>
      </c>
      <c r="N187" s="862">
        <v>39417</v>
      </c>
      <c r="O187" s="862">
        <v>39448</v>
      </c>
      <c r="P187" s="862">
        <v>39479</v>
      </c>
      <c r="Q187" s="862">
        <v>39508</v>
      </c>
      <c r="R187" s="862">
        <v>39539</v>
      </c>
      <c r="S187" s="862">
        <v>39569</v>
      </c>
      <c r="T187" s="862">
        <v>39600</v>
      </c>
      <c r="U187" s="862">
        <v>39630</v>
      </c>
      <c r="V187" s="862">
        <v>39661</v>
      </c>
      <c r="W187" s="862">
        <v>39692</v>
      </c>
      <c r="X187" s="862">
        <v>39722</v>
      </c>
      <c r="Y187" s="862">
        <v>39753</v>
      </c>
      <c r="Z187" s="862">
        <v>39783</v>
      </c>
      <c r="AA187" s="862">
        <v>39814</v>
      </c>
      <c r="AB187" s="862">
        <v>39845</v>
      </c>
      <c r="AC187" s="862">
        <v>39873</v>
      </c>
      <c r="AD187" s="862">
        <v>39904</v>
      </c>
      <c r="AE187" s="862">
        <v>39934</v>
      </c>
      <c r="AF187" s="862">
        <v>39965</v>
      </c>
      <c r="AG187" s="862">
        <v>39995</v>
      </c>
      <c r="AH187" s="862">
        <v>40026</v>
      </c>
      <c r="AI187" s="862">
        <v>40057</v>
      </c>
      <c r="AJ187" s="862">
        <v>40087</v>
      </c>
      <c r="AK187" s="862">
        <v>40118</v>
      </c>
      <c r="AL187" s="862">
        <v>40148</v>
      </c>
      <c r="AM187" s="862">
        <v>40179</v>
      </c>
      <c r="AN187" s="862">
        <v>40210</v>
      </c>
      <c r="AO187" s="862">
        <v>40238</v>
      </c>
      <c r="AP187" s="862">
        <v>40269</v>
      </c>
      <c r="AQ187" s="862">
        <v>40299</v>
      </c>
      <c r="AR187" s="862">
        <v>40330</v>
      </c>
      <c r="AS187" s="862">
        <v>40360</v>
      </c>
      <c r="AT187" s="862">
        <v>40391</v>
      </c>
      <c r="AU187" s="862">
        <v>40422</v>
      </c>
      <c r="AV187" s="862">
        <v>40452</v>
      </c>
      <c r="AW187" s="862">
        <v>40483</v>
      </c>
      <c r="AX187" s="862">
        <v>40513</v>
      </c>
      <c r="AY187" s="862">
        <v>40544</v>
      </c>
      <c r="AZ187" s="862">
        <v>40575</v>
      </c>
      <c r="BA187" s="862">
        <v>40603</v>
      </c>
      <c r="BB187" s="862">
        <v>40634</v>
      </c>
      <c r="BC187" s="862">
        <v>40664</v>
      </c>
      <c r="BD187" s="862">
        <v>40695</v>
      </c>
      <c r="BE187" s="862">
        <v>40725</v>
      </c>
      <c r="BF187" s="862">
        <v>40756</v>
      </c>
      <c r="BG187" s="862">
        <v>40787</v>
      </c>
      <c r="BH187" s="862">
        <v>40817</v>
      </c>
      <c r="BI187" s="862">
        <v>40848</v>
      </c>
      <c r="BJ187" s="862">
        <v>40878</v>
      </c>
      <c r="BK187" s="862">
        <v>40909</v>
      </c>
      <c r="BL187" s="862">
        <v>40940</v>
      </c>
      <c r="BM187" s="862">
        <v>40969</v>
      </c>
      <c r="BN187" s="862">
        <v>41000</v>
      </c>
      <c r="BO187" s="862">
        <v>41030</v>
      </c>
      <c r="BP187" s="862">
        <v>41061</v>
      </c>
      <c r="BQ187" s="862">
        <v>41091</v>
      </c>
      <c r="BR187" s="862">
        <v>41122</v>
      </c>
      <c r="BS187" s="862">
        <v>41153</v>
      </c>
      <c r="BT187" s="862">
        <v>41183</v>
      </c>
      <c r="BU187" s="862">
        <v>41214</v>
      </c>
      <c r="BV187" s="862">
        <v>41244</v>
      </c>
      <c r="BW187" s="862">
        <v>41275</v>
      </c>
      <c r="BX187" s="862">
        <v>41306</v>
      </c>
      <c r="BY187" s="862">
        <v>41334</v>
      </c>
      <c r="BZ187" s="862">
        <v>41365</v>
      </c>
      <c r="CA187" s="862">
        <v>41395</v>
      </c>
      <c r="CB187" s="862">
        <v>41426</v>
      </c>
      <c r="CC187" s="862">
        <v>41456</v>
      </c>
      <c r="CD187" s="862">
        <v>41487</v>
      </c>
      <c r="CE187" s="862">
        <v>41518</v>
      </c>
      <c r="CF187" s="862">
        <v>41548</v>
      </c>
      <c r="CG187" s="862">
        <v>41579</v>
      </c>
      <c r="CH187" s="863">
        <v>41609</v>
      </c>
    </row>
    <row r="188" spans="1:86">
      <c r="A188" s="908">
        <v>1</v>
      </c>
      <c r="B188" s="842" t="s">
        <v>338</v>
      </c>
      <c r="C188" s="869"/>
      <c r="D188" s="869"/>
      <c r="E188" s="869"/>
      <c r="F188" s="869"/>
      <c r="G188" s="869"/>
      <c r="H188" s="869"/>
      <c r="I188" s="869"/>
      <c r="J188" s="869"/>
      <c r="K188" s="869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9"/>
      <c r="Y188" s="869"/>
      <c r="Z188" s="869"/>
      <c r="AA188" s="869"/>
      <c r="AB188" s="869"/>
      <c r="AC188" s="869"/>
      <c r="AD188" s="869"/>
      <c r="AE188" s="869"/>
      <c r="AF188" s="869"/>
      <c r="AG188" s="869"/>
      <c r="AH188" s="869"/>
      <c r="AI188" s="869"/>
      <c r="AJ188" s="869"/>
      <c r="AK188" s="869"/>
      <c r="AL188" s="869"/>
      <c r="AM188" s="869"/>
      <c r="AN188" s="869"/>
      <c r="AO188" s="869"/>
      <c r="AP188" s="869"/>
      <c r="AQ188" s="869"/>
      <c r="AR188" s="869"/>
      <c r="AS188" s="869"/>
      <c r="AT188" s="869"/>
      <c r="AU188" s="869"/>
      <c r="AV188" s="869"/>
      <c r="AW188" s="869"/>
      <c r="AX188" s="869"/>
      <c r="AY188" s="869"/>
      <c r="AZ188" s="869"/>
      <c r="BA188" s="869"/>
      <c r="BB188" s="869"/>
      <c r="BC188" s="869"/>
      <c r="BD188" s="869"/>
      <c r="BE188" s="869"/>
      <c r="BF188" s="869"/>
      <c r="BG188" s="869"/>
      <c r="BH188" s="869"/>
      <c r="BI188" s="869"/>
      <c r="BJ188" s="869"/>
      <c r="BK188" s="869"/>
      <c r="BL188" s="869"/>
      <c r="BM188" s="869"/>
      <c r="BN188" s="869"/>
      <c r="BO188" s="869"/>
      <c r="BP188" s="869"/>
      <c r="BQ188" s="869"/>
      <c r="BR188" s="869"/>
      <c r="BS188" s="869"/>
      <c r="BT188" s="869"/>
      <c r="BU188" s="869"/>
      <c r="BV188" s="869"/>
      <c r="BW188" s="869"/>
      <c r="BX188" s="869"/>
      <c r="BY188" s="869"/>
      <c r="BZ188" s="869"/>
      <c r="CA188" s="869"/>
      <c r="CB188" s="869"/>
      <c r="CC188" s="869"/>
      <c r="CD188" s="869"/>
      <c r="CE188" s="869"/>
      <c r="CF188" s="869"/>
      <c r="CG188" s="869"/>
      <c r="CH188" s="870"/>
    </row>
    <row r="189" spans="1:86">
      <c r="A189" s="908">
        <v>1.1000000000000001</v>
      </c>
      <c r="B189" s="844" t="s">
        <v>336</v>
      </c>
      <c r="C189" s="869"/>
      <c r="D189" s="869"/>
      <c r="E189" s="869"/>
      <c r="F189" s="869"/>
      <c r="G189" s="869"/>
      <c r="H189" s="869"/>
      <c r="I189" s="869"/>
      <c r="J189" s="869"/>
      <c r="K189" s="869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9"/>
      <c r="Y189" s="869"/>
      <c r="Z189" s="869"/>
      <c r="AA189" s="869"/>
      <c r="AB189" s="869"/>
      <c r="AC189" s="869"/>
      <c r="AD189" s="869"/>
      <c r="AE189" s="869"/>
      <c r="AF189" s="869"/>
      <c r="AG189" s="869"/>
      <c r="AH189" s="869"/>
      <c r="AI189" s="869"/>
      <c r="AJ189" s="869"/>
      <c r="AK189" s="869"/>
      <c r="AL189" s="869"/>
      <c r="AM189" s="869"/>
      <c r="AN189" s="869"/>
      <c r="AO189" s="869"/>
      <c r="AP189" s="869"/>
      <c r="AQ189" s="869"/>
      <c r="AR189" s="869"/>
      <c r="AS189" s="869"/>
      <c r="AT189" s="869"/>
      <c r="AU189" s="869"/>
      <c r="AV189" s="869"/>
      <c r="AW189" s="869"/>
      <c r="AX189" s="869"/>
      <c r="AY189" s="869"/>
      <c r="AZ189" s="869"/>
      <c r="BA189" s="869"/>
      <c r="BB189" s="869"/>
      <c r="BC189" s="869"/>
      <c r="BD189" s="869"/>
      <c r="BE189" s="869"/>
      <c r="BF189" s="869"/>
      <c r="BG189" s="869"/>
      <c r="BH189" s="869"/>
      <c r="BI189" s="869"/>
      <c r="BJ189" s="869"/>
      <c r="BK189" s="869"/>
      <c r="BL189" s="869"/>
      <c r="BM189" s="869"/>
      <c r="BN189" s="869"/>
      <c r="BO189" s="869"/>
      <c r="BP189" s="869"/>
      <c r="BQ189" s="869"/>
      <c r="BR189" s="869"/>
      <c r="BS189" s="869"/>
      <c r="BT189" s="869"/>
      <c r="BU189" s="869"/>
      <c r="BV189" s="869"/>
      <c r="BW189" s="869"/>
      <c r="BX189" s="869"/>
      <c r="BY189" s="869"/>
      <c r="BZ189" s="869"/>
      <c r="CA189" s="869"/>
      <c r="CB189" s="869"/>
      <c r="CC189" s="869"/>
      <c r="CD189" s="869"/>
      <c r="CE189" s="869"/>
      <c r="CF189" s="869"/>
      <c r="CG189" s="869"/>
      <c r="CH189" s="870"/>
    </row>
    <row r="190" spans="1:86">
      <c r="A190" s="908">
        <v>1.2</v>
      </c>
      <c r="B190" s="844" t="s">
        <v>335</v>
      </c>
      <c r="C190" s="869"/>
      <c r="D190" s="869"/>
      <c r="E190" s="869"/>
      <c r="F190" s="869"/>
      <c r="G190" s="869"/>
      <c r="H190" s="869"/>
      <c r="I190" s="869"/>
      <c r="J190" s="869"/>
      <c r="K190" s="869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9"/>
      <c r="Y190" s="869"/>
      <c r="Z190" s="869"/>
      <c r="AA190" s="869"/>
      <c r="AB190" s="869"/>
      <c r="AC190" s="869"/>
      <c r="AD190" s="869"/>
      <c r="AE190" s="869"/>
      <c r="AF190" s="869"/>
      <c r="AG190" s="869"/>
      <c r="AH190" s="869"/>
      <c r="AI190" s="869"/>
      <c r="AJ190" s="869"/>
      <c r="AK190" s="869"/>
      <c r="AL190" s="869"/>
      <c r="AM190" s="869"/>
      <c r="AN190" s="869"/>
      <c r="AO190" s="869"/>
      <c r="AP190" s="869"/>
      <c r="AQ190" s="869"/>
      <c r="AR190" s="869"/>
      <c r="AS190" s="869"/>
      <c r="AT190" s="869"/>
      <c r="AU190" s="869"/>
      <c r="AV190" s="869"/>
      <c r="AW190" s="869"/>
      <c r="AX190" s="869"/>
      <c r="AY190" s="869"/>
      <c r="AZ190" s="869"/>
      <c r="BA190" s="869"/>
      <c r="BB190" s="869"/>
      <c r="BC190" s="869"/>
      <c r="BD190" s="869"/>
      <c r="BE190" s="869"/>
      <c r="BF190" s="869"/>
      <c r="BG190" s="869"/>
      <c r="BH190" s="869"/>
      <c r="BI190" s="869"/>
      <c r="BJ190" s="869"/>
      <c r="BK190" s="869"/>
      <c r="BL190" s="869"/>
      <c r="BM190" s="869"/>
      <c r="BN190" s="869"/>
      <c r="BO190" s="869"/>
      <c r="BP190" s="869"/>
      <c r="BQ190" s="869"/>
      <c r="BR190" s="869"/>
      <c r="BS190" s="869"/>
      <c r="BT190" s="869"/>
      <c r="BU190" s="869"/>
      <c r="BV190" s="869"/>
      <c r="BW190" s="869"/>
      <c r="BX190" s="869"/>
      <c r="BY190" s="869"/>
      <c r="BZ190" s="869"/>
      <c r="CA190" s="869"/>
      <c r="CB190" s="869"/>
      <c r="CC190" s="869"/>
      <c r="CD190" s="869"/>
      <c r="CE190" s="869"/>
      <c r="CF190" s="869"/>
      <c r="CG190" s="869"/>
      <c r="CH190" s="870"/>
    </row>
    <row r="191" spans="1:86">
      <c r="A191" s="908">
        <v>1.3</v>
      </c>
      <c r="B191" s="844" t="s">
        <v>334</v>
      </c>
      <c r="C191" s="869"/>
      <c r="D191" s="869"/>
      <c r="E191" s="869"/>
      <c r="F191" s="869"/>
      <c r="G191" s="869"/>
      <c r="H191" s="869"/>
      <c r="I191" s="869"/>
      <c r="J191" s="869"/>
      <c r="K191" s="869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9"/>
      <c r="Y191" s="869"/>
      <c r="Z191" s="869"/>
      <c r="AA191" s="869"/>
      <c r="AB191" s="869"/>
      <c r="AC191" s="869"/>
      <c r="AD191" s="869"/>
      <c r="AE191" s="869"/>
      <c r="AF191" s="869"/>
      <c r="AG191" s="869"/>
      <c r="AH191" s="869"/>
      <c r="AI191" s="869"/>
      <c r="AJ191" s="869"/>
      <c r="AK191" s="869"/>
      <c r="AL191" s="869"/>
      <c r="AM191" s="869"/>
      <c r="AN191" s="869"/>
      <c r="AO191" s="869"/>
      <c r="AP191" s="869"/>
      <c r="AQ191" s="869"/>
      <c r="AR191" s="869"/>
      <c r="AS191" s="869"/>
      <c r="AT191" s="869"/>
      <c r="AU191" s="869"/>
      <c r="AV191" s="869"/>
      <c r="AW191" s="869"/>
      <c r="AX191" s="869"/>
      <c r="AY191" s="869"/>
      <c r="AZ191" s="869"/>
      <c r="BA191" s="869"/>
      <c r="BB191" s="869"/>
      <c r="BC191" s="869"/>
      <c r="BD191" s="869"/>
      <c r="BE191" s="869"/>
      <c r="BF191" s="869"/>
      <c r="BG191" s="869"/>
      <c r="BH191" s="869"/>
      <c r="BI191" s="869"/>
      <c r="BJ191" s="869"/>
      <c r="BK191" s="869"/>
      <c r="BL191" s="869"/>
      <c r="BM191" s="869"/>
      <c r="BN191" s="869"/>
      <c r="BO191" s="869"/>
      <c r="BP191" s="869"/>
      <c r="BQ191" s="869"/>
      <c r="BR191" s="869"/>
      <c r="BS191" s="869"/>
      <c r="BT191" s="869"/>
      <c r="BU191" s="869"/>
      <c r="BV191" s="869"/>
      <c r="BW191" s="869"/>
      <c r="BX191" s="869"/>
      <c r="BY191" s="869"/>
      <c r="BZ191" s="869"/>
      <c r="CA191" s="869"/>
      <c r="CB191" s="869"/>
      <c r="CC191" s="869"/>
      <c r="CD191" s="869"/>
      <c r="CE191" s="869"/>
      <c r="CF191" s="869"/>
      <c r="CG191" s="869"/>
      <c r="CH191" s="870"/>
    </row>
    <row r="192" spans="1:86">
      <c r="A192" s="908">
        <v>2</v>
      </c>
      <c r="B192" s="842" t="s">
        <v>337</v>
      </c>
      <c r="C192" s="869"/>
      <c r="D192" s="869"/>
      <c r="E192" s="869"/>
      <c r="F192" s="869"/>
      <c r="G192" s="869"/>
      <c r="H192" s="869"/>
      <c r="I192" s="869"/>
      <c r="J192" s="869"/>
      <c r="K192" s="869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9"/>
      <c r="Y192" s="869"/>
      <c r="Z192" s="869"/>
      <c r="AA192" s="869"/>
      <c r="AB192" s="869"/>
      <c r="AC192" s="869"/>
      <c r="AD192" s="869"/>
      <c r="AE192" s="869"/>
      <c r="AF192" s="869"/>
      <c r="AG192" s="869"/>
      <c r="AH192" s="869"/>
      <c r="AI192" s="869"/>
      <c r="AJ192" s="869"/>
      <c r="AK192" s="869"/>
      <c r="AL192" s="869"/>
      <c r="AM192" s="869"/>
      <c r="AN192" s="869"/>
      <c r="AO192" s="869"/>
      <c r="AP192" s="869"/>
      <c r="AQ192" s="869"/>
      <c r="AR192" s="869"/>
      <c r="AS192" s="869"/>
      <c r="AT192" s="869"/>
      <c r="AU192" s="869"/>
      <c r="AV192" s="869"/>
      <c r="AW192" s="869"/>
      <c r="AX192" s="869"/>
      <c r="AY192" s="869"/>
      <c r="AZ192" s="869"/>
      <c r="BA192" s="869"/>
      <c r="BB192" s="869"/>
      <c r="BC192" s="869"/>
      <c r="BD192" s="869"/>
      <c r="BE192" s="869"/>
      <c r="BF192" s="869"/>
      <c r="BG192" s="869"/>
      <c r="BH192" s="869"/>
      <c r="BI192" s="869"/>
      <c r="BJ192" s="869"/>
      <c r="BK192" s="869"/>
      <c r="BL192" s="869"/>
      <c r="BM192" s="869"/>
      <c r="BN192" s="869"/>
      <c r="BO192" s="869"/>
      <c r="BP192" s="869"/>
      <c r="BQ192" s="869"/>
      <c r="BR192" s="869"/>
      <c r="BS192" s="869"/>
      <c r="BT192" s="869"/>
      <c r="BU192" s="869"/>
      <c r="BV192" s="869"/>
      <c r="BW192" s="869"/>
      <c r="BX192" s="869"/>
      <c r="BY192" s="869"/>
      <c r="BZ192" s="869"/>
      <c r="CA192" s="869"/>
      <c r="CB192" s="869"/>
      <c r="CC192" s="869"/>
      <c r="CD192" s="869"/>
      <c r="CE192" s="869"/>
      <c r="CF192" s="869"/>
      <c r="CG192" s="869"/>
      <c r="CH192" s="870"/>
    </row>
    <row r="193" spans="1:86">
      <c r="A193" s="908">
        <v>2.1</v>
      </c>
      <c r="B193" s="844" t="s">
        <v>336</v>
      </c>
      <c r="C193" s="869"/>
      <c r="D193" s="869"/>
      <c r="E193" s="869"/>
      <c r="F193" s="869"/>
      <c r="G193" s="869"/>
      <c r="H193" s="869"/>
      <c r="I193" s="869"/>
      <c r="J193" s="869"/>
      <c r="K193" s="869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9"/>
      <c r="Y193" s="869"/>
      <c r="Z193" s="869"/>
      <c r="AA193" s="869"/>
      <c r="AB193" s="869"/>
      <c r="AC193" s="869"/>
      <c r="AD193" s="869"/>
      <c r="AE193" s="869"/>
      <c r="AF193" s="869"/>
      <c r="AG193" s="869"/>
      <c r="AH193" s="869"/>
      <c r="AI193" s="869"/>
      <c r="AJ193" s="869"/>
      <c r="AK193" s="869"/>
      <c r="AL193" s="869"/>
      <c r="AM193" s="869"/>
      <c r="AN193" s="869"/>
      <c r="AO193" s="869"/>
      <c r="AP193" s="869"/>
      <c r="AQ193" s="869"/>
      <c r="AR193" s="869"/>
      <c r="AS193" s="869"/>
      <c r="AT193" s="869"/>
      <c r="AU193" s="869"/>
      <c r="AV193" s="869"/>
      <c r="AW193" s="869"/>
      <c r="AX193" s="869"/>
      <c r="AY193" s="869"/>
      <c r="AZ193" s="869"/>
      <c r="BA193" s="869"/>
      <c r="BB193" s="869"/>
      <c r="BC193" s="869"/>
      <c r="BD193" s="869"/>
      <c r="BE193" s="869"/>
      <c r="BF193" s="869"/>
      <c r="BG193" s="869"/>
      <c r="BH193" s="869"/>
      <c r="BI193" s="869"/>
      <c r="BJ193" s="869"/>
      <c r="BK193" s="869"/>
      <c r="BL193" s="869"/>
      <c r="BM193" s="869"/>
      <c r="BN193" s="869"/>
      <c r="BO193" s="869"/>
      <c r="BP193" s="869"/>
      <c r="BQ193" s="869"/>
      <c r="BR193" s="869"/>
      <c r="BS193" s="869"/>
      <c r="BT193" s="869"/>
      <c r="BU193" s="869"/>
      <c r="BV193" s="869"/>
      <c r="BW193" s="869"/>
      <c r="BX193" s="869"/>
      <c r="BY193" s="869"/>
      <c r="BZ193" s="869"/>
      <c r="CA193" s="869"/>
      <c r="CB193" s="869"/>
      <c r="CC193" s="869"/>
      <c r="CD193" s="869"/>
      <c r="CE193" s="869"/>
      <c r="CF193" s="869"/>
      <c r="CG193" s="869"/>
      <c r="CH193" s="870"/>
    </row>
    <row r="194" spans="1:86">
      <c r="A194" s="908">
        <v>2.2000000000000002</v>
      </c>
      <c r="B194" s="844" t="s">
        <v>335</v>
      </c>
      <c r="C194" s="869"/>
      <c r="D194" s="869"/>
      <c r="E194" s="869"/>
      <c r="F194" s="869"/>
      <c r="G194" s="869"/>
      <c r="H194" s="869"/>
      <c r="I194" s="869"/>
      <c r="J194" s="869"/>
      <c r="K194" s="869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9"/>
      <c r="Y194" s="869"/>
      <c r="Z194" s="869"/>
      <c r="AA194" s="869"/>
      <c r="AB194" s="869"/>
      <c r="AC194" s="869"/>
      <c r="AD194" s="869"/>
      <c r="AE194" s="869"/>
      <c r="AF194" s="869"/>
      <c r="AG194" s="869"/>
      <c r="AH194" s="869"/>
      <c r="AI194" s="869"/>
      <c r="AJ194" s="869"/>
      <c r="AK194" s="869"/>
      <c r="AL194" s="869"/>
      <c r="AM194" s="869"/>
      <c r="AN194" s="869"/>
      <c r="AO194" s="869"/>
      <c r="AP194" s="869"/>
      <c r="AQ194" s="869"/>
      <c r="AR194" s="869"/>
      <c r="AS194" s="869"/>
      <c r="AT194" s="869"/>
      <c r="AU194" s="869"/>
      <c r="AV194" s="869"/>
      <c r="AW194" s="869"/>
      <c r="AX194" s="869"/>
      <c r="AY194" s="869"/>
      <c r="AZ194" s="869"/>
      <c r="BA194" s="869"/>
      <c r="BB194" s="869"/>
      <c r="BC194" s="869"/>
      <c r="BD194" s="869"/>
      <c r="BE194" s="869"/>
      <c r="BF194" s="869"/>
      <c r="BG194" s="869"/>
      <c r="BH194" s="869"/>
      <c r="BI194" s="869"/>
      <c r="BJ194" s="869"/>
      <c r="BK194" s="869"/>
      <c r="BL194" s="869"/>
      <c r="BM194" s="869"/>
      <c r="BN194" s="869"/>
      <c r="BO194" s="869"/>
      <c r="BP194" s="869"/>
      <c r="BQ194" s="869"/>
      <c r="BR194" s="869"/>
      <c r="BS194" s="869"/>
      <c r="BT194" s="869"/>
      <c r="BU194" s="869"/>
      <c r="BV194" s="869"/>
      <c r="BW194" s="869"/>
      <c r="BX194" s="869"/>
      <c r="BY194" s="869"/>
      <c r="BZ194" s="869"/>
      <c r="CA194" s="869"/>
      <c r="CB194" s="869"/>
      <c r="CC194" s="869"/>
      <c r="CD194" s="869"/>
      <c r="CE194" s="869"/>
      <c r="CF194" s="869"/>
      <c r="CG194" s="869"/>
      <c r="CH194" s="870"/>
    </row>
    <row r="195" spans="1:86" ht="14.4" thickBot="1">
      <c r="A195" s="908">
        <v>2.2999999999999998</v>
      </c>
      <c r="B195" s="844" t="s">
        <v>334</v>
      </c>
      <c r="C195" s="869"/>
      <c r="D195" s="869"/>
      <c r="E195" s="869"/>
      <c r="F195" s="869"/>
      <c r="G195" s="869"/>
      <c r="H195" s="869"/>
      <c r="I195" s="869"/>
      <c r="J195" s="869"/>
      <c r="K195" s="869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9"/>
      <c r="Y195" s="869"/>
      <c r="Z195" s="869"/>
      <c r="AA195" s="869"/>
      <c r="AB195" s="869"/>
      <c r="AC195" s="869"/>
      <c r="AD195" s="869"/>
      <c r="AE195" s="869"/>
      <c r="AF195" s="869"/>
      <c r="AG195" s="869"/>
      <c r="AH195" s="869"/>
      <c r="AI195" s="869"/>
      <c r="AJ195" s="869"/>
      <c r="AK195" s="869"/>
      <c r="AL195" s="869"/>
      <c r="AM195" s="869"/>
      <c r="AN195" s="869"/>
      <c r="AO195" s="869"/>
      <c r="AP195" s="869"/>
      <c r="AQ195" s="869"/>
      <c r="AR195" s="869"/>
      <c r="AS195" s="869"/>
      <c r="AT195" s="869"/>
      <c r="AU195" s="869"/>
      <c r="AV195" s="869"/>
      <c r="AW195" s="869"/>
      <c r="AX195" s="869"/>
      <c r="AY195" s="869"/>
      <c r="AZ195" s="869"/>
      <c r="BA195" s="869"/>
      <c r="BB195" s="869"/>
      <c r="BC195" s="869"/>
      <c r="BD195" s="869"/>
      <c r="BE195" s="869"/>
      <c r="BF195" s="869"/>
      <c r="BG195" s="869"/>
      <c r="BH195" s="869"/>
      <c r="BI195" s="869"/>
      <c r="BJ195" s="869"/>
      <c r="BK195" s="869"/>
      <c r="BL195" s="869"/>
      <c r="BM195" s="869"/>
      <c r="BN195" s="869"/>
      <c r="BO195" s="869"/>
      <c r="BP195" s="869"/>
      <c r="BQ195" s="869"/>
      <c r="BR195" s="869"/>
      <c r="BS195" s="869"/>
      <c r="BT195" s="869"/>
      <c r="BU195" s="869"/>
      <c r="BV195" s="869"/>
      <c r="BW195" s="869"/>
      <c r="BX195" s="869"/>
      <c r="BY195" s="869"/>
      <c r="BZ195" s="869"/>
      <c r="CA195" s="869"/>
      <c r="CB195" s="869"/>
      <c r="CC195" s="869"/>
      <c r="CD195" s="869"/>
      <c r="CE195" s="869"/>
      <c r="CF195" s="869"/>
      <c r="CG195" s="869"/>
      <c r="CH195" s="870"/>
    </row>
    <row r="196" spans="1:86">
      <c r="A196" s="908">
        <v>3</v>
      </c>
      <c r="B196" s="845" t="s">
        <v>333</v>
      </c>
      <c r="C196" s="869"/>
      <c r="D196" s="869"/>
      <c r="E196" s="869"/>
      <c r="F196" s="869"/>
      <c r="G196" s="869"/>
      <c r="H196" s="869"/>
      <c r="I196" s="869"/>
      <c r="J196" s="869"/>
      <c r="K196" s="869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9"/>
      <c r="Y196" s="869"/>
      <c r="Z196" s="869"/>
      <c r="AA196" s="869"/>
      <c r="AB196" s="869"/>
      <c r="AC196" s="869"/>
      <c r="AD196" s="869"/>
      <c r="AE196" s="869"/>
      <c r="AF196" s="869"/>
      <c r="AG196" s="869"/>
      <c r="AH196" s="869"/>
      <c r="AI196" s="869"/>
      <c r="AJ196" s="869"/>
      <c r="AK196" s="869"/>
      <c r="AL196" s="869"/>
      <c r="AM196" s="869"/>
      <c r="AN196" s="869"/>
      <c r="AO196" s="869"/>
      <c r="AP196" s="869"/>
      <c r="AQ196" s="869"/>
      <c r="AR196" s="869"/>
      <c r="AS196" s="869"/>
      <c r="AT196" s="869"/>
      <c r="AU196" s="869"/>
      <c r="AV196" s="869"/>
      <c r="AW196" s="869"/>
      <c r="AX196" s="869"/>
      <c r="AY196" s="869"/>
      <c r="AZ196" s="869"/>
      <c r="BA196" s="869"/>
      <c r="BB196" s="869"/>
      <c r="BC196" s="869"/>
      <c r="BD196" s="869"/>
      <c r="BE196" s="869"/>
      <c r="BF196" s="869"/>
      <c r="BG196" s="869"/>
      <c r="BH196" s="869"/>
      <c r="BI196" s="869"/>
      <c r="BJ196" s="1607">
        <v>239696912</v>
      </c>
      <c r="BK196" s="841"/>
      <c r="BL196" s="841"/>
      <c r="BM196" s="841"/>
      <c r="BN196" s="1606">
        <v>77137402</v>
      </c>
      <c r="BO196" s="841"/>
      <c r="BP196" s="1606">
        <v>44764045</v>
      </c>
      <c r="BQ196" s="841"/>
      <c r="BR196" s="841"/>
      <c r="BS196" s="841"/>
      <c r="BT196" s="841"/>
      <c r="BU196" s="1606">
        <v>92341235</v>
      </c>
      <c r="BV196" s="841"/>
      <c r="BW196" s="841"/>
      <c r="BX196" s="841"/>
      <c r="BY196" s="841"/>
      <c r="BZ196" s="841"/>
      <c r="CA196" s="841"/>
      <c r="CB196" s="1606">
        <v>94242171</v>
      </c>
      <c r="CC196" s="869"/>
      <c r="CD196" s="869"/>
      <c r="CE196" s="869"/>
      <c r="CF196" s="869"/>
      <c r="CG196" s="869"/>
      <c r="CH196" s="870"/>
    </row>
    <row r="197" spans="1:86">
      <c r="A197" s="908">
        <v>3.1</v>
      </c>
      <c r="B197" s="846" t="s">
        <v>332</v>
      </c>
      <c r="C197" s="869"/>
      <c r="D197" s="869"/>
      <c r="E197" s="869"/>
      <c r="F197" s="869"/>
      <c r="G197" s="869"/>
      <c r="H197" s="869"/>
      <c r="I197" s="869"/>
      <c r="J197" s="869"/>
      <c r="K197" s="869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9"/>
      <c r="Y197" s="869"/>
      <c r="Z197" s="869"/>
      <c r="AA197" s="869"/>
      <c r="AB197" s="869"/>
      <c r="AC197" s="869"/>
      <c r="AD197" s="869"/>
      <c r="AE197" s="869"/>
      <c r="AF197" s="869"/>
      <c r="AG197" s="869"/>
      <c r="AH197" s="869"/>
      <c r="AI197" s="869"/>
      <c r="AJ197" s="869"/>
      <c r="AK197" s="869"/>
      <c r="AL197" s="869"/>
      <c r="AM197" s="869"/>
      <c r="AN197" s="869"/>
      <c r="AO197" s="869"/>
      <c r="AP197" s="869"/>
      <c r="AQ197" s="869"/>
      <c r="AR197" s="869"/>
      <c r="AS197" s="869"/>
      <c r="AT197" s="869"/>
      <c r="AU197" s="869"/>
      <c r="AV197" s="869"/>
      <c r="AW197" s="869"/>
      <c r="AX197" s="869"/>
      <c r="AY197" s="869"/>
      <c r="AZ197" s="869"/>
      <c r="BA197" s="869"/>
      <c r="BB197" s="869"/>
      <c r="BC197" s="869"/>
      <c r="BD197" s="869"/>
      <c r="BE197" s="869"/>
      <c r="BF197" s="869"/>
      <c r="BG197" s="869"/>
      <c r="BH197" s="869"/>
      <c r="BI197" s="869"/>
      <c r="BJ197" s="869"/>
      <c r="BK197" s="869"/>
      <c r="BL197" s="869"/>
      <c r="BM197" s="869"/>
      <c r="BN197" s="869"/>
      <c r="BO197" s="869"/>
      <c r="BP197" s="869"/>
      <c r="BQ197" s="869"/>
      <c r="BR197" s="869"/>
      <c r="BS197" s="869"/>
      <c r="BT197" s="869"/>
      <c r="BU197" s="869"/>
      <c r="BV197" s="869"/>
      <c r="BW197" s="869"/>
      <c r="BX197" s="869"/>
      <c r="BY197" s="869"/>
      <c r="BZ197" s="869"/>
      <c r="CA197" s="869"/>
      <c r="CB197" s="869"/>
      <c r="CC197" s="869"/>
      <c r="CD197" s="869"/>
      <c r="CE197" s="869"/>
      <c r="CF197" s="869"/>
      <c r="CG197" s="869"/>
      <c r="CH197" s="870"/>
    </row>
    <row r="198" spans="1:86">
      <c r="A198" s="908">
        <v>3.2</v>
      </c>
      <c r="B198" s="851" t="s">
        <v>1606</v>
      </c>
      <c r="C198" s="869"/>
      <c r="D198" s="869"/>
      <c r="E198" s="869"/>
      <c r="F198" s="869"/>
      <c r="G198" s="869"/>
      <c r="H198" s="869"/>
      <c r="I198" s="869"/>
      <c r="J198" s="869"/>
      <c r="K198" s="869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9"/>
      <c r="Y198" s="869"/>
      <c r="Z198" s="869"/>
      <c r="AA198" s="869"/>
      <c r="AB198" s="869"/>
      <c r="AC198" s="869"/>
      <c r="AD198" s="869"/>
      <c r="AE198" s="869"/>
      <c r="AF198" s="869"/>
      <c r="AG198" s="869"/>
      <c r="AH198" s="869"/>
      <c r="AI198" s="869"/>
      <c r="AJ198" s="869"/>
      <c r="AK198" s="869"/>
      <c r="AL198" s="869"/>
      <c r="AM198" s="869"/>
      <c r="AN198" s="869"/>
      <c r="AO198" s="869"/>
      <c r="AP198" s="869"/>
      <c r="AQ198" s="869"/>
      <c r="AR198" s="869"/>
      <c r="AS198" s="869"/>
      <c r="AT198" s="869"/>
      <c r="AU198" s="869"/>
      <c r="AV198" s="869"/>
      <c r="AW198" s="869"/>
      <c r="AX198" s="869"/>
      <c r="AY198" s="869"/>
      <c r="AZ198" s="869"/>
      <c r="BA198" s="869"/>
      <c r="BB198" s="869"/>
      <c r="BC198" s="869"/>
      <c r="BD198" s="869"/>
      <c r="BE198" s="869"/>
      <c r="BF198" s="869"/>
      <c r="BG198" s="869"/>
      <c r="BH198" s="869"/>
      <c r="BI198" s="869"/>
      <c r="BJ198" s="869"/>
      <c r="BK198" s="869"/>
      <c r="BL198" s="869"/>
      <c r="BM198" s="869"/>
      <c r="BN198" s="869"/>
      <c r="BO198" s="869"/>
      <c r="BP198" s="869"/>
      <c r="BQ198" s="869"/>
      <c r="BR198" s="869"/>
      <c r="BS198" s="869"/>
      <c r="BT198" s="869"/>
      <c r="BU198" s="869"/>
      <c r="BV198" s="869"/>
      <c r="BW198" s="869"/>
      <c r="BX198" s="869"/>
      <c r="BY198" s="869"/>
      <c r="BZ198" s="869"/>
      <c r="CA198" s="869"/>
      <c r="CB198" s="869"/>
      <c r="CC198" s="869"/>
      <c r="CD198" s="869"/>
      <c r="CE198" s="869"/>
      <c r="CF198" s="869"/>
      <c r="CG198" s="869"/>
      <c r="CH198" s="870"/>
    </row>
    <row r="199" spans="1:86">
      <c r="A199" s="908">
        <v>4</v>
      </c>
      <c r="B199" s="845" t="s">
        <v>331</v>
      </c>
      <c r="C199" s="869"/>
      <c r="D199" s="869"/>
      <c r="E199" s="869"/>
      <c r="F199" s="869"/>
      <c r="G199" s="869"/>
      <c r="H199" s="869"/>
      <c r="I199" s="869"/>
      <c r="J199" s="869"/>
      <c r="K199" s="869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9"/>
      <c r="Y199" s="869"/>
      <c r="Z199" s="869"/>
      <c r="AA199" s="869"/>
      <c r="AB199" s="869"/>
      <c r="AC199" s="869"/>
      <c r="AD199" s="869"/>
      <c r="AE199" s="869"/>
      <c r="AF199" s="869"/>
      <c r="AG199" s="869"/>
      <c r="AH199" s="869"/>
      <c r="AI199" s="869"/>
      <c r="AJ199" s="869"/>
      <c r="AK199" s="869"/>
      <c r="AL199" s="869"/>
      <c r="AM199" s="869"/>
      <c r="AN199" s="869"/>
      <c r="AO199" s="869"/>
      <c r="AP199" s="869"/>
      <c r="AQ199" s="869"/>
      <c r="AR199" s="869"/>
      <c r="AS199" s="869"/>
      <c r="AT199" s="869"/>
      <c r="AU199" s="869"/>
      <c r="AV199" s="869"/>
      <c r="AW199" s="869"/>
      <c r="AX199" s="869"/>
      <c r="AY199" s="869"/>
      <c r="AZ199" s="869"/>
      <c r="BA199" s="869"/>
      <c r="BB199" s="869"/>
      <c r="BC199" s="869"/>
      <c r="BD199" s="869"/>
      <c r="BE199" s="869"/>
      <c r="BF199" s="869"/>
      <c r="BG199" s="869"/>
      <c r="BH199" s="869"/>
      <c r="BI199" s="869"/>
      <c r="BJ199" s="869"/>
      <c r="BK199" s="869"/>
      <c r="BL199" s="869"/>
      <c r="BM199" s="869"/>
      <c r="BN199" s="869"/>
      <c r="BO199" s="869"/>
      <c r="BP199" s="869"/>
      <c r="BQ199" s="869"/>
      <c r="BR199" s="869"/>
      <c r="BS199" s="869"/>
      <c r="BT199" s="869"/>
      <c r="BU199" s="869"/>
      <c r="BV199" s="869"/>
      <c r="BW199" s="869"/>
      <c r="BX199" s="869"/>
      <c r="BY199" s="869"/>
      <c r="BZ199" s="869"/>
      <c r="CA199" s="869"/>
      <c r="CB199" s="869"/>
      <c r="CC199" s="869"/>
      <c r="CD199" s="869"/>
      <c r="CE199" s="869"/>
      <c r="CF199" s="869"/>
      <c r="CG199" s="869"/>
      <c r="CH199" s="870"/>
    </row>
    <row r="200" spans="1:86">
      <c r="A200" s="908">
        <v>4.0999999999999996</v>
      </c>
      <c r="B200" s="846" t="s">
        <v>330</v>
      </c>
      <c r="C200" s="869"/>
      <c r="D200" s="869"/>
      <c r="E200" s="869"/>
      <c r="F200" s="869"/>
      <c r="G200" s="869"/>
      <c r="H200" s="869"/>
      <c r="I200" s="869"/>
      <c r="J200" s="869"/>
      <c r="K200" s="869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9"/>
      <c r="Y200" s="869"/>
      <c r="Z200" s="869"/>
      <c r="AA200" s="869"/>
      <c r="AB200" s="869"/>
      <c r="AC200" s="869"/>
      <c r="AD200" s="869"/>
      <c r="AE200" s="869"/>
      <c r="AF200" s="869"/>
      <c r="AG200" s="869"/>
      <c r="AH200" s="869"/>
      <c r="AI200" s="869"/>
      <c r="AJ200" s="869"/>
      <c r="AK200" s="869"/>
      <c r="AL200" s="869"/>
      <c r="AM200" s="869"/>
      <c r="AN200" s="869"/>
      <c r="AO200" s="869"/>
      <c r="AP200" s="869"/>
      <c r="AQ200" s="869"/>
      <c r="AR200" s="869"/>
      <c r="AS200" s="869"/>
      <c r="AT200" s="869"/>
      <c r="AU200" s="869"/>
      <c r="AV200" s="869"/>
      <c r="AW200" s="869"/>
      <c r="AX200" s="869"/>
      <c r="AY200" s="869"/>
      <c r="AZ200" s="869"/>
      <c r="BA200" s="869"/>
      <c r="BB200" s="869"/>
      <c r="BC200" s="869"/>
      <c r="BD200" s="869"/>
      <c r="BE200" s="869"/>
      <c r="BF200" s="869"/>
      <c r="BG200" s="869"/>
      <c r="BH200" s="869"/>
      <c r="BI200" s="869"/>
      <c r="BJ200" s="869"/>
      <c r="BK200" s="869"/>
      <c r="BL200" s="869"/>
      <c r="BM200" s="869"/>
      <c r="BN200" s="869"/>
      <c r="BO200" s="869"/>
      <c r="BP200" s="869"/>
      <c r="BQ200" s="869"/>
      <c r="BR200" s="869"/>
      <c r="BS200" s="869"/>
      <c r="BT200" s="869"/>
      <c r="BU200" s="869"/>
      <c r="BV200" s="869"/>
      <c r="BW200" s="869"/>
      <c r="BX200" s="869"/>
      <c r="BY200" s="869"/>
      <c r="BZ200" s="869"/>
      <c r="CA200" s="869"/>
      <c r="CB200" s="869"/>
      <c r="CC200" s="869"/>
      <c r="CD200" s="869"/>
      <c r="CE200" s="869"/>
      <c r="CF200" s="869"/>
      <c r="CG200" s="869"/>
      <c r="CH200" s="870"/>
    </row>
    <row r="201" spans="1:86">
      <c r="A201" s="908">
        <v>4.2</v>
      </c>
      <c r="B201" s="851" t="s">
        <v>1606</v>
      </c>
      <c r="C201" s="869"/>
      <c r="D201" s="869"/>
      <c r="E201" s="869"/>
      <c r="F201" s="869"/>
      <c r="G201" s="869"/>
      <c r="H201" s="869"/>
      <c r="I201" s="869"/>
      <c r="J201" s="869"/>
      <c r="K201" s="869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9"/>
      <c r="Y201" s="869"/>
      <c r="Z201" s="869"/>
      <c r="AA201" s="869"/>
      <c r="AB201" s="869"/>
      <c r="AC201" s="869"/>
      <c r="AD201" s="869"/>
      <c r="AE201" s="869"/>
      <c r="AF201" s="869"/>
      <c r="AG201" s="869"/>
      <c r="AH201" s="869"/>
      <c r="AI201" s="869"/>
      <c r="AJ201" s="869"/>
      <c r="AK201" s="869"/>
      <c r="AL201" s="869"/>
      <c r="AM201" s="869"/>
      <c r="AN201" s="869"/>
      <c r="AO201" s="869"/>
      <c r="AP201" s="869"/>
      <c r="AQ201" s="869"/>
      <c r="AR201" s="869"/>
      <c r="AS201" s="869"/>
      <c r="AT201" s="869"/>
      <c r="AU201" s="869"/>
      <c r="AV201" s="869"/>
      <c r="AW201" s="869"/>
      <c r="AX201" s="869"/>
      <c r="AY201" s="869"/>
      <c r="AZ201" s="869"/>
      <c r="BA201" s="869"/>
      <c r="BB201" s="869"/>
      <c r="BC201" s="869"/>
      <c r="BD201" s="869"/>
      <c r="BE201" s="869"/>
      <c r="BF201" s="869"/>
      <c r="BG201" s="869"/>
      <c r="BH201" s="869"/>
      <c r="BI201" s="869"/>
      <c r="BJ201" s="869"/>
      <c r="BK201" s="869"/>
      <c r="BL201" s="869"/>
      <c r="BM201" s="869"/>
      <c r="BN201" s="869"/>
      <c r="BO201" s="869"/>
      <c r="BP201" s="869"/>
      <c r="BQ201" s="869"/>
      <c r="BR201" s="869"/>
      <c r="BS201" s="869"/>
      <c r="BT201" s="869"/>
      <c r="BU201" s="869"/>
      <c r="BV201" s="869"/>
      <c r="BW201" s="869"/>
      <c r="BX201" s="869"/>
      <c r="BY201" s="869"/>
      <c r="BZ201" s="869"/>
      <c r="CA201" s="869"/>
      <c r="CB201" s="869"/>
      <c r="CC201" s="869"/>
      <c r="CD201" s="869"/>
      <c r="CE201" s="869"/>
      <c r="CF201" s="869"/>
      <c r="CG201" s="869"/>
      <c r="CH201" s="870"/>
    </row>
    <row r="202" spans="1:86">
      <c r="A202" s="908">
        <v>5</v>
      </c>
      <c r="B202" s="845" t="s">
        <v>329</v>
      </c>
      <c r="C202" s="869"/>
      <c r="D202" s="869"/>
      <c r="E202" s="869"/>
      <c r="F202" s="869"/>
      <c r="G202" s="869"/>
      <c r="H202" s="869"/>
      <c r="I202" s="869"/>
      <c r="J202" s="869"/>
      <c r="K202" s="869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9"/>
      <c r="Y202" s="869"/>
      <c r="Z202" s="869"/>
      <c r="AA202" s="869"/>
      <c r="AB202" s="869"/>
      <c r="AC202" s="869"/>
      <c r="AD202" s="869"/>
      <c r="AE202" s="869"/>
      <c r="AF202" s="869"/>
      <c r="AG202" s="869"/>
      <c r="AH202" s="869"/>
      <c r="AI202" s="869"/>
      <c r="AJ202" s="869"/>
      <c r="AK202" s="869"/>
      <c r="AL202" s="869"/>
      <c r="AM202" s="869"/>
      <c r="AN202" s="869"/>
      <c r="AO202" s="869"/>
      <c r="AP202" s="869"/>
      <c r="AQ202" s="869"/>
      <c r="AR202" s="869"/>
      <c r="AS202" s="869"/>
      <c r="AT202" s="869"/>
      <c r="AU202" s="869"/>
      <c r="AV202" s="869"/>
      <c r="AW202" s="869"/>
      <c r="AX202" s="869"/>
      <c r="AY202" s="869"/>
      <c r="AZ202" s="869"/>
      <c r="BA202" s="869"/>
      <c r="BB202" s="869"/>
      <c r="BC202" s="869"/>
      <c r="BD202" s="869"/>
      <c r="BE202" s="869"/>
      <c r="BF202" s="869"/>
      <c r="BG202" s="869"/>
      <c r="BH202" s="869"/>
      <c r="BI202" s="869"/>
      <c r="BJ202" s="869"/>
      <c r="BK202" s="869"/>
      <c r="BL202" s="869"/>
      <c r="BM202" s="869"/>
      <c r="BN202" s="869"/>
      <c r="BO202" s="869"/>
      <c r="BP202" s="869"/>
      <c r="BQ202" s="869"/>
      <c r="BR202" s="869"/>
      <c r="BS202" s="869"/>
      <c r="BT202" s="869"/>
      <c r="BU202" s="869"/>
      <c r="BV202" s="869"/>
      <c r="BW202" s="869"/>
      <c r="BX202" s="869"/>
      <c r="BY202" s="869"/>
      <c r="BZ202" s="869"/>
      <c r="CA202" s="869"/>
      <c r="CB202" s="869"/>
      <c r="CC202" s="869"/>
      <c r="CD202" s="869"/>
      <c r="CE202" s="869"/>
      <c r="CF202" s="869"/>
      <c r="CG202" s="869"/>
      <c r="CH202" s="870"/>
    </row>
    <row r="203" spans="1:86">
      <c r="A203" s="908">
        <v>5.0999999999999996</v>
      </c>
      <c r="B203" s="846" t="s">
        <v>328</v>
      </c>
      <c r="C203" s="869"/>
      <c r="D203" s="869"/>
      <c r="E203" s="869"/>
      <c r="F203" s="869"/>
      <c r="G203" s="869"/>
      <c r="H203" s="869"/>
      <c r="I203" s="869"/>
      <c r="J203" s="869"/>
      <c r="K203" s="869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9"/>
      <c r="Y203" s="869"/>
      <c r="Z203" s="869"/>
      <c r="AA203" s="869"/>
      <c r="AB203" s="869"/>
      <c r="AC203" s="869"/>
      <c r="AD203" s="869"/>
      <c r="AE203" s="869"/>
      <c r="AF203" s="869"/>
      <c r="AG203" s="869"/>
      <c r="AH203" s="869"/>
      <c r="AI203" s="869"/>
      <c r="AJ203" s="869"/>
      <c r="AK203" s="869"/>
      <c r="AL203" s="869"/>
      <c r="AM203" s="869"/>
      <c r="AN203" s="869"/>
      <c r="AO203" s="869"/>
      <c r="AP203" s="869"/>
      <c r="AQ203" s="869"/>
      <c r="AR203" s="869"/>
      <c r="AS203" s="869"/>
      <c r="AT203" s="869"/>
      <c r="AU203" s="869"/>
      <c r="AV203" s="869"/>
      <c r="AW203" s="869"/>
      <c r="AX203" s="869"/>
      <c r="AY203" s="869"/>
      <c r="AZ203" s="869"/>
      <c r="BA203" s="869"/>
      <c r="BB203" s="869"/>
      <c r="BC203" s="869"/>
      <c r="BD203" s="869"/>
      <c r="BE203" s="869"/>
      <c r="BF203" s="869"/>
      <c r="BG203" s="869"/>
      <c r="BH203" s="869"/>
      <c r="BI203" s="869"/>
      <c r="BJ203" s="869"/>
      <c r="BK203" s="869"/>
      <c r="BL203" s="869"/>
      <c r="BM203" s="869"/>
      <c r="BN203" s="869"/>
      <c r="BO203" s="869"/>
      <c r="BP203" s="869"/>
      <c r="BQ203" s="869"/>
      <c r="BR203" s="869"/>
      <c r="BS203" s="869"/>
      <c r="BT203" s="869"/>
      <c r="BU203" s="869"/>
      <c r="BV203" s="869"/>
      <c r="BW203" s="869"/>
      <c r="BX203" s="869"/>
      <c r="BY203" s="869"/>
      <c r="BZ203" s="869"/>
      <c r="CA203" s="869"/>
      <c r="CB203" s="869"/>
      <c r="CC203" s="869"/>
      <c r="CD203" s="869"/>
      <c r="CE203" s="869"/>
      <c r="CF203" s="869"/>
      <c r="CG203" s="869"/>
      <c r="CH203" s="870"/>
    </row>
    <row r="204" spans="1:86">
      <c r="A204" s="908">
        <v>5.2</v>
      </c>
      <c r="B204" s="846" t="s">
        <v>327</v>
      </c>
      <c r="C204" s="869"/>
      <c r="D204" s="869"/>
      <c r="E204" s="869"/>
      <c r="F204" s="869"/>
      <c r="G204" s="869"/>
      <c r="H204" s="869"/>
      <c r="I204" s="869"/>
      <c r="J204" s="869"/>
      <c r="K204" s="869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9"/>
      <c r="Y204" s="869"/>
      <c r="Z204" s="869"/>
      <c r="AA204" s="869"/>
      <c r="AB204" s="869"/>
      <c r="AC204" s="869"/>
      <c r="AD204" s="869"/>
      <c r="AE204" s="869"/>
      <c r="AF204" s="869"/>
      <c r="AG204" s="869"/>
      <c r="AH204" s="869"/>
      <c r="AI204" s="869"/>
      <c r="AJ204" s="869"/>
      <c r="AK204" s="869"/>
      <c r="AL204" s="869"/>
      <c r="AM204" s="869"/>
      <c r="AN204" s="869"/>
      <c r="AO204" s="869"/>
      <c r="AP204" s="869"/>
      <c r="AQ204" s="869"/>
      <c r="AR204" s="869"/>
      <c r="AS204" s="869"/>
      <c r="AT204" s="869"/>
      <c r="AU204" s="869"/>
      <c r="AV204" s="869"/>
      <c r="AW204" s="869"/>
      <c r="AX204" s="869"/>
      <c r="AY204" s="869"/>
      <c r="AZ204" s="869"/>
      <c r="BA204" s="869"/>
      <c r="BB204" s="869"/>
      <c r="BC204" s="869"/>
      <c r="BD204" s="869"/>
      <c r="BE204" s="869"/>
      <c r="BF204" s="869"/>
      <c r="BG204" s="869"/>
      <c r="BH204" s="869"/>
      <c r="BI204" s="869"/>
      <c r="BJ204" s="869"/>
      <c r="BK204" s="869"/>
      <c r="BL204" s="869"/>
      <c r="BM204" s="869"/>
      <c r="BN204" s="869"/>
      <c r="BO204" s="869"/>
      <c r="BP204" s="869"/>
      <c r="BQ204" s="869"/>
      <c r="BR204" s="869"/>
      <c r="BS204" s="869"/>
      <c r="BT204" s="869"/>
      <c r="BU204" s="869"/>
      <c r="BV204" s="869"/>
      <c r="BW204" s="869"/>
      <c r="BX204" s="869"/>
      <c r="BY204" s="869"/>
      <c r="BZ204" s="869"/>
      <c r="CA204" s="869"/>
      <c r="CB204" s="869"/>
      <c r="CC204" s="869"/>
      <c r="CD204" s="869"/>
      <c r="CE204" s="869"/>
      <c r="CF204" s="869"/>
      <c r="CG204" s="869"/>
      <c r="CH204" s="870"/>
    </row>
    <row r="205" spans="1:86">
      <c r="A205" s="908">
        <v>5.3</v>
      </c>
      <c r="B205" s="846" t="s">
        <v>326</v>
      </c>
      <c r="C205" s="869"/>
      <c r="D205" s="869"/>
      <c r="E205" s="869"/>
      <c r="F205" s="869"/>
      <c r="G205" s="869"/>
      <c r="H205" s="869"/>
      <c r="I205" s="869"/>
      <c r="J205" s="869"/>
      <c r="K205" s="869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9"/>
      <c r="Y205" s="869"/>
      <c r="Z205" s="869"/>
      <c r="AA205" s="869"/>
      <c r="AB205" s="869"/>
      <c r="AC205" s="869"/>
      <c r="AD205" s="869"/>
      <c r="AE205" s="869"/>
      <c r="AF205" s="869"/>
      <c r="AG205" s="869"/>
      <c r="AH205" s="869"/>
      <c r="AI205" s="869"/>
      <c r="AJ205" s="869"/>
      <c r="AK205" s="869"/>
      <c r="AL205" s="869"/>
      <c r="AM205" s="869"/>
      <c r="AN205" s="869"/>
      <c r="AO205" s="869"/>
      <c r="AP205" s="869"/>
      <c r="AQ205" s="869"/>
      <c r="AR205" s="869"/>
      <c r="AS205" s="869"/>
      <c r="AT205" s="869"/>
      <c r="AU205" s="869"/>
      <c r="AV205" s="869"/>
      <c r="AW205" s="869"/>
      <c r="AX205" s="869"/>
      <c r="AY205" s="869"/>
      <c r="AZ205" s="869"/>
      <c r="BA205" s="869"/>
      <c r="BB205" s="869"/>
      <c r="BC205" s="869"/>
      <c r="BD205" s="869"/>
      <c r="BE205" s="869"/>
      <c r="BF205" s="869"/>
      <c r="BG205" s="869"/>
      <c r="BH205" s="869"/>
      <c r="BI205" s="869"/>
      <c r="BJ205" s="869"/>
      <c r="BK205" s="869"/>
      <c r="BL205" s="869"/>
      <c r="BM205" s="869"/>
      <c r="BN205" s="869"/>
      <c r="BO205" s="869"/>
      <c r="BP205" s="869"/>
      <c r="BQ205" s="869"/>
      <c r="BR205" s="869"/>
      <c r="BS205" s="869"/>
      <c r="BT205" s="869"/>
      <c r="BU205" s="869"/>
      <c r="BV205" s="869"/>
      <c r="BW205" s="869"/>
      <c r="BX205" s="869"/>
      <c r="BY205" s="869"/>
      <c r="BZ205" s="869"/>
      <c r="CA205" s="869"/>
      <c r="CB205" s="869"/>
      <c r="CC205" s="869"/>
      <c r="CD205" s="869"/>
      <c r="CE205" s="869"/>
      <c r="CF205" s="869"/>
      <c r="CG205" s="869"/>
      <c r="CH205" s="870"/>
    </row>
    <row r="206" spans="1:86">
      <c r="A206" s="908">
        <v>5.4</v>
      </c>
      <c r="B206" s="851" t="s">
        <v>1606</v>
      </c>
      <c r="C206" s="869"/>
      <c r="D206" s="869"/>
      <c r="E206" s="869"/>
      <c r="F206" s="869"/>
      <c r="G206" s="869"/>
      <c r="H206" s="869"/>
      <c r="I206" s="869"/>
      <c r="J206" s="869"/>
      <c r="K206" s="869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9"/>
      <c r="Y206" s="869"/>
      <c r="Z206" s="869"/>
      <c r="AA206" s="869"/>
      <c r="AB206" s="869"/>
      <c r="AC206" s="869"/>
      <c r="AD206" s="869"/>
      <c r="AE206" s="869"/>
      <c r="AF206" s="869"/>
      <c r="AG206" s="869"/>
      <c r="AH206" s="869"/>
      <c r="AI206" s="869"/>
      <c r="AJ206" s="869"/>
      <c r="AK206" s="869"/>
      <c r="AL206" s="869"/>
      <c r="AM206" s="869"/>
      <c r="AN206" s="869"/>
      <c r="AO206" s="869"/>
      <c r="AP206" s="869"/>
      <c r="AQ206" s="869"/>
      <c r="AR206" s="869"/>
      <c r="AS206" s="869"/>
      <c r="AT206" s="869"/>
      <c r="AU206" s="869"/>
      <c r="AV206" s="869"/>
      <c r="AW206" s="869"/>
      <c r="AX206" s="869"/>
      <c r="AY206" s="869"/>
      <c r="AZ206" s="869"/>
      <c r="BA206" s="869"/>
      <c r="BB206" s="869"/>
      <c r="BC206" s="869"/>
      <c r="BD206" s="869"/>
      <c r="BE206" s="869"/>
      <c r="BF206" s="869"/>
      <c r="BG206" s="869"/>
      <c r="BH206" s="869"/>
      <c r="BI206" s="869"/>
      <c r="BJ206" s="869"/>
      <c r="BK206" s="869"/>
      <c r="BL206" s="869"/>
      <c r="BM206" s="869"/>
      <c r="BN206" s="869"/>
      <c r="BO206" s="869"/>
      <c r="BP206" s="869"/>
      <c r="BQ206" s="869"/>
      <c r="BR206" s="869"/>
      <c r="BS206" s="869"/>
      <c r="BT206" s="869"/>
      <c r="BU206" s="869"/>
      <c r="BV206" s="869"/>
      <c r="BW206" s="869"/>
      <c r="BX206" s="869"/>
      <c r="BY206" s="869"/>
      <c r="BZ206" s="869"/>
      <c r="CA206" s="869"/>
      <c r="CB206" s="869"/>
      <c r="CC206" s="869"/>
      <c r="CD206" s="869"/>
      <c r="CE206" s="869"/>
      <c r="CF206" s="869"/>
      <c r="CG206" s="869"/>
      <c r="CH206" s="870"/>
    </row>
    <row r="207" spans="1:86">
      <c r="A207" s="908">
        <v>6</v>
      </c>
      <c r="B207" s="845" t="s">
        <v>325</v>
      </c>
      <c r="C207" s="869"/>
      <c r="D207" s="869"/>
      <c r="E207" s="869"/>
      <c r="F207" s="869"/>
      <c r="G207" s="869"/>
      <c r="H207" s="869"/>
      <c r="I207" s="869"/>
      <c r="J207" s="869"/>
      <c r="K207" s="869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9"/>
      <c r="Y207" s="869"/>
      <c r="Z207" s="869"/>
      <c r="AA207" s="869"/>
      <c r="AB207" s="869"/>
      <c r="AC207" s="869"/>
      <c r="AD207" s="869"/>
      <c r="AE207" s="869"/>
      <c r="AF207" s="869"/>
      <c r="AG207" s="869"/>
      <c r="AH207" s="869"/>
      <c r="AI207" s="869"/>
      <c r="AJ207" s="869"/>
      <c r="AK207" s="869"/>
      <c r="AL207" s="869"/>
      <c r="AM207" s="869"/>
      <c r="AN207" s="869"/>
      <c r="AO207" s="869"/>
      <c r="AP207" s="869"/>
      <c r="AQ207" s="869"/>
      <c r="AR207" s="869"/>
      <c r="AS207" s="869"/>
      <c r="AT207" s="869"/>
      <c r="AU207" s="869"/>
      <c r="AV207" s="869"/>
      <c r="AW207" s="869"/>
      <c r="AX207" s="869"/>
      <c r="AY207" s="869"/>
      <c r="AZ207" s="869"/>
      <c r="BA207" s="869"/>
      <c r="BB207" s="869"/>
      <c r="BC207" s="869"/>
      <c r="BD207" s="869"/>
      <c r="BE207" s="869"/>
      <c r="BF207" s="869"/>
      <c r="BG207" s="869"/>
      <c r="BH207" s="869"/>
      <c r="BI207" s="869"/>
      <c r="BJ207" s="869"/>
      <c r="BK207" s="869"/>
      <c r="BL207" s="869"/>
      <c r="BM207" s="869"/>
      <c r="BN207" s="869"/>
      <c r="BO207" s="869"/>
      <c r="BP207" s="869"/>
      <c r="BQ207" s="869"/>
      <c r="BR207" s="869"/>
      <c r="BS207" s="869"/>
      <c r="BT207" s="869"/>
      <c r="BU207" s="869"/>
      <c r="BV207" s="869"/>
      <c r="BW207" s="869"/>
      <c r="BX207" s="869"/>
      <c r="BY207" s="869"/>
      <c r="BZ207" s="869"/>
      <c r="CA207" s="869"/>
      <c r="CB207" s="869"/>
      <c r="CC207" s="869"/>
      <c r="CD207" s="869"/>
      <c r="CE207" s="869"/>
      <c r="CF207" s="869"/>
      <c r="CG207" s="869"/>
      <c r="CH207" s="870"/>
    </row>
    <row r="208" spans="1:86">
      <c r="A208" s="908">
        <v>6.1</v>
      </c>
      <c r="B208" s="846" t="s">
        <v>324</v>
      </c>
      <c r="C208" s="869"/>
      <c r="D208" s="869"/>
      <c r="E208" s="869"/>
      <c r="F208" s="869"/>
      <c r="G208" s="869"/>
      <c r="H208" s="869"/>
      <c r="I208" s="869"/>
      <c r="J208" s="869"/>
      <c r="K208" s="869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9"/>
      <c r="Y208" s="869"/>
      <c r="Z208" s="869"/>
      <c r="AA208" s="869"/>
      <c r="AB208" s="869"/>
      <c r="AC208" s="869"/>
      <c r="AD208" s="869"/>
      <c r="AE208" s="869"/>
      <c r="AF208" s="869"/>
      <c r="AG208" s="869"/>
      <c r="AH208" s="869"/>
      <c r="AI208" s="869"/>
      <c r="AJ208" s="869"/>
      <c r="AK208" s="869"/>
      <c r="AL208" s="869"/>
      <c r="AM208" s="869"/>
      <c r="AN208" s="869"/>
      <c r="AO208" s="869"/>
      <c r="AP208" s="869"/>
      <c r="AQ208" s="869"/>
      <c r="AR208" s="869"/>
      <c r="AS208" s="869"/>
      <c r="AT208" s="869"/>
      <c r="AU208" s="869"/>
      <c r="AV208" s="869"/>
      <c r="AW208" s="869"/>
      <c r="AX208" s="869"/>
      <c r="AY208" s="869"/>
      <c r="AZ208" s="869"/>
      <c r="BA208" s="869"/>
      <c r="BB208" s="869"/>
      <c r="BC208" s="869"/>
      <c r="BD208" s="869"/>
      <c r="BE208" s="869"/>
      <c r="BF208" s="869"/>
      <c r="BG208" s="869"/>
      <c r="BH208" s="869"/>
      <c r="BI208" s="869"/>
      <c r="BJ208" s="869"/>
      <c r="BK208" s="869"/>
      <c r="BL208" s="869"/>
      <c r="BM208" s="869"/>
      <c r="BN208" s="869"/>
      <c r="BO208" s="869"/>
      <c r="BP208" s="869"/>
      <c r="BQ208" s="869"/>
      <c r="BR208" s="869"/>
      <c r="BS208" s="869"/>
      <c r="BT208" s="869"/>
      <c r="BU208" s="869"/>
      <c r="BV208" s="869"/>
      <c r="BW208" s="869"/>
      <c r="BX208" s="869"/>
      <c r="BY208" s="869"/>
      <c r="BZ208" s="869"/>
      <c r="CA208" s="869"/>
      <c r="CB208" s="869"/>
      <c r="CC208" s="869"/>
      <c r="CD208" s="869"/>
      <c r="CE208" s="869"/>
      <c r="CF208" s="869"/>
      <c r="CG208" s="869"/>
      <c r="CH208" s="870"/>
    </row>
    <row r="209" spans="1:86">
      <c r="A209" s="908">
        <v>6.2</v>
      </c>
      <c r="B209" s="851" t="s">
        <v>1606</v>
      </c>
      <c r="C209" s="869"/>
      <c r="D209" s="869"/>
      <c r="E209" s="869"/>
      <c r="F209" s="869"/>
      <c r="G209" s="869"/>
      <c r="H209" s="869"/>
      <c r="I209" s="869"/>
      <c r="J209" s="869"/>
      <c r="K209" s="869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9"/>
      <c r="Y209" s="869"/>
      <c r="Z209" s="869"/>
      <c r="AA209" s="869"/>
      <c r="AB209" s="869"/>
      <c r="AC209" s="869"/>
      <c r="AD209" s="869"/>
      <c r="AE209" s="869"/>
      <c r="AF209" s="869"/>
      <c r="AG209" s="869"/>
      <c r="AH209" s="869"/>
      <c r="AI209" s="869"/>
      <c r="AJ209" s="869"/>
      <c r="AK209" s="869"/>
      <c r="AL209" s="869"/>
      <c r="AM209" s="869"/>
      <c r="AN209" s="869"/>
      <c r="AO209" s="869"/>
      <c r="AP209" s="869"/>
      <c r="AQ209" s="869"/>
      <c r="AR209" s="869"/>
      <c r="AS209" s="869"/>
      <c r="AT209" s="869"/>
      <c r="AU209" s="869"/>
      <c r="AV209" s="869"/>
      <c r="AW209" s="869"/>
      <c r="AX209" s="869"/>
      <c r="AY209" s="869"/>
      <c r="AZ209" s="869"/>
      <c r="BA209" s="869"/>
      <c r="BB209" s="869"/>
      <c r="BC209" s="869"/>
      <c r="BD209" s="869"/>
      <c r="BE209" s="869"/>
      <c r="BF209" s="869"/>
      <c r="BG209" s="869"/>
      <c r="BH209" s="869"/>
      <c r="BI209" s="869"/>
      <c r="BJ209" s="869"/>
      <c r="BK209" s="869"/>
      <c r="BL209" s="869"/>
      <c r="BM209" s="869"/>
      <c r="BN209" s="869"/>
      <c r="BO209" s="869"/>
      <c r="BP209" s="869"/>
      <c r="BQ209" s="869"/>
      <c r="BR209" s="869"/>
      <c r="BS209" s="869"/>
      <c r="BT209" s="869"/>
      <c r="BU209" s="869"/>
      <c r="BV209" s="869"/>
      <c r="BW209" s="869"/>
      <c r="BX209" s="869"/>
      <c r="BY209" s="869"/>
      <c r="BZ209" s="869"/>
      <c r="CA209" s="869"/>
      <c r="CB209" s="869"/>
      <c r="CC209" s="869"/>
      <c r="CD209" s="869"/>
      <c r="CE209" s="869"/>
      <c r="CF209" s="869"/>
      <c r="CG209" s="869"/>
      <c r="CH209" s="870"/>
    </row>
    <row r="210" spans="1:86">
      <c r="A210" s="908">
        <v>7</v>
      </c>
      <c r="B210" s="845" t="s">
        <v>323</v>
      </c>
      <c r="C210" s="869"/>
      <c r="D210" s="869"/>
      <c r="E210" s="869"/>
      <c r="F210" s="869"/>
      <c r="G210" s="869"/>
      <c r="H210" s="869"/>
      <c r="I210" s="869"/>
      <c r="J210" s="869"/>
      <c r="K210" s="869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9"/>
      <c r="Y210" s="869"/>
      <c r="Z210" s="869"/>
      <c r="AA210" s="869"/>
      <c r="AB210" s="869"/>
      <c r="AC210" s="869"/>
      <c r="AD210" s="869"/>
      <c r="AE210" s="869"/>
      <c r="AF210" s="869"/>
      <c r="AG210" s="869"/>
      <c r="AH210" s="869"/>
      <c r="AI210" s="869"/>
      <c r="AJ210" s="869"/>
      <c r="AK210" s="869"/>
      <c r="AL210" s="869"/>
      <c r="AM210" s="869"/>
      <c r="AN210" s="869"/>
      <c r="AO210" s="869"/>
      <c r="AP210" s="869"/>
      <c r="AQ210" s="869"/>
      <c r="AR210" s="869"/>
      <c r="AS210" s="869"/>
      <c r="AT210" s="869"/>
      <c r="AU210" s="869"/>
      <c r="AV210" s="869"/>
      <c r="AW210" s="869"/>
      <c r="AX210" s="869"/>
      <c r="AY210" s="869"/>
      <c r="AZ210" s="869"/>
      <c r="BA210" s="869"/>
      <c r="BB210" s="869"/>
      <c r="BC210" s="869"/>
      <c r="BD210" s="869"/>
      <c r="BE210" s="869"/>
      <c r="BF210" s="869"/>
      <c r="BG210" s="869"/>
      <c r="BH210" s="869"/>
      <c r="BI210" s="869"/>
      <c r="BJ210" s="869"/>
      <c r="BK210" s="869"/>
      <c r="BL210" s="869"/>
      <c r="BM210" s="869"/>
      <c r="BN210" s="869"/>
      <c r="BO210" s="869"/>
      <c r="BP210" s="869"/>
      <c r="BQ210" s="869"/>
      <c r="BR210" s="869"/>
      <c r="BS210" s="869"/>
      <c r="BT210" s="869"/>
      <c r="BU210" s="869"/>
      <c r="BV210" s="869"/>
      <c r="BW210" s="869"/>
      <c r="BX210" s="869"/>
      <c r="BY210" s="869"/>
      <c r="BZ210" s="869"/>
      <c r="CA210" s="869"/>
      <c r="CB210" s="869"/>
      <c r="CC210" s="869"/>
      <c r="CD210" s="869"/>
      <c r="CE210" s="869"/>
      <c r="CF210" s="869"/>
      <c r="CG210" s="869"/>
      <c r="CH210" s="870"/>
    </row>
    <row r="211" spans="1:86">
      <c r="A211" s="908">
        <v>7.1</v>
      </c>
      <c r="B211" s="846" t="s">
        <v>321</v>
      </c>
      <c r="C211" s="869"/>
      <c r="D211" s="869"/>
      <c r="E211" s="869"/>
      <c r="F211" s="869"/>
      <c r="G211" s="869"/>
      <c r="H211" s="869"/>
      <c r="I211" s="869"/>
      <c r="J211" s="869"/>
      <c r="K211" s="869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9"/>
      <c r="Y211" s="869"/>
      <c r="Z211" s="869"/>
      <c r="AA211" s="869"/>
      <c r="AB211" s="869"/>
      <c r="AC211" s="869"/>
      <c r="AD211" s="869"/>
      <c r="AE211" s="869"/>
      <c r="AF211" s="869"/>
      <c r="AG211" s="869"/>
      <c r="AH211" s="869"/>
      <c r="AI211" s="869"/>
      <c r="AJ211" s="869"/>
      <c r="AK211" s="869"/>
      <c r="AL211" s="869"/>
      <c r="AM211" s="869"/>
      <c r="AN211" s="869"/>
      <c r="AO211" s="869"/>
      <c r="AP211" s="869"/>
      <c r="AQ211" s="869"/>
      <c r="AR211" s="869"/>
      <c r="AS211" s="869"/>
      <c r="AT211" s="869"/>
      <c r="AU211" s="869"/>
      <c r="AV211" s="869"/>
      <c r="AW211" s="869"/>
      <c r="AX211" s="869"/>
      <c r="AY211" s="869"/>
      <c r="AZ211" s="869"/>
      <c r="BA211" s="869"/>
      <c r="BB211" s="869"/>
      <c r="BC211" s="869"/>
      <c r="BD211" s="869"/>
      <c r="BE211" s="869"/>
      <c r="BF211" s="869"/>
      <c r="BG211" s="869"/>
      <c r="BH211" s="869"/>
      <c r="BI211" s="869"/>
      <c r="BJ211" s="869"/>
      <c r="BK211" s="869"/>
      <c r="BL211" s="869"/>
      <c r="BM211" s="869"/>
      <c r="BN211" s="869"/>
      <c r="BO211" s="869"/>
      <c r="BP211" s="869"/>
      <c r="BQ211" s="869"/>
      <c r="BR211" s="869"/>
      <c r="BS211" s="869"/>
      <c r="BT211" s="869"/>
      <c r="BU211" s="869"/>
      <c r="BV211" s="869"/>
      <c r="BW211" s="869"/>
      <c r="BX211" s="869"/>
      <c r="BY211" s="869"/>
      <c r="BZ211" s="869"/>
      <c r="CA211" s="869"/>
      <c r="CB211" s="869"/>
      <c r="CC211" s="869"/>
      <c r="CD211" s="869"/>
      <c r="CE211" s="869"/>
      <c r="CF211" s="869"/>
      <c r="CG211" s="869"/>
      <c r="CH211" s="870"/>
    </row>
    <row r="212" spans="1:86">
      <c r="A212" s="908">
        <v>7.2</v>
      </c>
      <c r="B212" s="851" t="s">
        <v>1606</v>
      </c>
      <c r="C212" s="869"/>
      <c r="D212" s="869"/>
      <c r="E212" s="869"/>
      <c r="F212" s="869"/>
      <c r="G212" s="869"/>
      <c r="H212" s="869"/>
      <c r="I212" s="869"/>
      <c r="J212" s="869"/>
      <c r="K212" s="869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9"/>
      <c r="Y212" s="869"/>
      <c r="Z212" s="869"/>
      <c r="AA212" s="869"/>
      <c r="AB212" s="869"/>
      <c r="AC212" s="869"/>
      <c r="AD212" s="869"/>
      <c r="AE212" s="869"/>
      <c r="AF212" s="869"/>
      <c r="AG212" s="869"/>
      <c r="AH212" s="869"/>
      <c r="AI212" s="869"/>
      <c r="AJ212" s="869"/>
      <c r="AK212" s="869"/>
      <c r="AL212" s="869"/>
      <c r="AM212" s="869"/>
      <c r="AN212" s="869"/>
      <c r="AO212" s="869"/>
      <c r="AP212" s="869"/>
      <c r="AQ212" s="869"/>
      <c r="AR212" s="869"/>
      <c r="AS212" s="869"/>
      <c r="AT212" s="869"/>
      <c r="AU212" s="869"/>
      <c r="AV212" s="869"/>
      <c r="AW212" s="869"/>
      <c r="AX212" s="869"/>
      <c r="AY212" s="869"/>
      <c r="AZ212" s="869"/>
      <c r="BA212" s="869"/>
      <c r="BB212" s="869"/>
      <c r="BC212" s="869"/>
      <c r="BD212" s="869"/>
      <c r="BE212" s="869"/>
      <c r="BF212" s="869"/>
      <c r="BG212" s="869"/>
      <c r="BH212" s="869"/>
      <c r="BI212" s="869"/>
      <c r="BJ212" s="869"/>
      <c r="BK212" s="869"/>
      <c r="BL212" s="869"/>
      <c r="BM212" s="869"/>
      <c r="BN212" s="869"/>
      <c r="BO212" s="869"/>
      <c r="BP212" s="869"/>
      <c r="BQ212" s="869"/>
      <c r="BR212" s="869"/>
      <c r="BS212" s="869"/>
      <c r="BT212" s="869"/>
      <c r="BU212" s="869"/>
      <c r="BV212" s="869"/>
      <c r="BW212" s="869"/>
      <c r="BX212" s="869"/>
      <c r="BY212" s="869"/>
      <c r="BZ212" s="869"/>
      <c r="CA212" s="869"/>
      <c r="CB212" s="869"/>
      <c r="CC212" s="869"/>
      <c r="CD212" s="869"/>
      <c r="CE212" s="869"/>
      <c r="CF212" s="869"/>
      <c r="CG212" s="869"/>
      <c r="CH212" s="870"/>
    </row>
    <row r="213" spans="1:86">
      <c r="A213" s="908">
        <v>8</v>
      </c>
      <c r="B213" s="845" t="s">
        <v>322</v>
      </c>
      <c r="C213" s="869"/>
      <c r="D213" s="869"/>
      <c r="E213" s="869"/>
      <c r="F213" s="869"/>
      <c r="G213" s="869"/>
      <c r="H213" s="869"/>
      <c r="I213" s="869"/>
      <c r="J213" s="869"/>
      <c r="K213" s="869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9"/>
      <c r="Y213" s="869"/>
      <c r="Z213" s="869"/>
      <c r="AA213" s="869"/>
      <c r="AB213" s="869"/>
      <c r="AC213" s="869"/>
      <c r="AD213" s="869"/>
      <c r="AE213" s="869"/>
      <c r="AF213" s="869"/>
      <c r="AG213" s="869"/>
      <c r="AH213" s="869"/>
      <c r="AI213" s="869"/>
      <c r="AJ213" s="869"/>
      <c r="AK213" s="869"/>
      <c r="AL213" s="869"/>
      <c r="AM213" s="869"/>
      <c r="AN213" s="869"/>
      <c r="AO213" s="869"/>
      <c r="AP213" s="869"/>
      <c r="AQ213" s="869"/>
      <c r="AR213" s="869"/>
      <c r="AS213" s="869"/>
      <c r="AT213" s="869"/>
      <c r="AU213" s="869"/>
      <c r="AV213" s="869"/>
      <c r="AW213" s="869"/>
      <c r="AX213" s="869"/>
      <c r="AY213" s="869"/>
      <c r="AZ213" s="869"/>
      <c r="BA213" s="869"/>
      <c r="BB213" s="869"/>
      <c r="BC213" s="869"/>
      <c r="BD213" s="869"/>
      <c r="BE213" s="869"/>
      <c r="BF213" s="869"/>
      <c r="BG213" s="869"/>
      <c r="BH213" s="869"/>
      <c r="BI213" s="869"/>
      <c r="BJ213" s="869"/>
      <c r="BK213" s="869"/>
      <c r="BL213" s="869"/>
      <c r="BM213" s="869"/>
      <c r="BN213" s="869"/>
      <c r="BO213" s="869"/>
      <c r="BP213" s="869"/>
      <c r="BQ213" s="869"/>
      <c r="BR213" s="869"/>
      <c r="BS213" s="869"/>
      <c r="BT213" s="869"/>
      <c r="BU213" s="869"/>
      <c r="BV213" s="869"/>
      <c r="BW213" s="869"/>
      <c r="BX213" s="869"/>
      <c r="BY213" s="869"/>
      <c r="BZ213" s="869"/>
      <c r="CA213" s="869"/>
      <c r="CB213" s="869"/>
      <c r="CC213" s="869"/>
      <c r="CD213" s="869"/>
      <c r="CE213" s="869"/>
      <c r="CF213" s="869"/>
      <c r="CG213" s="869"/>
      <c r="CH213" s="870"/>
    </row>
    <row r="214" spans="1:86">
      <c r="A214" s="908">
        <v>8.1</v>
      </c>
      <c r="B214" s="846" t="s">
        <v>321</v>
      </c>
      <c r="C214" s="869"/>
      <c r="D214" s="869"/>
      <c r="E214" s="869"/>
      <c r="F214" s="869"/>
      <c r="G214" s="869"/>
      <c r="H214" s="869"/>
      <c r="I214" s="869"/>
      <c r="J214" s="869"/>
      <c r="K214" s="869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9"/>
      <c r="Y214" s="869"/>
      <c r="Z214" s="869"/>
      <c r="AA214" s="869"/>
      <c r="AB214" s="869"/>
      <c r="AC214" s="869"/>
      <c r="AD214" s="869"/>
      <c r="AE214" s="869"/>
      <c r="AF214" s="869"/>
      <c r="AG214" s="869"/>
      <c r="AH214" s="869"/>
      <c r="AI214" s="869"/>
      <c r="AJ214" s="869"/>
      <c r="AK214" s="869"/>
      <c r="AL214" s="869"/>
      <c r="AM214" s="869"/>
      <c r="AN214" s="869"/>
      <c r="AO214" s="869"/>
      <c r="AP214" s="869"/>
      <c r="AQ214" s="869"/>
      <c r="AR214" s="869"/>
      <c r="AS214" s="869"/>
      <c r="AT214" s="869"/>
      <c r="AU214" s="869"/>
      <c r="AV214" s="869"/>
      <c r="AW214" s="869"/>
      <c r="AX214" s="869"/>
      <c r="AY214" s="869"/>
      <c r="AZ214" s="869"/>
      <c r="BA214" s="869"/>
      <c r="BB214" s="869"/>
      <c r="BC214" s="869"/>
      <c r="BD214" s="869"/>
      <c r="BE214" s="869"/>
      <c r="BF214" s="869"/>
      <c r="BG214" s="869"/>
      <c r="BH214" s="869"/>
      <c r="BI214" s="869"/>
      <c r="BJ214" s="869"/>
      <c r="BK214" s="869"/>
      <c r="BL214" s="869"/>
      <c r="BM214" s="869"/>
      <c r="BN214" s="869"/>
      <c r="BO214" s="869"/>
      <c r="BP214" s="869"/>
      <c r="BQ214" s="869"/>
      <c r="BR214" s="869"/>
      <c r="BS214" s="869"/>
      <c r="BT214" s="869"/>
      <c r="BU214" s="869"/>
      <c r="BV214" s="869"/>
      <c r="BW214" s="869"/>
      <c r="BX214" s="869"/>
      <c r="BY214" s="869"/>
      <c r="BZ214" s="869"/>
      <c r="CA214" s="869"/>
      <c r="CB214" s="869"/>
      <c r="CC214" s="869"/>
      <c r="CD214" s="869"/>
      <c r="CE214" s="869"/>
      <c r="CF214" s="869"/>
      <c r="CG214" s="869"/>
      <c r="CH214" s="870"/>
    </row>
    <row r="215" spans="1:86" ht="14.4" thickBot="1">
      <c r="A215" s="908">
        <v>8.1999999999999993</v>
      </c>
      <c r="B215" s="855" t="s">
        <v>1606</v>
      </c>
      <c r="C215" s="871"/>
      <c r="D215" s="871"/>
      <c r="E215" s="871"/>
      <c r="F215" s="871"/>
      <c r="G215" s="871"/>
      <c r="H215" s="871"/>
      <c r="I215" s="871"/>
      <c r="J215" s="871"/>
      <c r="K215" s="871"/>
      <c r="L215" s="871"/>
      <c r="M215" s="871"/>
      <c r="N215" s="871"/>
      <c r="O215" s="871"/>
      <c r="P215" s="871"/>
      <c r="Q215" s="871"/>
      <c r="R215" s="871"/>
      <c r="S215" s="871"/>
      <c r="T215" s="871"/>
      <c r="U215" s="871"/>
      <c r="V215" s="871"/>
      <c r="W215" s="871"/>
      <c r="X215" s="871"/>
      <c r="Y215" s="871"/>
      <c r="Z215" s="871"/>
      <c r="AA215" s="871"/>
      <c r="AB215" s="871"/>
      <c r="AC215" s="871"/>
      <c r="AD215" s="871"/>
      <c r="AE215" s="871"/>
      <c r="AF215" s="871"/>
      <c r="AG215" s="871"/>
      <c r="AH215" s="871"/>
      <c r="AI215" s="871"/>
      <c r="AJ215" s="871"/>
      <c r="AK215" s="871"/>
      <c r="AL215" s="871"/>
      <c r="AM215" s="871"/>
      <c r="AN215" s="871"/>
      <c r="AO215" s="871"/>
      <c r="AP215" s="871"/>
      <c r="AQ215" s="871"/>
      <c r="AR215" s="871"/>
      <c r="AS215" s="871"/>
      <c r="AT215" s="871"/>
      <c r="AU215" s="871"/>
      <c r="AV215" s="871"/>
      <c r="AW215" s="871"/>
      <c r="AX215" s="871"/>
      <c r="AY215" s="871"/>
      <c r="AZ215" s="871"/>
      <c r="BA215" s="871"/>
      <c r="BB215" s="871"/>
      <c r="BC215" s="871"/>
      <c r="BD215" s="871"/>
      <c r="BE215" s="871"/>
      <c r="BF215" s="871"/>
      <c r="BG215" s="871"/>
      <c r="BH215" s="871"/>
      <c r="BI215" s="871"/>
      <c r="BJ215" s="871"/>
      <c r="BK215" s="871"/>
      <c r="BL215" s="871"/>
      <c r="BM215" s="871"/>
      <c r="BN215" s="871"/>
      <c r="BO215" s="871"/>
      <c r="BP215" s="871"/>
      <c r="BQ215" s="871"/>
      <c r="BR215" s="871"/>
      <c r="BS215" s="871"/>
      <c r="BT215" s="871"/>
      <c r="BU215" s="871"/>
      <c r="BV215" s="871"/>
      <c r="BW215" s="871"/>
      <c r="BX215" s="871"/>
      <c r="BY215" s="871"/>
      <c r="BZ215" s="871"/>
      <c r="CA215" s="871"/>
      <c r="CB215" s="871"/>
      <c r="CC215" s="871"/>
      <c r="CD215" s="871"/>
      <c r="CE215" s="871"/>
      <c r="CF215" s="871"/>
      <c r="CG215" s="871"/>
      <c r="CH215" s="185"/>
    </row>
  </sheetData>
  <mergeCells count="59">
    <mergeCell ref="B5:C5"/>
    <mergeCell ref="AY186:BJ186"/>
    <mergeCell ref="AM151:AX151"/>
    <mergeCell ref="AY151:BJ151"/>
    <mergeCell ref="AY81:BJ81"/>
    <mergeCell ref="AM47:AX47"/>
    <mergeCell ref="AY47:BJ47"/>
    <mergeCell ref="C11:G11"/>
    <mergeCell ref="I11:L11"/>
    <mergeCell ref="C116:N116"/>
    <mergeCell ref="C151:N151"/>
    <mergeCell ref="N11:R11"/>
    <mergeCell ref="BK186:BV186"/>
    <mergeCell ref="BW186:CH186"/>
    <mergeCell ref="C186:N186"/>
    <mergeCell ref="O186:Z186"/>
    <mergeCell ref="AA186:AL186"/>
    <mergeCell ref="AM186:AX186"/>
    <mergeCell ref="BX81:CD81"/>
    <mergeCell ref="BX116:CD116"/>
    <mergeCell ref="BK116:BV116"/>
    <mergeCell ref="O151:Z151"/>
    <mergeCell ref="AA151:AL151"/>
    <mergeCell ref="O116:Z116"/>
    <mergeCell ref="AA116:AL116"/>
    <mergeCell ref="AM116:AX116"/>
    <mergeCell ref="AY116:BJ116"/>
    <mergeCell ref="BK151:BV151"/>
    <mergeCell ref="BK47:BV47"/>
    <mergeCell ref="C81:N81"/>
    <mergeCell ref="O81:Z81"/>
    <mergeCell ref="AA81:AL81"/>
    <mergeCell ref="O47:Z47"/>
    <mergeCell ref="AM81:AX81"/>
    <mergeCell ref="C47:N47"/>
    <mergeCell ref="BK81:BV81"/>
    <mergeCell ref="AA47:AL47"/>
    <mergeCell ref="CE116:CK116"/>
    <mergeCell ref="CL116:CR116"/>
    <mergeCell ref="CZ116:DF116"/>
    <mergeCell ref="DG116:DM116"/>
    <mergeCell ref="CE81:CK81"/>
    <mergeCell ref="CL81:CR81"/>
    <mergeCell ref="EW116:FC116"/>
    <mergeCell ref="EW81:FC81"/>
    <mergeCell ref="CS116:CY116"/>
    <mergeCell ref="EP116:EV116"/>
    <mergeCell ref="DU116:EA116"/>
    <mergeCell ref="DN81:DT81"/>
    <mergeCell ref="DN116:DT116"/>
    <mergeCell ref="EP81:EV81"/>
    <mergeCell ref="EI81:EO81"/>
    <mergeCell ref="EI116:EO116"/>
    <mergeCell ref="EB116:EH116"/>
    <mergeCell ref="CS81:CY81"/>
    <mergeCell ref="CZ81:DF81"/>
    <mergeCell ref="DG81:DM81"/>
    <mergeCell ref="EB81:EH81"/>
    <mergeCell ref="DU81:EA81"/>
  </mergeCells>
  <pageMargins left="0.70866141732283472" right="0.70866141732283472" top="0.74803149606299213" bottom="0.74803149606299213" header="0.31496062992125984" footer="0.31496062992125984"/>
  <pageSetup scale="7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1">
    <tabColor theme="5" tint="-0.249977111117893"/>
  </sheetPr>
  <dimension ref="A1:P158"/>
  <sheetViews>
    <sheetView topLeftCell="A39" workbookViewId="0">
      <selection activeCell="E21" sqref="E21"/>
    </sheetView>
  </sheetViews>
  <sheetFormatPr baseColWidth="10" defaultColWidth="10.88671875" defaultRowHeight="13.8"/>
  <cols>
    <col min="1" max="1" width="10.88671875" style="1320"/>
    <col min="2" max="2" width="54" style="1320" customWidth="1"/>
    <col min="3" max="3" width="12" style="1320" bestFit="1" customWidth="1"/>
    <col min="4" max="4" width="17.33203125" style="1320" bestFit="1" customWidth="1"/>
    <col min="5" max="5" width="21.6640625" style="1320" bestFit="1" customWidth="1"/>
    <col min="6" max="6" width="6.109375" style="1321" customWidth="1"/>
    <col min="7" max="7" width="22.44140625" style="1321" customWidth="1"/>
    <col min="8" max="8" width="15.44140625" style="1321" customWidth="1"/>
    <col min="9" max="10" width="17.33203125" style="1321" customWidth="1"/>
    <col min="11" max="11" width="25.109375" style="1321" customWidth="1"/>
    <col min="12" max="12" width="6.88671875" style="1321" customWidth="1"/>
    <col min="13" max="16384" width="10.88671875" style="1320"/>
  </cols>
  <sheetData>
    <row r="1" spans="1:16" ht="14.4">
      <c r="B1" s="361"/>
      <c r="C1" s="361"/>
    </row>
    <row r="5" spans="1:16" ht="17.399999999999999">
      <c r="B5" s="1893" t="s">
        <v>1964</v>
      </c>
      <c r="C5" s="1893"/>
      <c r="D5" s="1893"/>
      <c r="E5" s="1893"/>
      <c r="F5" s="1893"/>
      <c r="G5" s="1893"/>
      <c r="H5" s="1893"/>
      <c r="I5" s="1893"/>
      <c r="J5" s="1893"/>
      <c r="K5" s="1893"/>
      <c r="L5" s="1893"/>
      <c r="M5" s="1420"/>
      <c r="N5" s="1420"/>
      <c r="O5" s="1420"/>
      <c r="P5" s="1420"/>
    </row>
    <row r="6" spans="1:16" ht="14.4" thickBot="1"/>
    <row r="7" spans="1:16" ht="15.75" customHeight="1" thickBot="1">
      <c r="B7" s="1419" t="s">
        <v>1963</v>
      </c>
      <c r="C7" s="1418"/>
      <c r="D7" s="1418"/>
      <c r="E7" s="1417"/>
      <c r="F7" s="1411"/>
      <c r="G7" s="1320"/>
      <c r="H7" s="1320"/>
      <c r="I7" s="1320"/>
      <c r="J7" s="1320"/>
      <c r="K7" s="1320"/>
      <c r="L7" s="1411"/>
    </row>
    <row r="8" spans="1:16" ht="15.75" customHeight="1">
      <c r="B8" s="1412"/>
      <c r="C8" s="1412"/>
      <c r="D8" s="1412"/>
      <c r="E8" s="1412"/>
      <c r="F8" s="1411"/>
      <c r="G8" s="1320"/>
      <c r="H8" s="1320"/>
      <c r="I8" s="1320"/>
      <c r="J8" s="1320"/>
      <c r="K8" s="1320"/>
      <c r="L8" s="1411"/>
    </row>
    <row r="9" spans="1:16" ht="15.75" customHeight="1" thickBot="1">
      <c r="B9" s="1412"/>
      <c r="C9" s="1412"/>
      <c r="D9" s="1412"/>
      <c r="E9" s="1416" t="s">
        <v>1962</v>
      </c>
      <c r="F9" s="1411"/>
      <c r="I9" s="1320"/>
      <c r="J9" s="1320"/>
      <c r="K9" s="1320"/>
      <c r="L9" s="1411"/>
    </row>
    <row r="10" spans="1:16" ht="15.75" customHeight="1" thickBot="1">
      <c r="B10" s="1412" t="s">
        <v>1961</v>
      </c>
      <c r="C10" s="1412"/>
      <c r="D10" s="1412"/>
      <c r="E10" s="1415" t="s">
        <v>1960</v>
      </c>
      <c r="F10" s="1411"/>
      <c r="G10" s="1413"/>
      <c r="H10" s="1413"/>
      <c r="I10" s="1413"/>
      <c r="J10" s="1413"/>
      <c r="K10" s="1413"/>
      <c r="L10" s="1411"/>
    </row>
    <row r="11" spans="1:16" ht="15.75" customHeight="1" thickBot="1">
      <c r="B11" s="1412"/>
      <c r="C11" s="1412"/>
      <c r="D11" s="1412"/>
      <c r="E11" s="1412"/>
      <c r="F11" s="1411"/>
      <c r="G11" s="1414"/>
      <c r="H11" s="1413" t="s">
        <v>317</v>
      </c>
      <c r="I11" s="1320"/>
      <c r="J11" s="1320"/>
      <c r="K11" s="1320"/>
      <c r="L11" s="1411"/>
    </row>
    <row r="12" spans="1:16" ht="15.75" customHeight="1" thickBot="1">
      <c r="B12" s="1412"/>
      <c r="C12" s="1412"/>
      <c r="D12" s="1412"/>
      <c r="E12" s="1412"/>
      <c r="F12" s="1411"/>
      <c r="G12" s="1894" t="s">
        <v>1959</v>
      </c>
      <c r="H12" s="1895"/>
      <c r="I12" s="1895"/>
      <c r="J12" s="1895"/>
      <c r="K12" s="1896"/>
      <c r="L12" s="1411"/>
    </row>
    <row r="13" spans="1:16" ht="36" customHeight="1" thickBot="1">
      <c r="B13" s="1410"/>
      <c r="C13" s="1897" t="s">
        <v>1958</v>
      </c>
      <c r="D13" s="1898"/>
      <c r="E13" s="1899"/>
      <c r="F13" s="1406"/>
      <c r="G13" s="1894" t="s">
        <v>1957</v>
      </c>
      <c r="H13" s="1895"/>
      <c r="I13" s="1895"/>
      <c r="J13" s="1895"/>
      <c r="K13" s="1896"/>
      <c r="L13" s="1402"/>
    </row>
    <row r="14" spans="1:16" ht="38.25" customHeight="1" thickBot="1">
      <c r="B14" s="1410"/>
      <c r="C14" s="1409" t="s">
        <v>18</v>
      </c>
      <c r="D14" s="1408" t="s">
        <v>1956</v>
      </c>
      <c r="E14" s="1407" t="s">
        <v>1955</v>
      </c>
      <c r="F14" s="1406"/>
      <c r="G14" s="1404" t="s">
        <v>1954</v>
      </c>
      <c r="H14" s="1405" t="s">
        <v>1953</v>
      </c>
      <c r="I14" s="1404" t="s">
        <v>1952</v>
      </c>
      <c r="J14" s="1403" t="s">
        <v>1951</v>
      </c>
      <c r="K14" s="1403" t="s">
        <v>1950</v>
      </c>
      <c r="L14" s="1402"/>
    </row>
    <row r="15" spans="1:16" ht="14.4" thickBot="1">
      <c r="A15" s="1401" t="s">
        <v>1949</v>
      </c>
      <c r="B15" s="1400" t="s">
        <v>1948</v>
      </c>
      <c r="C15" s="1399"/>
      <c r="D15" s="1397"/>
      <c r="E15" s="1396"/>
      <c r="F15" s="1395"/>
      <c r="G15" s="1397"/>
      <c r="H15" s="1398"/>
      <c r="I15" s="1397"/>
      <c r="J15" s="1396"/>
      <c r="K15" s="1396"/>
      <c r="L15" s="1395"/>
    </row>
    <row r="16" spans="1:16" ht="43.2">
      <c r="A16" s="1394" t="s">
        <v>320</v>
      </c>
      <c r="B16" s="1393" t="s">
        <v>1947</v>
      </c>
      <c r="C16" s="1392"/>
      <c r="D16" s="1391"/>
      <c r="E16" s="1390"/>
      <c r="F16" s="1328"/>
      <c r="G16" s="1357"/>
      <c r="H16" s="1389"/>
      <c r="I16" s="1357"/>
      <c r="J16" s="1388"/>
      <c r="K16" s="1388"/>
      <c r="L16" s="1328"/>
    </row>
    <row r="17" spans="1:12" ht="14.4">
      <c r="A17" s="1351" t="s">
        <v>319</v>
      </c>
      <c r="B17" s="1350" t="s">
        <v>1946</v>
      </c>
      <c r="C17" s="1387"/>
      <c r="D17" s="1386"/>
      <c r="E17" s="1385"/>
      <c r="F17" s="1328"/>
      <c r="G17" s="1355"/>
      <c r="H17" s="1356"/>
      <c r="I17" s="1355"/>
      <c r="J17" s="1354"/>
      <c r="K17" s="1354"/>
      <c r="L17" s="1328"/>
    </row>
    <row r="18" spans="1:12" ht="14.4">
      <c r="A18" s="1351" t="s">
        <v>318</v>
      </c>
      <c r="B18" s="1350" t="s">
        <v>1945</v>
      </c>
      <c r="C18" s="1387"/>
      <c r="D18" s="1386"/>
      <c r="E18" s="1385"/>
      <c r="F18" s="1328"/>
      <c r="G18" s="1355"/>
      <c r="H18" s="1356"/>
      <c r="I18" s="1355"/>
      <c r="J18" s="1354"/>
      <c r="K18" s="1354"/>
      <c r="L18" s="1328"/>
    </row>
    <row r="19" spans="1:12" ht="14.4">
      <c r="A19" s="1351" t="s">
        <v>1944</v>
      </c>
      <c r="B19" s="1350" t="s">
        <v>1943</v>
      </c>
      <c r="C19" s="1349"/>
      <c r="D19" s="1349"/>
      <c r="E19" s="1348"/>
      <c r="F19" s="1328"/>
      <c r="G19" s="1331"/>
      <c r="H19" s="1332"/>
      <c r="I19" s="1331"/>
      <c r="J19" s="1330"/>
      <c r="K19" s="1330"/>
      <c r="L19" s="1328"/>
    </row>
    <row r="20" spans="1:12" ht="14.4">
      <c r="A20" s="1342" t="s">
        <v>1942</v>
      </c>
      <c r="B20" s="1341" t="s">
        <v>1941</v>
      </c>
      <c r="C20" s="1340"/>
      <c r="D20" s="1340"/>
      <c r="E20" s="1339"/>
      <c r="F20" s="1328"/>
      <c r="G20" s="1337"/>
      <c r="H20" s="1338"/>
      <c r="I20" s="1337"/>
      <c r="J20" s="1336"/>
      <c r="K20" s="1336"/>
      <c r="L20" s="1328"/>
    </row>
    <row r="21" spans="1:12" ht="14.4">
      <c r="A21" s="1342" t="s">
        <v>1940</v>
      </c>
      <c r="B21" s="1341" t="s">
        <v>1939</v>
      </c>
      <c r="C21" s="1340">
        <f>+D21+E21</f>
        <v>82909777</v>
      </c>
      <c r="D21" s="1340"/>
      <c r="E21" s="1339">
        <v>82909777</v>
      </c>
      <c r="F21" s="1328"/>
      <c r="G21" s="1337"/>
      <c r="H21" s="1338"/>
      <c r="I21" s="1337"/>
      <c r="J21" s="1336"/>
      <c r="K21" s="1336" t="s">
        <v>1812</v>
      </c>
      <c r="L21" s="1328"/>
    </row>
    <row r="22" spans="1:12" ht="14.4">
      <c r="A22" s="1342" t="s">
        <v>1938</v>
      </c>
      <c r="B22" s="1341" t="s">
        <v>1937</v>
      </c>
      <c r="C22" s="1340">
        <f t="shared" ref="C22:C38" si="0">+E22+D22</f>
        <v>0</v>
      </c>
      <c r="D22" s="1340"/>
      <c r="E22" s="1339"/>
      <c r="F22" s="1328"/>
      <c r="G22" s="1337"/>
      <c r="H22" s="1338"/>
      <c r="I22" s="1337"/>
      <c r="J22" s="1336"/>
      <c r="K22" s="1336"/>
      <c r="L22" s="1328"/>
    </row>
    <row r="23" spans="1:12" ht="15" hidden="1" customHeight="1">
      <c r="A23" s="1342" t="s">
        <v>1936</v>
      </c>
      <c r="B23" s="1341" t="s">
        <v>1935</v>
      </c>
      <c r="C23" s="1340">
        <f t="shared" si="0"/>
        <v>0</v>
      </c>
      <c r="D23" s="1340"/>
      <c r="E23" s="1339"/>
      <c r="F23" s="1328"/>
      <c r="G23" s="1337"/>
      <c r="H23" s="1338"/>
      <c r="I23" s="1337"/>
      <c r="J23" s="1336"/>
      <c r="K23" s="1336"/>
      <c r="L23" s="1328"/>
    </row>
    <row r="24" spans="1:12" ht="15" hidden="1" customHeight="1">
      <c r="A24" s="1342" t="s">
        <v>1934</v>
      </c>
      <c r="B24" s="1341" t="s">
        <v>1933</v>
      </c>
      <c r="C24" s="1340">
        <f t="shared" si="0"/>
        <v>0</v>
      </c>
      <c r="D24" s="1340"/>
      <c r="E24" s="1339"/>
      <c r="F24" s="1328"/>
      <c r="G24" s="1368"/>
      <c r="H24" s="1338"/>
      <c r="I24" s="1337"/>
      <c r="J24" s="1336"/>
      <c r="K24" s="1336"/>
      <c r="L24" s="1328"/>
    </row>
    <row r="25" spans="1:12" ht="15" hidden="1" customHeight="1">
      <c r="A25" s="1342" t="s">
        <v>1932</v>
      </c>
      <c r="B25" s="1341" t="s">
        <v>1931</v>
      </c>
      <c r="C25" s="1340">
        <f t="shared" si="0"/>
        <v>0</v>
      </c>
      <c r="D25" s="1340"/>
      <c r="E25" s="1339"/>
      <c r="F25" s="1328"/>
      <c r="G25" s="1368"/>
      <c r="H25" s="1338"/>
      <c r="I25" s="1337"/>
      <c r="J25" s="1336"/>
      <c r="K25" s="1336"/>
      <c r="L25" s="1328"/>
    </row>
    <row r="26" spans="1:12" ht="15" hidden="1" customHeight="1">
      <c r="A26" s="1342" t="s">
        <v>1930</v>
      </c>
      <c r="B26" s="1341" t="s">
        <v>1929</v>
      </c>
      <c r="C26" s="1340">
        <f t="shared" si="0"/>
        <v>0</v>
      </c>
      <c r="D26" s="1340"/>
      <c r="E26" s="1339"/>
      <c r="F26" s="1328"/>
      <c r="G26" s="1368"/>
      <c r="H26" s="1338"/>
      <c r="I26" s="1337"/>
      <c r="J26" s="1336"/>
      <c r="K26" s="1336"/>
      <c r="L26" s="1328"/>
    </row>
    <row r="27" spans="1:12" ht="15" hidden="1" customHeight="1">
      <c r="A27" s="1342" t="s">
        <v>1928</v>
      </c>
      <c r="B27" s="1341" t="s">
        <v>1927</v>
      </c>
      <c r="C27" s="1340">
        <f t="shared" si="0"/>
        <v>0</v>
      </c>
      <c r="D27" s="1340"/>
      <c r="E27" s="1339"/>
      <c r="F27" s="1328"/>
      <c r="G27" s="1368"/>
      <c r="H27" s="1338"/>
      <c r="I27" s="1337"/>
      <c r="J27" s="1336"/>
      <c r="K27" s="1336"/>
      <c r="L27" s="1328"/>
    </row>
    <row r="28" spans="1:12" ht="15" hidden="1" customHeight="1">
      <c r="A28" s="1342" t="s">
        <v>1926</v>
      </c>
      <c r="B28" s="1341" t="s">
        <v>1925</v>
      </c>
      <c r="C28" s="1340">
        <f t="shared" si="0"/>
        <v>0</v>
      </c>
      <c r="D28" s="1340"/>
      <c r="E28" s="1339"/>
      <c r="F28" s="1328"/>
      <c r="G28" s="1368"/>
      <c r="H28" s="1338"/>
      <c r="I28" s="1337"/>
      <c r="J28" s="1336"/>
      <c r="K28" s="1336"/>
      <c r="L28" s="1328"/>
    </row>
    <row r="29" spans="1:12" ht="15" hidden="1" customHeight="1">
      <c r="A29" s="1342" t="s">
        <v>1924</v>
      </c>
      <c r="B29" s="1341" t="s">
        <v>1923</v>
      </c>
      <c r="C29" s="1340">
        <f t="shared" si="0"/>
        <v>0</v>
      </c>
      <c r="D29" s="1340"/>
      <c r="E29" s="1339"/>
      <c r="F29" s="1328"/>
      <c r="G29" s="1368"/>
      <c r="H29" s="1338"/>
      <c r="I29" s="1337"/>
      <c r="J29" s="1336"/>
      <c r="K29" s="1336"/>
      <c r="L29" s="1328"/>
    </row>
    <row r="30" spans="1:12" ht="15" hidden="1" customHeight="1">
      <c r="A30" s="1342" t="s">
        <v>1922</v>
      </c>
      <c r="B30" s="1341" t="s">
        <v>1921</v>
      </c>
      <c r="C30" s="1340">
        <f t="shared" si="0"/>
        <v>0</v>
      </c>
      <c r="D30" s="1340"/>
      <c r="E30" s="1339"/>
      <c r="F30" s="1328"/>
      <c r="G30" s="1368"/>
      <c r="H30" s="1338"/>
      <c r="I30" s="1337"/>
      <c r="J30" s="1336"/>
      <c r="K30" s="1336"/>
      <c r="L30" s="1328"/>
    </row>
    <row r="31" spans="1:12" ht="15" hidden="1" customHeight="1">
      <c r="A31" s="1342" t="s">
        <v>1920</v>
      </c>
      <c r="B31" s="1341" t="s">
        <v>1919</v>
      </c>
      <c r="C31" s="1340">
        <f t="shared" si="0"/>
        <v>0</v>
      </c>
      <c r="D31" s="1340"/>
      <c r="E31" s="1339"/>
      <c r="F31" s="1328"/>
      <c r="G31" s="1368"/>
      <c r="H31" s="1338"/>
      <c r="I31" s="1337"/>
      <c r="J31" s="1336"/>
      <c r="K31" s="1336"/>
      <c r="L31" s="1328"/>
    </row>
    <row r="32" spans="1:12" ht="15" hidden="1" customHeight="1">
      <c r="A32" s="1342" t="s">
        <v>1918</v>
      </c>
      <c r="B32" s="1341" t="s">
        <v>1917</v>
      </c>
      <c r="C32" s="1340">
        <f t="shared" si="0"/>
        <v>0</v>
      </c>
      <c r="D32" s="1340"/>
      <c r="E32" s="1339"/>
      <c r="F32" s="1328"/>
      <c r="G32" s="1368"/>
      <c r="H32" s="1338"/>
      <c r="I32" s="1337"/>
      <c r="J32" s="1336"/>
      <c r="K32" s="1336"/>
      <c r="L32" s="1328"/>
    </row>
    <row r="33" spans="1:12" ht="15" hidden="1" customHeight="1">
      <c r="A33" s="1342" t="s">
        <v>1916</v>
      </c>
      <c r="B33" s="1341" t="s">
        <v>1915</v>
      </c>
      <c r="C33" s="1340">
        <f t="shared" si="0"/>
        <v>0</v>
      </c>
      <c r="D33" s="1340"/>
      <c r="E33" s="1339"/>
      <c r="F33" s="1328"/>
      <c r="G33" s="1368"/>
      <c r="H33" s="1338"/>
      <c r="I33" s="1337"/>
      <c r="J33" s="1336"/>
      <c r="K33" s="1336"/>
      <c r="L33" s="1328"/>
    </row>
    <row r="34" spans="1:12" ht="15" hidden="1" customHeight="1">
      <c r="A34" s="1342" t="s">
        <v>1914</v>
      </c>
      <c r="B34" s="1341" t="s">
        <v>1913</v>
      </c>
      <c r="C34" s="1340">
        <f t="shared" si="0"/>
        <v>0</v>
      </c>
      <c r="D34" s="1340"/>
      <c r="E34" s="1339"/>
      <c r="F34" s="1328"/>
      <c r="G34" s="1368"/>
      <c r="H34" s="1338"/>
      <c r="I34" s="1337"/>
      <c r="J34" s="1336"/>
      <c r="K34" s="1336"/>
      <c r="L34" s="1328"/>
    </row>
    <row r="35" spans="1:12" ht="15" hidden="1" customHeight="1">
      <c r="A35" s="1342" t="s">
        <v>1912</v>
      </c>
      <c r="B35" s="1341" t="s">
        <v>1911</v>
      </c>
      <c r="C35" s="1340">
        <f t="shared" si="0"/>
        <v>0</v>
      </c>
      <c r="D35" s="1340"/>
      <c r="E35" s="1339"/>
      <c r="F35" s="1328"/>
      <c r="G35" s="1368"/>
      <c r="H35" s="1338"/>
      <c r="I35" s="1337"/>
      <c r="J35" s="1336"/>
      <c r="K35" s="1336"/>
      <c r="L35" s="1328"/>
    </row>
    <row r="36" spans="1:12" ht="15" hidden="1" customHeight="1">
      <c r="A36" s="1342" t="s">
        <v>1910</v>
      </c>
      <c r="B36" s="1341" t="s">
        <v>1909</v>
      </c>
      <c r="C36" s="1340">
        <f t="shared" si="0"/>
        <v>0</v>
      </c>
      <c r="D36" s="1340"/>
      <c r="E36" s="1339"/>
      <c r="F36" s="1328"/>
      <c r="G36" s="1368"/>
      <c r="H36" s="1338"/>
      <c r="I36" s="1337"/>
      <c r="J36" s="1336"/>
      <c r="K36" s="1336"/>
      <c r="L36" s="1328"/>
    </row>
    <row r="37" spans="1:12" ht="15" hidden="1" customHeight="1">
      <c r="A37" s="1342" t="s">
        <v>1908</v>
      </c>
      <c r="B37" s="1341" t="s">
        <v>1907</v>
      </c>
      <c r="C37" s="1340">
        <f t="shared" si="0"/>
        <v>0</v>
      </c>
      <c r="D37" s="1340"/>
      <c r="E37" s="1339"/>
      <c r="F37" s="1328"/>
      <c r="G37" s="1368"/>
      <c r="H37" s="1338"/>
      <c r="I37" s="1337"/>
      <c r="J37" s="1336"/>
      <c r="K37" s="1336"/>
      <c r="L37" s="1328"/>
    </row>
    <row r="38" spans="1:12" ht="15" hidden="1" customHeight="1">
      <c r="A38" s="1342" t="s">
        <v>1906</v>
      </c>
      <c r="B38" s="1341" t="s">
        <v>1905</v>
      </c>
      <c r="C38" s="1340">
        <f t="shared" si="0"/>
        <v>0</v>
      </c>
      <c r="D38" s="1340"/>
      <c r="E38" s="1339"/>
      <c r="F38" s="1328"/>
      <c r="G38" s="1368"/>
      <c r="H38" s="1338"/>
      <c r="I38" s="1337"/>
      <c r="J38" s="1336"/>
      <c r="K38" s="1336"/>
      <c r="L38" s="1328"/>
    </row>
    <row r="39" spans="1:12" ht="14.4">
      <c r="A39" s="1342" t="s">
        <v>1904</v>
      </c>
      <c r="B39" s="1341" t="s">
        <v>1903</v>
      </c>
      <c r="C39" s="1340"/>
      <c r="D39" s="1340"/>
      <c r="E39" s="1384"/>
      <c r="F39" s="1383"/>
      <c r="G39" s="1382"/>
      <c r="H39" s="1338"/>
      <c r="I39" s="1337"/>
      <c r="J39" s="1336"/>
      <c r="K39" s="1336" t="s">
        <v>1812</v>
      </c>
      <c r="L39" s="1328"/>
    </row>
    <row r="40" spans="1:12" ht="15" hidden="1" customHeight="1">
      <c r="A40" s="1342" t="s">
        <v>1902</v>
      </c>
      <c r="B40" s="1341" t="s">
        <v>1901</v>
      </c>
      <c r="C40" s="1340">
        <f t="shared" ref="C40:C56" si="1">+E40+D40</f>
        <v>0</v>
      </c>
      <c r="D40" s="1340"/>
      <c r="E40" s="1339"/>
      <c r="F40" s="1328"/>
      <c r="G40" s="1368"/>
      <c r="H40" s="1338"/>
      <c r="I40" s="1337"/>
      <c r="J40" s="1336"/>
      <c r="K40" s="1336"/>
      <c r="L40" s="1328"/>
    </row>
    <row r="41" spans="1:12" ht="15" hidden="1" customHeight="1">
      <c r="A41" s="1342" t="s">
        <v>1900</v>
      </c>
      <c r="B41" s="1341" t="s">
        <v>1899</v>
      </c>
      <c r="C41" s="1340">
        <f t="shared" si="1"/>
        <v>0</v>
      </c>
      <c r="D41" s="1340"/>
      <c r="E41" s="1339"/>
      <c r="F41" s="1328"/>
      <c r="G41" s="1368"/>
      <c r="H41" s="1338"/>
      <c r="I41" s="1337"/>
      <c r="J41" s="1336"/>
      <c r="K41" s="1336"/>
      <c r="L41" s="1328"/>
    </row>
    <row r="42" spans="1:12" ht="15" hidden="1" customHeight="1">
      <c r="A42" s="1342" t="s">
        <v>1898</v>
      </c>
      <c r="B42" s="1341" t="s">
        <v>1897</v>
      </c>
      <c r="C42" s="1340">
        <f t="shared" si="1"/>
        <v>0</v>
      </c>
      <c r="D42" s="1340"/>
      <c r="E42" s="1339"/>
      <c r="F42" s="1328"/>
      <c r="G42" s="1368"/>
      <c r="H42" s="1338"/>
      <c r="I42" s="1337"/>
      <c r="J42" s="1336"/>
      <c r="K42" s="1336"/>
      <c r="L42" s="1328"/>
    </row>
    <row r="43" spans="1:12" ht="15" hidden="1" customHeight="1">
      <c r="A43" s="1342" t="s">
        <v>1896</v>
      </c>
      <c r="B43" s="1341" t="s">
        <v>1895</v>
      </c>
      <c r="C43" s="1340">
        <f t="shared" si="1"/>
        <v>0</v>
      </c>
      <c r="D43" s="1340"/>
      <c r="E43" s="1339"/>
      <c r="F43" s="1328"/>
      <c r="G43" s="1368"/>
      <c r="H43" s="1338"/>
      <c r="I43" s="1337"/>
      <c r="J43" s="1336"/>
      <c r="K43" s="1336"/>
      <c r="L43" s="1328"/>
    </row>
    <row r="44" spans="1:12" ht="15" hidden="1" customHeight="1">
      <c r="A44" s="1342" t="s">
        <v>1894</v>
      </c>
      <c r="B44" s="1341" t="s">
        <v>1893</v>
      </c>
      <c r="C44" s="1340">
        <f t="shared" si="1"/>
        <v>0</v>
      </c>
      <c r="D44" s="1340"/>
      <c r="E44" s="1339"/>
      <c r="F44" s="1328"/>
      <c r="G44" s="1368"/>
      <c r="H44" s="1338"/>
      <c r="I44" s="1337"/>
      <c r="J44" s="1336"/>
      <c r="K44" s="1336"/>
      <c r="L44" s="1328"/>
    </row>
    <row r="45" spans="1:12" ht="15" hidden="1" customHeight="1">
      <c r="A45" s="1342" t="s">
        <v>1892</v>
      </c>
      <c r="B45" s="1341" t="s">
        <v>1891</v>
      </c>
      <c r="C45" s="1340">
        <f t="shared" si="1"/>
        <v>0</v>
      </c>
      <c r="D45" s="1340"/>
      <c r="E45" s="1339"/>
      <c r="F45" s="1328"/>
      <c r="G45" s="1368"/>
      <c r="H45" s="1338"/>
      <c r="I45" s="1337"/>
      <c r="J45" s="1336"/>
      <c r="K45" s="1336"/>
      <c r="L45" s="1328"/>
    </row>
    <row r="46" spans="1:12" ht="15" hidden="1" customHeight="1">
      <c r="A46" s="1342" t="s">
        <v>1890</v>
      </c>
      <c r="B46" s="1341" t="s">
        <v>1889</v>
      </c>
      <c r="C46" s="1340">
        <f t="shared" si="1"/>
        <v>0</v>
      </c>
      <c r="D46" s="1340"/>
      <c r="E46" s="1339"/>
      <c r="F46" s="1328"/>
      <c r="G46" s="1368"/>
      <c r="H46" s="1338"/>
      <c r="I46" s="1337"/>
      <c r="J46" s="1336"/>
      <c r="K46" s="1336"/>
      <c r="L46" s="1328"/>
    </row>
    <row r="47" spans="1:12" ht="15" hidden="1" customHeight="1">
      <c r="A47" s="1342" t="s">
        <v>1888</v>
      </c>
      <c r="B47" s="1341" t="s">
        <v>1887</v>
      </c>
      <c r="C47" s="1340">
        <f t="shared" si="1"/>
        <v>0</v>
      </c>
      <c r="D47" s="1340"/>
      <c r="E47" s="1339"/>
      <c r="F47" s="1328"/>
      <c r="G47" s="1368"/>
      <c r="H47" s="1338"/>
      <c r="I47" s="1337"/>
      <c r="J47" s="1336"/>
      <c r="K47" s="1336"/>
      <c r="L47" s="1328"/>
    </row>
    <row r="48" spans="1:12" ht="15" hidden="1" customHeight="1">
      <c r="A48" s="1342" t="s">
        <v>1886</v>
      </c>
      <c r="B48" s="1341" t="s">
        <v>1885</v>
      </c>
      <c r="C48" s="1340">
        <f t="shared" si="1"/>
        <v>0</v>
      </c>
      <c r="D48" s="1340"/>
      <c r="E48" s="1339"/>
      <c r="F48" s="1328"/>
      <c r="G48" s="1368"/>
      <c r="H48" s="1338"/>
      <c r="I48" s="1337"/>
      <c r="J48" s="1336"/>
      <c r="K48" s="1336"/>
      <c r="L48" s="1328"/>
    </row>
    <row r="49" spans="1:12" ht="15" hidden="1" customHeight="1">
      <c r="A49" s="1342" t="s">
        <v>1884</v>
      </c>
      <c r="B49" s="1341" t="s">
        <v>1883</v>
      </c>
      <c r="C49" s="1340">
        <f t="shared" si="1"/>
        <v>0</v>
      </c>
      <c r="D49" s="1340"/>
      <c r="E49" s="1339"/>
      <c r="F49" s="1328"/>
      <c r="G49" s="1368"/>
      <c r="H49" s="1338"/>
      <c r="I49" s="1337"/>
      <c r="J49" s="1336"/>
      <c r="K49" s="1336"/>
      <c r="L49" s="1328"/>
    </row>
    <row r="50" spans="1:12" ht="30" hidden="1" customHeight="1">
      <c r="A50" s="1342" t="s">
        <v>1882</v>
      </c>
      <c r="B50" s="1341" t="s">
        <v>1881</v>
      </c>
      <c r="C50" s="1340">
        <f t="shared" si="1"/>
        <v>0</v>
      </c>
      <c r="D50" s="1340"/>
      <c r="E50" s="1339"/>
      <c r="F50" s="1328"/>
      <c r="G50" s="1368"/>
      <c r="H50" s="1338"/>
      <c r="I50" s="1337"/>
      <c r="J50" s="1336"/>
      <c r="K50" s="1336"/>
      <c r="L50" s="1328"/>
    </row>
    <row r="51" spans="1:12" ht="15" hidden="1" customHeight="1">
      <c r="A51" s="1342" t="s">
        <v>1880</v>
      </c>
      <c r="B51" s="1341" t="s">
        <v>1879</v>
      </c>
      <c r="C51" s="1340">
        <f t="shared" si="1"/>
        <v>0</v>
      </c>
      <c r="D51" s="1340"/>
      <c r="E51" s="1339"/>
      <c r="F51" s="1328"/>
      <c r="G51" s="1368"/>
      <c r="H51" s="1338"/>
      <c r="I51" s="1337"/>
      <c r="J51" s="1336"/>
      <c r="K51" s="1336"/>
      <c r="L51" s="1328"/>
    </row>
    <row r="52" spans="1:12" ht="15" hidden="1" customHeight="1">
      <c r="A52" s="1342" t="s">
        <v>1878</v>
      </c>
      <c r="B52" s="1341" t="s">
        <v>1877</v>
      </c>
      <c r="C52" s="1340">
        <f t="shared" si="1"/>
        <v>0</v>
      </c>
      <c r="D52" s="1340"/>
      <c r="E52" s="1339"/>
      <c r="F52" s="1328"/>
      <c r="G52" s="1368"/>
      <c r="H52" s="1338"/>
      <c r="I52" s="1337"/>
      <c r="J52" s="1336"/>
      <c r="K52" s="1336"/>
      <c r="L52" s="1328"/>
    </row>
    <row r="53" spans="1:12" ht="15" hidden="1" customHeight="1">
      <c r="A53" s="1342" t="s">
        <v>1876</v>
      </c>
      <c r="B53" s="1341" t="s">
        <v>1875</v>
      </c>
      <c r="C53" s="1340">
        <f t="shared" si="1"/>
        <v>0</v>
      </c>
      <c r="D53" s="1340"/>
      <c r="E53" s="1339"/>
      <c r="F53" s="1328"/>
      <c r="G53" s="1368"/>
      <c r="H53" s="1338"/>
      <c r="I53" s="1337"/>
      <c r="J53" s="1336"/>
      <c r="K53" s="1336"/>
      <c r="L53" s="1328"/>
    </row>
    <row r="54" spans="1:12" ht="15" hidden="1" customHeight="1">
      <c r="A54" s="1342" t="s">
        <v>1874</v>
      </c>
      <c r="B54" s="1341" t="s">
        <v>1873</v>
      </c>
      <c r="C54" s="1340">
        <f t="shared" si="1"/>
        <v>0</v>
      </c>
      <c r="D54" s="1340"/>
      <c r="E54" s="1339"/>
      <c r="F54" s="1328"/>
      <c r="G54" s="1368"/>
      <c r="H54" s="1338"/>
      <c r="I54" s="1337"/>
      <c r="J54" s="1336"/>
      <c r="K54" s="1336"/>
      <c r="L54" s="1328"/>
    </row>
    <row r="55" spans="1:12" ht="15" hidden="1" customHeight="1">
      <c r="A55" s="1342" t="s">
        <v>1872</v>
      </c>
      <c r="B55" s="1341" t="s">
        <v>1871</v>
      </c>
      <c r="C55" s="1340">
        <f t="shared" si="1"/>
        <v>0</v>
      </c>
      <c r="D55" s="1340"/>
      <c r="E55" s="1339"/>
      <c r="F55" s="1328"/>
      <c r="G55" s="1368"/>
      <c r="H55" s="1338"/>
      <c r="I55" s="1337"/>
      <c r="J55" s="1336"/>
      <c r="K55" s="1336"/>
      <c r="L55" s="1328"/>
    </row>
    <row r="56" spans="1:12" ht="15" hidden="1" customHeight="1">
      <c r="A56" s="1342" t="s">
        <v>1870</v>
      </c>
      <c r="B56" s="1341" t="s">
        <v>1869</v>
      </c>
      <c r="C56" s="1340">
        <f t="shared" si="1"/>
        <v>0</v>
      </c>
      <c r="D56" s="1340"/>
      <c r="E56" s="1339"/>
      <c r="F56" s="1328"/>
      <c r="G56" s="1368"/>
      <c r="H56" s="1338"/>
      <c r="I56" s="1337"/>
      <c r="J56" s="1336"/>
      <c r="K56" s="1336"/>
      <c r="L56" s="1328"/>
    </row>
    <row r="57" spans="1:12" ht="14.4">
      <c r="A57" s="1342" t="s">
        <v>1868</v>
      </c>
      <c r="B57" s="1341" t="s">
        <v>1867</v>
      </c>
      <c r="C57" s="1340"/>
      <c r="D57" s="1340"/>
      <c r="E57" s="1339"/>
      <c r="F57" s="1328"/>
      <c r="G57" s="1382"/>
      <c r="H57" s="1371"/>
      <c r="I57" s="1370" t="s">
        <v>1812</v>
      </c>
      <c r="J57" s="1336" t="s">
        <v>1812</v>
      </c>
      <c r="K57" s="1336" t="s">
        <v>1812</v>
      </c>
      <c r="L57" s="1328"/>
    </row>
    <row r="58" spans="1:12" ht="14.4">
      <c r="A58" s="1342" t="s">
        <v>1866</v>
      </c>
      <c r="B58" s="1341" t="s">
        <v>1865</v>
      </c>
      <c r="C58" s="1340">
        <f>+D58+E58</f>
        <v>0</v>
      </c>
      <c r="D58" s="1340"/>
      <c r="E58" s="1339"/>
      <c r="F58" s="1328"/>
      <c r="G58" s="1368"/>
      <c r="H58" s="1338"/>
      <c r="I58" s="1337" t="s">
        <v>1812</v>
      </c>
      <c r="J58" s="1336" t="s">
        <v>1812</v>
      </c>
      <c r="K58" s="1336" t="s">
        <v>1812</v>
      </c>
      <c r="L58" s="1328"/>
    </row>
    <row r="59" spans="1:12" ht="15" hidden="1" customHeight="1">
      <c r="A59" s="1342" t="s">
        <v>1864</v>
      </c>
      <c r="B59" s="1341" t="s">
        <v>1863</v>
      </c>
      <c r="C59" s="1340">
        <f t="shared" ref="C59:C79" si="2">+E59+D59</f>
        <v>0</v>
      </c>
      <c r="D59" s="1340"/>
      <c r="E59" s="1339"/>
      <c r="F59" s="1328"/>
      <c r="G59" s="1368"/>
      <c r="H59" s="1338"/>
      <c r="I59" s="1337"/>
      <c r="J59" s="1336"/>
      <c r="K59" s="1336"/>
      <c r="L59" s="1328"/>
    </row>
    <row r="60" spans="1:12" ht="27.75" hidden="1" customHeight="1">
      <c r="A60" s="1342" t="s">
        <v>1862</v>
      </c>
      <c r="B60" s="1341" t="s">
        <v>1861</v>
      </c>
      <c r="C60" s="1340">
        <f t="shared" si="2"/>
        <v>0</v>
      </c>
      <c r="D60" s="1340"/>
      <c r="E60" s="1339"/>
      <c r="F60" s="1328"/>
      <c r="G60" s="1368"/>
      <c r="H60" s="1338"/>
      <c r="I60" s="1337"/>
      <c r="J60" s="1336"/>
      <c r="K60" s="1336"/>
      <c r="L60" s="1328"/>
    </row>
    <row r="61" spans="1:12" ht="14.4">
      <c r="A61" s="1342" t="s">
        <v>1860</v>
      </c>
      <c r="B61" s="1341" t="s">
        <v>1859</v>
      </c>
      <c r="C61" s="1340"/>
      <c r="D61" s="1340"/>
      <c r="E61" s="1339"/>
      <c r="F61" s="1328"/>
      <c r="G61" s="1337"/>
      <c r="H61" s="1338"/>
      <c r="I61" s="1337"/>
      <c r="J61" s="1336"/>
      <c r="K61" s="1336"/>
      <c r="L61" s="1328"/>
    </row>
    <row r="62" spans="1:12" ht="15" hidden="1" customHeight="1">
      <c r="A62" s="1342" t="s">
        <v>1858</v>
      </c>
      <c r="B62" s="1341" t="s">
        <v>1857</v>
      </c>
      <c r="C62" s="1340">
        <f t="shared" si="2"/>
        <v>0</v>
      </c>
      <c r="D62" s="1340"/>
      <c r="E62" s="1339"/>
      <c r="F62" s="1328"/>
      <c r="G62" s="1337"/>
      <c r="H62" s="1338"/>
      <c r="I62" s="1337"/>
      <c r="J62" s="1336"/>
      <c r="K62" s="1336"/>
      <c r="L62" s="1328"/>
    </row>
    <row r="63" spans="1:12" ht="15" hidden="1" customHeight="1">
      <c r="A63" s="1342" t="s">
        <v>1856</v>
      </c>
      <c r="B63" s="1341" t="s">
        <v>1855</v>
      </c>
      <c r="C63" s="1340">
        <f t="shared" si="2"/>
        <v>0</v>
      </c>
      <c r="D63" s="1340"/>
      <c r="E63" s="1339"/>
      <c r="F63" s="1328"/>
      <c r="G63" s="1337"/>
      <c r="H63" s="1338"/>
      <c r="I63" s="1337"/>
      <c r="J63" s="1336"/>
      <c r="K63" s="1336"/>
      <c r="L63" s="1328"/>
    </row>
    <row r="64" spans="1:12" ht="15" hidden="1" customHeight="1">
      <c r="A64" s="1342" t="s">
        <v>1854</v>
      </c>
      <c r="B64" s="1341" t="s">
        <v>1853</v>
      </c>
      <c r="C64" s="1340">
        <f t="shared" si="2"/>
        <v>0</v>
      </c>
      <c r="D64" s="1340"/>
      <c r="E64" s="1339"/>
      <c r="F64" s="1328"/>
      <c r="G64" s="1337"/>
      <c r="H64" s="1338"/>
      <c r="I64" s="1337"/>
      <c r="J64" s="1336"/>
      <c r="K64" s="1336"/>
      <c r="L64" s="1328"/>
    </row>
    <row r="65" spans="1:12" ht="15" hidden="1" customHeight="1">
      <c r="A65" s="1342" t="s">
        <v>1852</v>
      </c>
      <c r="B65" s="1341" t="s">
        <v>1851</v>
      </c>
      <c r="C65" s="1340">
        <f t="shared" si="2"/>
        <v>0</v>
      </c>
      <c r="D65" s="1340"/>
      <c r="E65" s="1339"/>
      <c r="F65" s="1328"/>
      <c r="G65" s="1337"/>
      <c r="H65" s="1338"/>
      <c r="I65" s="1337"/>
      <c r="J65" s="1336"/>
      <c r="K65" s="1336"/>
      <c r="L65" s="1328"/>
    </row>
    <row r="66" spans="1:12" ht="15" hidden="1" customHeight="1">
      <c r="A66" s="1342" t="s">
        <v>1850</v>
      </c>
      <c r="B66" s="1341" t="s">
        <v>1849</v>
      </c>
      <c r="C66" s="1340">
        <f t="shared" si="2"/>
        <v>0</v>
      </c>
      <c r="D66" s="1340"/>
      <c r="E66" s="1339"/>
      <c r="F66" s="1328"/>
      <c r="G66" s="1337"/>
      <c r="H66" s="1338"/>
      <c r="I66" s="1337"/>
      <c r="J66" s="1336"/>
      <c r="K66" s="1336"/>
      <c r="L66" s="1328"/>
    </row>
    <row r="67" spans="1:12" ht="14.4">
      <c r="A67" s="1342" t="s">
        <v>1848</v>
      </c>
      <c r="B67" s="1341" t="s">
        <v>1847</v>
      </c>
      <c r="C67" s="1340">
        <f t="shared" si="2"/>
        <v>0</v>
      </c>
      <c r="D67" s="1340"/>
      <c r="E67" s="1339"/>
      <c r="F67" s="1328"/>
      <c r="G67" s="1337"/>
      <c r="H67" s="1338"/>
      <c r="I67" s="1337" t="s">
        <v>1812</v>
      </c>
      <c r="J67" s="1336" t="s">
        <v>1812</v>
      </c>
      <c r="K67" s="1336" t="s">
        <v>1812</v>
      </c>
      <c r="L67" s="1328"/>
    </row>
    <row r="68" spans="1:12" ht="15" hidden="1" customHeight="1">
      <c r="A68" s="1342" t="s">
        <v>1846</v>
      </c>
      <c r="B68" s="1341" t="s">
        <v>1845</v>
      </c>
      <c r="C68" s="1340">
        <f t="shared" si="2"/>
        <v>0</v>
      </c>
      <c r="D68" s="1340"/>
      <c r="E68" s="1339"/>
      <c r="F68" s="1328"/>
      <c r="G68" s="1337"/>
      <c r="H68" s="1338"/>
      <c r="I68" s="1337"/>
      <c r="J68" s="1336"/>
      <c r="K68" s="1336"/>
      <c r="L68" s="1328"/>
    </row>
    <row r="69" spans="1:12" ht="28.8">
      <c r="A69" s="1342" t="s">
        <v>1844</v>
      </c>
      <c r="B69" s="1341" t="s">
        <v>1843</v>
      </c>
      <c r="C69" s="1340">
        <f t="shared" si="2"/>
        <v>1950085</v>
      </c>
      <c r="D69" s="1340"/>
      <c r="E69" s="1339">
        <v>1950085</v>
      </c>
      <c r="F69" s="1328"/>
      <c r="G69" s="1337"/>
      <c r="H69" s="1338"/>
      <c r="I69" s="1337"/>
      <c r="J69" s="1336"/>
      <c r="K69" s="1336"/>
      <c r="L69" s="1328"/>
    </row>
    <row r="70" spans="1:12" ht="15" hidden="1" customHeight="1">
      <c r="A70" s="1342" t="s">
        <v>1842</v>
      </c>
      <c r="B70" s="1341" t="s">
        <v>1841</v>
      </c>
      <c r="C70" s="1340">
        <f t="shared" si="2"/>
        <v>0</v>
      </c>
      <c r="D70" s="1340"/>
      <c r="E70" s="1339"/>
      <c r="F70" s="1328"/>
      <c r="G70" s="1337"/>
      <c r="H70" s="1338"/>
      <c r="I70" s="1337"/>
      <c r="J70" s="1336"/>
      <c r="K70" s="1336"/>
      <c r="L70" s="1328"/>
    </row>
    <row r="71" spans="1:12" ht="15" hidden="1" customHeight="1">
      <c r="A71" s="1342" t="s">
        <v>1840</v>
      </c>
      <c r="B71" s="1341" t="s">
        <v>1839</v>
      </c>
      <c r="C71" s="1340">
        <f t="shared" si="2"/>
        <v>0</v>
      </c>
      <c r="D71" s="1340"/>
      <c r="E71" s="1339"/>
      <c r="F71" s="1328"/>
      <c r="G71" s="1337"/>
      <c r="H71" s="1338"/>
      <c r="I71" s="1337"/>
      <c r="J71" s="1336"/>
      <c r="K71" s="1336"/>
      <c r="L71" s="1328"/>
    </row>
    <row r="72" spans="1:12" s="1352" customFormat="1" ht="15" hidden="1" customHeight="1">
      <c r="A72" s="1381" t="s">
        <v>1838</v>
      </c>
      <c r="B72" s="1380" t="s">
        <v>1837</v>
      </c>
      <c r="C72" s="1359">
        <f t="shared" si="2"/>
        <v>0</v>
      </c>
      <c r="D72" s="1359"/>
      <c r="E72" s="1358"/>
      <c r="F72" s="1353"/>
      <c r="G72" s="1366"/>
      <c r="H72" s="1367"/>
      <c r="I72" s="1366"/>
      <c r="J72" s="1365"/>
      <c r="K72" s="1365"/>
      <c r="L72" s="1353"/>
    </row>
    <row r="73" spans="1:12" s="1352" customFormat="1" ht="15" hidden="1" customHeight="1">
      <c r="A73" s="1381" t="s">
        <v>1836</v>
      </c>
      <c r="B73" s="1380" t="s">
        <v>1835</v>
      </c>
      <c r="C73" s="1359">
        <f t="shared" si="2"/>
        <v>0</v>
      </c>
      <c r="D73" s="1359"/>
      <c r="E73" s="1358"/>
      <c r="F73" s="1353"/>
      <c r="G73" s="1366">
        <f>SUM(G74:G78)</f>
        <v>0</v>
      </c>
      <c r="H73" s="1366">
        <f>SUM(H74:H78)</f>
        <v>0</v>
      </c>
      <c r="I73" s="1366">
        <f>SUM(I74:I78)</f>
        <v>0</v>
      </c>
      <c r="J73" s="1366">
        <f>SUM(J74:J78)</f>
        <v>0</v>
      </c>
      <c r="K73" s="1366">
        <f>SUM(K74:K78)</f>
        <v>0</v>
      </c>
      <c r="L73" s="1353"/>
    </row>
    <row r="74" spans="1:12" ht="15" hidden="1" customHeight="1">
      <c r="A74" s="1342" t="s">
        <v>1834</v>
      </c>
      <c r="B74" s="1341" t="s">
        <v>1833</v>
      </c>
      <c r="C74" s="1340">
        <f t="shared" si="2"/>
        <v>0</v>
      </c>
      <c r="D74" s="1340"/>
      <c r="E74" s="1339"/>
      <c r="F74" s="1328"/>
      <c r="G74" s="1337"/>
      <c r="H74" s="1338"/>
      <c r="I74" s="1337"/>
      <c r="J74" s="1336"/>
      <c r="K74" s="1336"/>
      <c r="L74" s="1328"/>
    </row>
    <row r="75" spans="1:12" ht="15" hidden="1" customHeight="1">
      <c r="A75" s="1342" t="s">
        <v>1832</v>
      </c>
      <c r="B75" s="1341" t="s">
        <v>1831</v>
      </c>
      <c r="C75" s="1340">
        <f t="shared" si="2"/>
        <v>0</v>
      </c>
      <c r="D75" s="1340"/>
      <c r="E75" s="1339"/>
      <c r="F75" s="1328"/>
      <c r="G75" s="1337"/>
      <c r="H75" s="1338"/>
      <c r="I75" s="1337"/>
      <c r="J75" s="1336"/>
      <c r="K75" s="1336"/>
      <c r="L75" s="1328"/>
    </row>
    <row r="76" spans="1:12" ht="15" hidden="1" customHeight="1">
      <c r="A76" s="1342" t="s">
        <v>1830</v>
      </c>
      <c r="B76" s="1341" t="s">
        <v>1829</v>
      </c>
      <c r="C76" s="1340">
        <f t="shared" si="2"/>
        <v>0</v>
      </c>
      <c r="D76" s="1340"/>
      <c r="E76" s="1339"/>
      <c r="F76" s="1328"/>
      <c r="G76" s="1337"/>
      <c r="H76" s="1338"/>
      <c r="I76" s="1337"/>
      <c r="J76" s="1336"/>
      <c r="K76" s="1336"/>
      <c r="L76" s="1328"/>
    </row>
    <row r="77" spans="1:12" ht="15" hidden="1" customHeight="1">
      <c r="A77" s="1342" t="s">
        <v>1828</v>
      </c>
      <c r="B77" s="1341" t="s">
        <v>1827</v>
      </c>
      <c r="C77" s="1340">
        <f t="shared" si="2"/>
        <v>0</v>
      </c>
      <c r="D77" s="1340"/>
      <c r="E77" s="1339"/>
      <c r="F77" s="1328"/>
      <c r="G77" s="1337"/>
      <c r="H77" s="1338"/>
      <c r="I77" s="1337"/>
      <c r="J77" s="1336"/>
      <c r="K77" s="1336"/>
      <c r="L77" s="1328"/>
    </row>
    <row r="78" spans="1:12" ht="15" hidden="1" customHeight="1">
      <c r="A78" s="1342" t="s">
        <v>1826</v>
      </c>
      <c r="B78" s="1341" t="s">
        <v>1825</v>
      </c>
      <c r="C78" s="1340">
        <f t="shared" si="2"/>
        <v>0</v>
      </c>
      <c r="D78" s="1340"/>
      <c r="E78" s="1339"/>
      <c r="F78" s="1328"/>
      <c r="G78" s="1337"/>
      <c r="H78" s="1338"/>
      <c r="I78" s="1337"/>
      <c r="J78" s="1336"/>
      <c r="K78" s="1336"/>
      <c r="L78" s="1328"/>
    </row>
    <row r="79" spans="1:12" ht="28.8">
      <c r="A79" s="1351" t="s">
        <v>1824</v>
      </c>
      <c r="B79" s="1350" t="s">
        <v>1823</v>
      </c>
      <c r="C79" s="1349">
        <f t="shared" si="2"/>
        <v>0</v>
      </c>
      <c r="D79" s="1349"/>
      <c r="E79" s="1348"/>
      <c r="F79" s="1328"/>
      <c r="G79" s="1331"/>
      <c r="H79" s="1332"/>
      <c r="I79" s="1331"/>
      <c r="J79" s="1330"/>
      <c r="K79" s="1330"/>
      <c r="L79" s="1328"/>
    </row>
    <row r="80" spans="1:12" ht="14.4">
      <c r="A80" s="1379" t="s">
        <v>1822</v>
      </c>
      <c r="B80" s="1378" t="s">
        <v>1821</v>
      </c>
      <c r="C80" s="1377"/>
      <c r="D80" s="1377"/>
      <c r="E80" s="1376"/>
      <c r="F80" s="1372"/>
      <c r="G80" s="1374"/>
      <c r="H80" s="1375"/>
      <c r="I80" s="1374"/>
      <c r="J80" s="1373"/>
      <c r="K80" s="1373"/>
      <c r="L80" s="1372"/>
    </row>
    <row r="81" spans="1:12" ht="14.4">
      <c r="A81" s="1342" t="s">
        <v>1820</v>
      </c>
      <c r="B81" s="1341" t="s">
        <v>1819</v>
      </c>
      <c r="C81" s="1340">
        <f t="shared" ref="C81:C118" si="3">+E81+D81</f>
        <v>0</v>
      </c>
      <c r="D81" s="1340"/>
      <c r="E81" s="1339"/>
      <c r="F81" s="1328"/>
      <c r="G81" s="1337"/>
      <c r="H81" s="1338"/>
      <c r="I81" s="1337"/>
      <c r="J81" s="1336"/>
      <c r="K81" s="1336"/>
      <c r="L81" s="1328"/>
    </row>
    <row r="82" spans="1:12" ht="14.4">
      <c r="A82" s="1342" t="s">
        <v>1818</v>
      </c>
      <c r="B82" s="1341" t="s">
        <v>1785</v>
      </c>
      <c r="C82" s="1340">
        <f t="shared" si="3"/>
        <v>40843944</v>
      </c>
      <c r="D82" s="1340"/>
      <c r="E82" s="1339">
        <v>40843944</v>
      </c>
      <c r="F82" s="1328"/>
      <c r="G82" s="1370"/>
      <c r="H82" s="1371"/>
      <c r="I82" s="1370"/>
      <c r="J82" s="1369"/>
      <c r="K82" s="1369" t="s">
        <v>1812</v>
      </c>
      <c r="L82" s="1328"/>
    </row>
    <row r="83" spans="1:12" ht="14.4">
      <c r="A83" s="1342" t="s">
        <v>1817</v>
      </c>
      <c r="B83" s="1341" t="s">
        <v>1783</v>
      </c>
      <c r="C83" s="1340">
        <f t="shared" si="3"/>
        <v>0</v>
      </c>
      <c r="D83" s="1340">
        <v>0</v>
      </c>
      <c r="E83" s="1339"/>
      <c r="F83" s="1328"/>
      <c r="G83" s="1368"/>
      <c r="H83" s="1338"/>
      <c r="I83" s="1337"/>
      <c r="J83" s="1336"/>
      <c r="K83" s="1336" t="s">
        <v>1812</v>
      </c>
      <c r="L83" s="1328"/>
    </row>
    <row r="84" spans="1:12" ht="14.4">
      <c r="A84" s="1342" t="s">
        <v>1816</v>
      </c>
      <c r="B84" s="1341" t="s">
        <v>1781</v>
      </c>
      <c r="C84" s="1340">
        <f t="shared" si="3"/>
        <v>13335948</v>
      </c>
      <c r="D84" s="1340">
        <v>0</v>
      </c>
      <c r="E84" s="1339">
        <v>13335948</v>
      </c>
      <c r="F84" s="1328"/>
      <c r="G84" s="1368"/>
      <c r="H84" s="1338"/>
      <c r="I84" s="1337"/>
      <c r="J84" s="1336"/>
      <c r="K84" s="1336" t="s">
        <v>1812</v>
      </c>
      <c r="L84" s="1328"/>
    </row>
    <row r="85" spans="1:12" ht="14.4">
      <c r="A85" s="1342" t="s">
        <v>1815</v>
      </c>
      <c r="B85" s="1341" t="s">
        <v>1777</v>
      </c>
      <c r="C85" s="1340">
        <f t="shared" si="3"/>
        <v>16733547</v>
      </c>
      <c r="D85" s="1340">
        <v>0</v>
      </c>
      <c r="E85" s="1339">
        <v>16733547</v>
      </c>
      <c r="F85" s="1328"/>
      <c r="G85" s="1368"/>
      <c r="H85" s="1338"/>
      <c r="I85" s="1337"/>
      <c r="J85" s="1336"/>
      <c r="K85" s="1336" t="s">
        <v>1812</v>
      </c>
      <c r="L85" s="1328"/>
    </row>
    <row r="86" spans="1:12" ht="14.4">
      <c r="A86" s="1342" t="s">
        <v>1814</v>
      </c>
      <c r="B86" s="1341" t="s">
        <v>1779</v>
      </c>
      <c r="C86" s="1340">
        <f t="shared" si="3"/>
        <v>10431436</v>
      </c>
      <c r="D86" s="1340">
        <v>0</v>
      </c>
      <c r="E86" s="1339">
        <v>10431436</v>
      </c>
      <c r="F86" s="1328"/>
      <c r="G86" s="1337"/>
      <c r="H86" s="1338"/>
      <c r="I86" s="1337" t="s">
        <v>1812</v>
      </c>
      <c r="J86" s="1336"/>
      <c r="K86" s="1336" t="s">
        <v>1812</v>
      </c>
      <c r="L86" s="1328"/>
    </row>
    <row r="87" spans="1:12" ht="14.4">
      <c r="A87" s="1342" t="s">
        <v>1813</v>
      </c>
      <c r="B87" s="1341" t="s">
        <v>1773</v>
      </c>
      <c r="C87" s="1340">
        <f t="shared" si="3"/>
        <v>30576272</v>
      </c>
      <c r="D87" s="1340"/>
      <c r="E87" s="1339">
        <v>30576272</v>
      </c>
      <c r="F87" s="1328"/>
      <c r="G87" s="1337"/>
      <c r="H87" s="1338"/>
      <c r="I87" s="1337"/>
      <c r="J87" s="1336"/>
      <c r="K87" s="1336" t="s">
        <v>1812</v>
      </c>
      <c r="L87" s="1328"/>
    </row>
    <row r="88" spans="1:12" ht="15" hidden="1" customHeight="1">
      <c r="A88" s="1342" t="s">
        <v>1811</v>
      </c>
      <c r="B88" s="1341" t="s">
        <v>1810</v>
      </c>
      <c r="C88" s="1340">
        <f t="shared" si="3"/>
        <v>0</v>
      </c>
      <c r="D88" s="1340"/>
      <c r="E88" s="1339"/>
      <c r="F88" s="1328"/>
      <c r="G88" s="1368"/>
      <c r="H88" s="1338"/>
      <c r="I88" s="1337"/>
      <c r="J88" s="1336"/>
      <c r="K88" s="1336"/>
      <c r="L88" s="1328"/>
    </row>
    <row r="89" spans="1:12" ht="15" hidden="1" customHeight="1">
      <c r="A89" s="1342" t="s">
        <v>1809</v>
      </c>
      <c r="B89" s="1341" t="s">
        <v>1808</v>
      </c>
      <c r="C89" s="1340">
        <f t="shared" si="3"/>
        <v>0</v>
      </c>
      <c r="D89" s="1340"/>
      <c r="E89" s="1339"/>
      <c r="F89" s="1328"/>
      <c r="G89" s="1368"/>
      <c r="H89" s="1338"/>
      <c r="I89" s="1337"/>
      <c r="J89" s="1336"/>
      <c r="K89" s="1336"/>
      <c r="L89" s="1328"/>
    </row>
    <row r="90" spans="1:12" ht="15" hidden="1" customHeight="1">
      <c r="A90" s="1342" t="s">
        <v>1807</v>
      </c>
      <c r="B90" s="1341" t="s">
        <v>1775</v>
      </c>
      <c r="C90" s="1340">
        <f t="shared" si="3"/>
        <v>0</v>
      </c>
      <c r="D90" s="1340"/>
      <c r="E90" s="1339"/>
      <c r="F90" s="1328"/>
      <c r="G90" s="1368"/>
      <c r="H90" s="1338"/>
      <c r="I90" s="1337"/>
      <c r="J90" s="1336"/>
      <c r="K90" s="1336"/>
      <c r="L90" s="1328"/>
    </row>
    <row r="91" spans="1:12" ht="15" hidden="1" customHeight="1">
      <c r="A91" s="1342" t="s">
        <v>1806</v>
      </c>
      <c r="B91" s="1341" t="s">
        <v>1805</v>
      </c>
      <c r="C91" s="1340">
        <f t="shared" si="3"/>
        <v>0</v>
      </c>
      <c r="D91" s="1340"/>
      <c r="E91" s="1339"/>
      <c r="F91" s="1328"/>
      <c r="G91" s="1368"/>
      <c r="H91" s="1338"/>
      <c r="I91" s="1337"/>
      <c r="J91" s="1336"/>
      <c r="K91" s="1336"/>
      <c r="L91" s="1328"/>
    </row>
    <row r="92" spans="1:12" ht="14.4">
      <c r="A92" s="1342" t="s">
        <v>1804</v>
      </c>
      <c r="B92" s="1341" t="s">
        <v>1803</v>
      </c>
      <c r="C92" s="1340">
        <f t="shared" si="3"/>
        <v>0</v>
      </c>
      <c r="D92" s="1340"/>
      <c r="E92" s="1339"/>
      <c r="F92" s="1328"/>
      <c r="G92" s="1368"/>
      <c r="H92" s="1338"/>
      <c r="I92" s="1337"/>
      <c r="J92" s="1336"/>
      <c r="K92" s="1336"/>
      <c r="L92" s="1328"/>
    </row>
    <row r="93" spans="1:12" s="1352" customFormat="1" ht="14.4">
      <c r="A93" s="1361" t="s">
        <v>1802</v>
      </c>
      <c r="B93" s="1360" t="s">
        <v>1801</v>
      </c>
      <c r="C93" s="1359">
        <f t="shared" si="3"/>
        <v>0</v>
      </c>
      <c r="D93" s="1359"/>
      <c r="E93" s="1358"/>
      <c r="F93" s="1353"/>
      <c r="G93" s="1368"/>
      <c r="H93" s="1367"/>
      <c r="I93" s="1366"/>
      <c r="J93" s="1365"/>
      <c r="K93" s="1365"/>
      <c r="L93" s="1353"/>
    </row>
    <row r="94" spans="1:12" ht="15" hidden="1" customHeight="1">
      <c r="A94" s="1351" t="s">
        <v>1800</v>
      </c>
      <c r="B94" s="1350" t="s">
        <v>1799</v>
      </c>
      <c r="C94" s="1349">
        <f t="shared" si="3"/>
        <v>0</v>
      </c>
      <c r="D94" s="1349"/>
      <c r="E94" s="1348"/>
      <c r="F94" s="1328"/>
      <c r="G94" s="1331"/>
      <c r="H94" s="1332"/>
      <c r="I94" s="1331"/>
      <c r="J94" s="1330"/>
      <c r="K94" s="1330"/>
      <c r="L94" s="1328"/>
    </row>
    <row r="95" spans="1:12" ht="15" hidden="1" customHeight="1">
      <c r="A95" s="1342" t="s">
        <v>1798</v>
      </c>
      <c r="B95" s="1341" t="s">
        <v>1797</v>
      </c>
      <c r="C95" s="1340">
        <f t="shared" si="3"/>
        <v>0</v>
      </c>
      <c r="D95" s="1340"/>
      <c r="E95" s="1339"/>
      <c r="F95" s="1328"/>
      <c r="G95" s="1363"/>
      <c r="H95" s="1364"/>
      <c r="I95" s="1363"/>
      <c r="J95" s="1362"/>
      <c r="K95" s="1362"/>
      <c r="L95" s="1328"/>
    </row>
    <row r="96" spans="1:12" ht="15" hidden="1" customHeight="1">
      <c r="A96" s="1342" t="s">
        <v>1796</v>
      </c>
      <c r="B96" s="1341" t="s">
        <v>1795</v>
      </c>
      <c r="C96" s="1340">
        <f t="shared" si="3"/>
        <v>0</v>
      </c>
      <c r="D96" s="1340"/>
      <c r="E96" s="1339"/>
      <c r="F96" s="1328"/>
      <c r="G96" s="1363"/>
      <c r="H96" s="1364"/>
      <c r="I96" s="1363"/>
      <c r="J96" s="1362"/>
      <c r="K96" s="1362"/>
      <c r="L96" s="1328"/>
    </row>
    <row r="97" spans="1:12" ht="15" hidden="1" customHeight="1">
      <c r="A97" s="1342" t="s">
        <v>1794</v>
      </c>
      <c r="B97" s="1341" t="s">
        <v>1793</v>
      </c>
      <c r="C97" s="1340">
        <f t="shared" si="3"/>
        <v>0</v>
      </c>
      <c r="D97" s="1340"/>
      <c r="E97" s="1339"/>
      <c r="F97" s="1328"/>
      <c r="G97" s="1363"/>
      <c r="H97" s="1364"/>
      <c r="I97" s="1363"/>
      <c r="J97" s="1362"/>
      <c r="K97" s="1362"/>
      <c r="L97" s="1328"/>
    </row>
    <row r="98" spans="1:12" ht="15" hidden="1" customHeight="1">
      <c r="A98" s="1342" t="s">
        <v>1792</v>
      </c>
      <c r="B98" s="1341" t="s">
        <v>1791</v>
      </c>
      <c r="C98" s="1340">
        <f t="shared" si="3"/>
        <v>0</v>
      </c>
      <c r="D98" s="1340"/>
      <c r="E98" s="1339"/>
      <c r="F98" s="1328"/>
      <c r="G98" s="1363"/>
      <c r="H98" s="1364"/>
      <c r="I98" s="1363"/>
      <c r="J98" s="1362"/>
      <c r="K98" s="1362"/>
      <c r="L98" s="1328"/>
    </row>
    <row r="99" spans="1:12" ht="15" hidden="1" customHeight="1">
      <c r="A99" s="1342" t="s">
        <v>1790</v>
      </c>
      <c r="B99" s="1341" t="s">
        <v>1789</v>
      </c>
      <c r="C99" s="1340">
        <f t="shared" si="3"/>
        <v>0</v>
      </c>
      <c r="D99" s="1340"/>
      <c r="E99" s="1339"/>
      <c r="F99" s="1328"/>
      <c r="G99" s="1357"/>
      <c r="H99" s="1364"/>
      <c r="I99" s="1363"/>
      <c r="J99" s="1362"/>
      <c r="K99" s="1362"/>
      <c r="L99" s="1328"/>
    </row>
    <row r="100" spans="1:12" ht="15" hidden="1" customHeight="1">
      <c r="A100" s="1342" t="s">
        <v>1788</v>
      </c>
      <c r="B100" s="1341" t="s">
        <v>1787</v>
      </c>
      <c r="C100" s="1340">
        <f t="shared" si="3"/>
        <v>0</v>
      </c>
      <c r="D100" s="1340"/>
      <c r="E100" s="1339"/>
      <c r="F100" s="1328"/>
      <c r="G100" s="1363"/>
      <c r="H100" s="1364"/>
      <c r="I100" s="1363"/>
      <c r="J100" s="1362"/>
      <c r="K100" s="1362"/>
      <c r="L100" s="1328"/>
    </row>
    <row r="101" spans="1:12" ht="15" hidden="1" customHeight="1">
      <c r="A101" s="1342" t="s">
        <v>1786</v>
      </c>
      <c r="B101" s="1341" t="s">
        <v>1785</v>
      </c>
      <c r="C101" s="1340">
        <f t="shared" si="3"/>
        <v>0</v>
      </c>
      <c r="D101" s="1340"/>
      <c r="E101" s="1339"/>
      <c r="F101" s="1328"/>
      <c r="G101" s="1363"/>
      <c r="H101" s="1364"/>
      <c r="I101" s="1363"/>
      <c r="J101" s="1362"/>
      <c r="K101" s="1362"/>
      <c r="L101" s="1328"/>
    </row>
    <row r="102" spans="1:12" ht="15" hidden="1" customHeight="1">
      <c r="A102" s="1342" t="s">
        <v>1784</v>
      </c>
      <c r="B102" s="1341" t="s">
        <v>1783</v>
      </c>
      <c r="C102" s="1340">
        <f t="shared" si="3"/>
        <v>0</v>
      </c>
      <c r="D102" s="1340"/>
      <c r="E102" s="1339"/>
      <c r="F102" s="1328"/>
      <c r="G102" s="1357"/>
      <c r="H102" s="1364"/>
      <c r="I102" s="1363"/>
      <c r="J102" s="1362"/>
      <c r="K102" s="1362"/>
      <c r="L102" s="1328"/>
    </row>
    <row r="103" spans="1:12" ht="15" hidden="1" customHeight="1">
      <c r="A103" s="1342" t="s">
        <v>1782</v>
      </c>
      <c r="B103" s="1341" t="s">
        <v>1781</v>
      </c>
      <c r="C103" s="1340">
        <f t="shared" si="3"/>
        <v>0</v>
      </c>
      <c r="D103" s="1340"/>
      <c r="E103" s="1339"/>
      <c r="F103" s="1328"/>
      <c r="G103" s="1357"/>
      <c r="H103" s="1364"/>
      <c r="I103" s="1363"/>
      <c r="J103" s="1362"/>
      <c r="K103" s="1362"/>
      <c r="L103" s="1328"/>
    </row>
    <row r="104" spans="1:12" ht="15" hidden="1" customHeight="1">
      <c r="A104" s="1342" t="s">
        <v>1780</v>
      </c>
      <c r="B104" s="1341" t="s">
        <v>1779</v>
      </c>
      <c r="C104" s="1340">
        <f t="shared" si="3"/>
        <v>0</v>
      </c>
      <c r="D104" s="1340"/>
      <c r="E104" s="1339"/>
      <c r="F104" s="1328"/>
      <c r="G104" s="1363"/>
      <c r="H104" s="1364"/>
      <c r="I104" s="1363"/>
      <c r="J104" s="1362"/>
      <c r="K104" s="1362"/>
      <c r="L104" s="1328"/>
    </row>
    <row r="105" spans="1:12" ht="15" hidden="1" customHeight="1">
      <c r="A105" s="1342" t="s">
        <v>1778</v>
      </c>
      <c r="B105" s="1341" t="s">
        <v>1777</v>
      </c>
      <c r="C105" s="1340">
        <f t="shared" si="3"/>
        <v>0</v>
      </c>
      <c r="D105" s="1340"/>
      <c r="E105" s="1339"/>
      <c r="F105" s="1328"/>
      <c r="G105" s="1357"/>
      <c r="H105" s="1364"/>
      <c r="I105" s="1363"/>
      <c r="J105" s="1362"/>
      <c r="K105" s="1362"/>
      <c r="L105" s="1328"/>
    </row>
    <row r="106" spans="1:12" ht="15" hidden="1" customHeight="1">
      <c r="A106" s="1342" t="s">
        <v>1776</v>
      </c>
      <c r="B106" s="1341" t="s">
        <v>1775</v>
      </c>
      <c r="C106" s="1340">
        <f t="shared" si="3"/>
        <v>0</v>
      </c>
      <c r="D106" s="1340"/>
      <c r="E106" s="1339"/>
      <c r="F106" s="1328"/>
      <c r="G106" s="1357"/>
      <c r="H106" s="1364"/>
      <c r="I106" s="1363"/>
      <c r="J106" s="1362"/>
      <c r="K106" s="1362"/>
      <c r="L106" s="1328"/>
    </row>
    <row r="107" spans="1:12" ht="15" hidden="1" customHeight="1">
      <c r="A107" s="1342" t="s">
        <v>1774</v>
      </c>
      <c r="B107" s="1341" t="s">
        <v>1773</v>
      </c>
      <c r="C107" s="1340">
        <f t="shared" si="3"/>
        <v>0</v>
      </c>
      <c r="D107" s="1340"/>
      <c r="E107" s="1339"/>
      <c r="F107" s="1328"/>
      <c r="G107" s="1363"/>
      <c r="H107" s="1364"/>
      <c r="I107" s="1363"/>
      <c r="J107" s="1362"/>
      <c r="K107" s="1362"/>
      <c r="L107" s="1328"/>
    </row>
    <row r="108" spans="1:12" ht="15" hidden="1" customHeight="1">
      <c r="A108" s="1342" t="s">
        <v>1772</v>
      </c>
      <c r="B108" s="1341" t="s">
        <v>1771</v>
      </c>
      <c r="C108" s="1340">
        <f t="shared" si="3"/>
        <v>0</v>
      </c>
      <c r="D108" s="1340"/>
      <c r="E108" s="1339"/>
      <c r="F108" s="1328"/>
      <c r="G108" s="1363"/>
      <c r="H108" s="1364"/>
      <c r="I108" s="1363"/>
      <c r="J108" s="1362"/>
      <c r="K108" s="1362"/>
      <c r="L108" s="1328"/>
    </row>
    <row r="109" spans="1:12" ht="21.75" hidden="1" customHeight="1">
      <c r="A109" s="1342" t="s">
        <v>1770</v>
      </c>
      <c r="B109" s="1341" t="s">
        <v>1769</v>
      </c>
      <c r="C109" s="1340">
        <f t="shared" si="3"/>
        <v>0</v>
      </c>
      <c r="D109" s="1340"/>
      <c r="E109" s="1339"/>
      <c r="F109" s="1328"/>
      <c r="G109" s="1357"/>
      <c r="H109" s="1364"/>
      <c r="I109" s="1363"/>
      <c r="J109" s="1362"/>
      <c r="K109" s="1362"/>
      <c r="L109" s="1328"/>
    </row>
    <row r="110" spans="1:12" s="1352" customFormat="1" ht="14.4">
      <c r="A110" s="1361" t="s">
        <v>1768</v>
      </c>
      <c r="B110" s="1360" t="s">
        <v>1767</v>
      </c>
      <c r="C110" s="1359">
        <f t="shared" si="3"/>
        <v>0</v>
      </c>
      <c r="D110" s="1359"/>
      <c r="E110" s="1358"/>
      <c r="F110" s="1353"/>
      <c r="G110" s="1357"/>
      <c r="H110" s="1356"/>
      <c r="I110" s="1355"/>
      <c r="J110" s="1354"/>
      <c r="K110" s="1354"/>
      <c r="L110" s="1353"/>
    </row>
    <row r="111" spans="1:12" ht="14.4">
      <c r="A111" s="1351" t="s">
        <v>1766</v>
      </c>
      <c r="B111" s="1350" t="s">
        <v>1765</v>
      </c>
      <c r="C111" s="1349">
        <f t="shared" si="3"/>
        <v>0</v>
      </c>
      <c r="D111" s="1349"/>
      <c r="E111" s="1348"/>
      <c r="F111" s="1328"/>
      <c r="G111" s="1331"/>
      <c r="H111" s="1332"/>
      <c r="I111" s="1331"/>
      <c r="J111" s="1330"/>
      <c r="K111" s="1330"/>
      <c r="L111" s="1328"/>
    </row>
    <row r="112" spans="1:12" ht="14.4">
      <c r="A112" s="1342" t="s">
        <v>1764</v>
      </c>
      <c r="B112" s="1341" t="s">
        <v>1763</v>
      </c>
      <c r="C112" s="1347">
        <f t="shared" si="3"/>
        <v>0</v>
      </c>
      <c r="D112" s="1347"/>
      <c r="E112" s="1346"/>
      <c r="F112" s="1328"/>
      <c r="G112" s="1344"/>
      <c r="H112" s="1345"/>
      <c r="I112" s="1344"/>
      <c r="J112" s="1343"/>
      <c r="K112" s="1343"/>
      <c r="L112" s="1328"/>
    </row>
    <row r="113" spans="1:12" ht="14.4">
      <c r="A113" s="1342" t="s">
        <v>1762</v>
      </c>
      <c r="B113" s="1341" t="s">
        <v>1761</v>
      </c>
      <c r="C113" s="1340">
        <f t="shared" si="3"/>
        <v>0</v>
      </c>
      <c r="D113" s="1340"/>
      <c r="E113" s="1339"/>
      <c r="F113" s="1328"/>
      <c r="G113" s="1337"/>
      <c r="H113" s="1338"/>
      <c r="I113" s="1337"/>
      <c r="J113" s="1336"/>
      <c r="K113" s="1336"/>
      <c r="L113" s="1328"/>
    </row>
    <row r="114" spans="1:12" ht="14.4">
      <c r="A114" s="1342" t="s">
        <v>1760</v>
      </c>
      <c r="B114" s="1341" t="s">
        <v>1759</v>
      </c>
      <c r="C114" s="1340">
        <f t="shared" si="3"/>
        <v>29015911</v>
      </c>
      <c r="D114" s="1340"/>
      <c r="E114" s="1339">
        <v>29015911</v>
      </c>
      <c r="F114" s="1328"/>
      <c r="G114" s="1337"/>
      <c r="H114" s="1338"/>
      <c r="I114" s="1337"/>
      <c r="J114" s="1336"/>
      <c r="K114" s="1336"/>
      <c r="L114" s="1328"/>
    </row>
    <row r="115" spans="1:12" ht="14.4">
      <c r="A115" s="1342" t="s">
        <v>1758</v>
      </c>
      <c r="B115" s="1341" t="s">
        <v>1757</v>
      </c>
      <c r="C115" s="1340">
        <f t="shared" si="3"/>
        <v>0</v>
      </c>
      <c r="D115" s="1340"/>
      <c r="E115" s="1339"/>
      <c r="F115" s="1328"/>
      <c r="G115" s="1337"/>
      <c r="H115" s="1338"/>
      <c r="I115" s="1337"/>
      <c r="J115" s="1336"/>
      <c r="K115" s="1336"/>
      <c r="L115" s="1328"/>
    </row>
    <row r="116" spans="1:12" ht="14.4">
      <c r="A116" s="1342" t="s">
        <v>1756</v>
      </c>
      <c r="B116" s="1341" t="s">
        <v>1755</v>
      </c>
      <c r="C116" s="1340">
        <f t="shared" si="3"/>
        <v>0</v>
      </c>
      <c r="D116" s="1340"/>
      <c r="E116" s="1339"/>
      <c r="F116" s="1328"/>
      <c r="G116" s="1337"/>
      <c r="H116" s="1338"/>
      <c r="I116" s="1337"/>
      <c r="J116" s="1336"/>
      <c r="K116" s="1336"/>
      <c r="L116" s="1328"/>
    </row>
    <row r="117" spans="1:12" ht="14.4">
      <c r="A117" s="1342" t="s">
        <v>1754</v>
      </c>
      <c r="B117" s="1341" t="s">
        <v>1753</v>
      </c>
      <c r="C117" s="1340">
        <f t="shared" si="3"/>
        <v>0</v>
      </c>
      <c r="D117" s="1340"/>
      <c r="E117" s="1339"/>
      <c r="F117" s="1328"/>
      <c r="G117" s="1337"/>
      <c r="H117" s="1338"/>
      <c r="I117" s="1337"/>
      <c r="J117" s="1336"/>
      <c r="K117" s="1336"/>
      <c r="L117" s="1328"/>
    </row>
    <row r="118" spans="1:12" ht="15" thickBot="1">
      <c r="A118" s="1335"/>
      <c r="B118" s="1334" t="s">
        <v>1752</v>
      </c>
      <c r="C118" s="1333">
        <f t="shared" si="3"/>
        <v>225796920</v>
      </c>
      <c r="D118" s="1333">
        <f>SUM(D20:D117)</f>
        <v>0</v>
      </c>
      <c r="E118" s="1333">
        <f>SUM(E20:E117)</f>
        <v>225796920</v>
      </c>
      <c r="F118" s="1328"/>
      <c r="G118" s="1331"/>
      <c r="H118" s="1332"/>
      <c r="I118" s="1331"/>
      <c r="J118" s="1330"/>
      <c r="K118" s="1330"/>
      <c r="L118" s="1328"/>
    </row>
    <row r="119" spans="1:12" ht="14.4">
      <c r="A119" s="1329"/>
      <c r="B119" s="1329"/>
      <c r="C119" s="1329"/>
      <c r="D119" s="1329"/>
      <c r="E119" s="1329"/>
      <c r="F119" s="1328"/>
      <c r="G119" s="1328"/>
      <c r="H119" s="1328"/>
      <c r="I119" s="1328"/>
      <c r="J119" s="1328"/>
      <c r="K119" s="1328"/>
      <c r="L119" s="1328"/>
    </row>
    <row r="120" spans="1:12">
      <c r="B120" s="1327" t="s">
        <v>1751</v>
      </c>
      <c r="C120" s="1902" t="s">
        <v>1750</v>
      </c>
      <c r="D120" s="1902"/>
      <c r="E120" s="1902"/>
      <c r="F120" s="1902"/>
      <c r="G120" s="1902"/>
      <c r="H120" s="1902"/>
      <c r="I120" s="1902"/>
      <c r="J120" s="1326"/>
      <c r="K120" s="1326"/>
      <c r="L120" s="1326"/>
    </row>
    <row r="121" spans="1:12">
      <c r="B121" s="1327" t="s">
        <v>1749</v>
      </c>
      <c r="C121" s="1902" t="s">
        <v>1748</v>
      </c>
      <c r="D121" s="1902"/>
      <c r="E121" s="1902"/>
      <c r="F121" s="1902"/>
      <c r="G121" s="1902"/>
      <c r="H121" s="1902"/>
      <c r="I121" s="1902"/>
      <c r="J121" s="1326"/>
      <c r="K121" s="1326"/>
      <c r="L121" s="1326"/>
    </row>
    <row r="122" spans="1:12" ht="14.4">
      <c r="B122" s="1325"/>
      <c r="C122" s="1325"/>
      <c r="D122" s="1325"/>
      <c r="E122" s="1325"/>
      <c r="F122" s="1324"/>
      <c r="G122" s="1324"/>
      <c r="H122" s="1324"/>
      <c r="I122" s="1324"/>
      <c r="J122" s="1324"/>
      <c r="K122" s="1324"/>
      <c r="L122" s="1324"/>
    </row>
    <row r="123" spans="1:12">
      <c r="B123" s="1323" t="s">
        <v>1747</v>
      </c>
      <c r="C123" s="1902" t="s">
        <v>1675</v>
      </c>
      <c r="D123" s="1902"/>
      <c r="E123" s="1902"/>
      <c r="F123" s="1902"/>
      <c r="G123" s="1902"/>
      <c r="H123" s="1902"/>
      <c r="I123" s="1902"/>
      <c r="J123" s="1322"/>
      <c r="K123" s="1322"/>
      <c r="L123" s="1322"/>
    </row>
    <row r="125" spans="1:12" ht="14.4" thickBot="1"/>
    <row r="126" spans="1:12" ht="31.5" customHeight="1" thickBot="1">
      <c r="B126" s="1903" t="s">
        <v>1746</v>
      </c>
      <c r="C126" s="1904"/>
      <c r="D126" s="1904"/>
      <c r="E126" s="1904"/>
      <c r="F126" s="1904"/>
      <c r="G126" s="1904"/>
      <c r="H126" s="1904"/>
      <c r="I126" s="1904"/>
      <c r="J126" s="1904"/>
      <c r="K126" s="1904"/>
      <c r="L126" s="1904"/>
    </row>
    <row r="128" spans="1:12">
      <c r="B128" s="1320" t="s">
        <v>2251</v>
      </c>
      <c r="C128" s="1900" t="s">
        <v>2250</v>
      </c>
      <c r="D128" s="1900"/>
      <c r="E128" s="1900"/>
      <c r="G128" s="1321" t="s">
        <v>2252</v>
      </c>
      <c r="H128" s="1901" t="s">
        <v>2253</v>
      </c>
      <c r="I128" s="1901"/>
      <c r="J128" s="1901"/>
    </row>
    <row r="129" spans="2:10" ht="20.399999999999999">
      <c r="B129" s="1603" t="s">
        <v>37</v>
      </c>
      <c r="C129" s="1603" t="s">
        <v>2248</v>
      </c>
      <c r="D129" s="1603" t="s">
        <v>2249</v>
      </c>
      <c r="E129" s="1603" t="s">
        <v>174</v>
      </c>
      <c r="G129" s="1603" t="s">
        <v>37</v>
      </c>
      <c r="H129" s="1603" t="s">
        <v>2248</v>
      </c>
      <c r="I129" s="1603" t="s">
        <v>2249</v>
      </c>
      <c r="J129" s="1603" t="s">
        <v>174</v>
      </c>
    </row>
    <row r="130" spans="2:10" ht="14.4">
      <c r="B130" s="1597" t="s">
        <v>2219</v>
      </c>
      <c r="C130" s="1598">
        <v>32871315</v>
      </c>
      <c r="D130" s="1598">
        <v>17420150</v>
      </c>
      <c r="E130" s="1598">
        <v>50291465</v>
      </c>
      <c r="G130" s="1597" t="s">
        <v>2219</v>
      </c>
      <c r="H130" s="1598">
        <v>16580300</v>
      </c>
      <c r="I130" s="1598">
        <v>22923946</v>
      </c>
      <c r="J130" s="1598">
        <v>39504246</v>
      </c>
    </row>
    <row r="131" spans="2:10" ht="14.4">
      <c r="B131" s="1599" t="s">
        <v>2220</v>
      </c>
      <c r="C131" s="1600">
        <v>0</v>
      </c>
      <c r="D131" s="1600">
        <v>0</v>
      </c>
      <c r="E131" s="1600">
        <v>0</v>
      </c>
      <c r="G131" s="1599" t="s">
        <v>2220</v>
      </c>
      <c r="H131" s="1600">
        <v>0</v>
      </c>
      <c r="I131" s="1600">
        <v>0</v>
      </c>
      <c r="J131" s="1600">
        <v>0</v>
      </c>
    </row>
    <row r="132" spans="2:10" ht="14.4">
      <c r="B132" s="1599" t="s">
        <v>2221</v>
      </c>
      <c r="C132" s="1600">
        <v>0</v>
      </c>
      <c r="D132" s="1600">
        <v>0</v>
      </c>
      <c r="E132" s="1600">
        <v>0</v>
      </c>
      <c r="G132" s="1599" t="s">
        <v>2221</v>
      </c>
      <c r="H132" s="1600">
        <v>0</v>
      </c>
      <c r="I132" s="1600">
        <v>0</v>
      </c>
      <c r="J132" s="1600">
        <v>0</v>
      </c>
    </row>
    <row r="133" spans="2:10" ht="14.4">
      <c r="B133" s="1599" t="s">
        <v>2222</v>
      </c>
      <c r="C133" s="1601">
        <v>32871315</v>
      </c>
      <c r="D133" s="1601">
        <v>17420150</v>
      </c>
      <c r="E133" s="1601">
        <v>50291465</v>
      </c>
      <c r="G133" s="1599" t="s">
        <v>2222</v>
      </c>
      <c r="H133" s="1601">
        <v>16580300</v>
      </c>
      <c r="I133" s="1601">
        <v>22923946</v>
      </c>
      <c r="J133" s="1601">
        <v>39504246</v>
      </c>
    </row>
    <row r="134" spans="2:10" ht="43.2">
      <c r="B134" s="1599" t="s">
        <v>2223</v>
      </c>
      <c r="C134" s="1600">
        <v>0</v>
      </c>
      <c r="D134" s="1600">
        <v>0</v>
      </c>
      <c r="E134" s="1600">
        <v>0</v>
      </c>
      <c r="G134" s="1599" t="s">
        <v>2223</v>
      </c>
      <c r="H134" s="1600">
        <v>0</v>
      </c>
      <c r="I134" s="1600">
        <v>0</v>
      </c>
      <c r="J134" s="1600">
        <v>0</v>
      </c>
    </row>
    <row r="135" spans="2:10" ht="28.8">
      <c r="B135" s="1599" t="s">
        <v>2224</v>
      </c>
      <c r="C135" s="1600">
        <v>0</v>
      </c>
      <c r="D135" s="1600">
        <v>0</v>
      </c>
      <c r="E135" s="1600">
        <v>0</v>
      </c>
      <c r="G135" s="1599" t="s">
        <v>2224</v>
      </c>
      <c r="H135" s="1600">
        <v>0</v>
      </c>
      <c r="I135" s="1600">
        <v>0</v>
      </c>
      <c r="J135" s="1600">
        <v>0</v>
      </c>
    </row>
    <row r="136" spans="2:10" ht="28.8">
      <c r="B136" s="1599" t="s">
        <v>2225</v>
      </c>
      <c r="C136" s="1600">
        <v>0</v>
      </c>
      <c r="D136" s="1600">
        <v>0</v>
      </c>
      <c r="E136" s="1600">
        <v>0</v>
      </c>
      <c r="G136" s="1599" t="s">
        <v>2225</v>
      </c>
      <c r="H136" s="1600">
        <v>0</v>
      </c>
      <c r="I136" s="1600">
        <v>0</v>
      </c>
      <c r="J136" s="1600">
        <v>0</v>
      </c>
    </row>
    <row r="137" spans="2:10" ht="14.4">
      <c r="B137" s="1597" t="s">
        <v>2226</v>
      </c>
      <c r="C137" s="1598">
        <v>116821460</v>
      </c>
      <c r="D137" s="1598">
        <v>67665802</v>
      </c>
      <c r="E137" s="1598">
        <v>184487262</v>
      </c>
      <c r="G137" s="1597" t="s">
        <v>2226</v>
      </c>
      <c r="H137" s="1598">
        <v>123169583</v>
      </c>
      <c r="I137" s="1598">
        <v>41833661</v>
      </c>
      <c r="J137" s="1598">
        <v>165003244</v>
      </c>
    </row>
    <row r="138" spans="2:10" ht="14.4">
      <c r="B138" s="1599" t="s">
        <v>2227</v>
      </c>
      <c r="C138" s="1601">
        <v>116821460</v>
      </c>
      <c r="D138" s="1601">
        <v>67665802</v>
      </c>
      <c r="E138" s="1601">
        <v>184487262</v>
      </c>
      <c r="G138" s="1599" t="s">
        <v>2227</v>
      </c>
      <c r="H138" s="1601">
        <v>123169583</v>
      </c>
      <c r="I138" s="1601">
        <v>39830718</v>
      </c>
      <c r="J138" s="1601">
        <v>163000301</v>
      </c>
    </row>
    <row r="139" spans="2:10" ht="28.8">
      <c r="B139" s="1599" t="s">
        <v>2228</v>
      </c>
      <c r="C139" s="1600">
        <v>0</v>
      </c>
      <c r="D139" s="1600">
        <v>0</v>
      </c>
      <c r="E139" s="1600">
        <v>0</v>
      </c>
      <c r="G139" s="1599" t="s">
        <v>2228</v>
      </c>
      <c r="H139" s="1600">
        <v>0</v>
      </c>
      <c r="I139" s="1600">
        <v>0</v>
      </c>
      <c r="J139" s="1600">
        <v>0</v>
      </c>
    </row>
    <row r="140" spans="2:10" ht="14.4">
      <c r="B140" s="1599" t="s">
        <v>2229</v>
      </c>
      <c r="C140" s="1600">
        <v>0</v>
      </c>
      <c r="D140" s="1600">
        <v>0</v>
      </c>
      <c r="E140" s="1600">
        <v>0</v>
      </c>
      <c r="G140" s="1599" t="s">
        <v>2229</v>
      </c>
      <c r="H140" s="1600">
        <v>0</v>
      </c>
      <c r="I140" s="1600">
        <v>0</v>
      </c>
      <c r="J140" s="1600">
        <v>0</v>
      </c>
    </row>
    <row r="141" spans="2:10" ht="57.6">
      <c r="B141" s="1599" t="s">
        <v>2230</v>
      </c>
      <c r="C141" s="1600">
        <v>0</v>
      </c>
      <c r="D141" s="1600">
        <v>0</v>
      </c>
      <c r="E141" s="1600">
        <v>0</v>
      </c>
      <c r="G141" s="1599" t="s">
        <v>2230</v>
      </c>
      <c r="H141" s="1600">
        <v>0</v>
      </c>
      <c r="I141" s="1601">
        <v>2002943</v>
      </c>
      <c r="J141" s="1601">
        <v>2002943</v>
      </c>
    </row>
    <row r="142" spans="2:10" ht="28.8">
      <c r="B142" s="1599" t="s">
        <v>2231</v>
      </c>
      <c r="C142" s="1600">
        <v>0</v>
      </c>
      <c r="D142" s="1600">
        <v>0</v>
      </c>
      <c r="E142" s="1600">
        <v>0</v>
      </c>
      <c r="G142" s="1599" t="s">
        <v>2231</v>
      </c>
      <c r="H142" s="1600">
        <v>0</v>
      </c>
      <c r="I142" s="1600">
        <v>0</v>
      </c>
      <c r="J142" s="1600">
        <v>0</v>
      </c>
    </row>
    <row r="143" spans="2:10" ht="57.6">
      <c r="B143" s="1599" t="s">
        <v>2232</v>
      </c>
      <c r="C143" s="1600">
        <v>0</v>
      </c>
      <c r="D143" s="1600">
        <v>0</v>
      </c>
      <c r="E143" s="1600">
        <v>0</v>
      </c>
      <c r="G143" s="1599" t="s">
        <v>2232</v>
      </c>
      <c r="H143" s="1600">
        <v>0</v>
      </c>
      <c r="I143" s="1600">
        <v>0</v>
      </c>
      <c r="J143" s="1600">
        <v>0</v>
      </c>
    </row>
    <row r="144" spans="2:10" ht="14.4">
      <c r="B144" s="1599" t="s">
        <v>2233</v>
      </c>
      <c r="C144" s="1600">
        <v>0</v>
      </c>
      <c r="D144" s="1600">
        <v>0</v>
      </c>
      <c r="E144" s="1600">
        <v>0</v>
      </c>
      <c r="G144" s="1599" t="s">
        <v>2233</v>
      </c>
      <c r="H144" s="1600">
        <v>0</v>
      </c>
      <c r="I144" s="1600">
        <v>0</v>
      </c>
      <c r="J144" s="1600">
        <v>0</v>
      </c>
    </row>
    <row r="145" spans="2:10" ht="28.8">
      <c r="B145" s="1599" t="s">
        <v>2234</v>
      </c>
      <c r="C145" s="1600">
        <v>0</v>
      </c>
      <c r="D145" s="1600">
        <v>0</v>
      </c>
      <c r="E145" s="1600">
        <v>0</v>
      </c>
      <c r="G145" s="1599" t="s">
        <v>2234</v>
      </c>
      <c r="H145" s="1600">
        <v>0</v>
      </c>
      <c r="I145" s="1600">
        <v>0</v>
      </c>
      <c r="J145" s="1600">
        <v>0</v>
      </c>
    </row>
    <row r="146" spans="2:10" ht="28.8">
      <c r="B146" s="1599" t="s">
        <v>2235</v>
      </c>
      <c r="C146" s="1600">
        <v>0</v>
      </c>
      <c r="D146" s="1600">
        <v>0</v>
      </c>
      <c r="E146" s="1600">
        <v>0</v>
      </c>
      <c r="G146" s="1599" t="s">
        <v>2235</v>
      </c>
      <c r="H146" s="1600">
        <v>0</v>
      </c>
      <c r="I146" s="1600">
        <v>0</v>
      </c>
      <c r="J146" s="1600">
        <v>0</v>
      </c>
    </row>
    <row r="147" spans="2:10" ht="57.6">
      <c r="B147" s="1599" t="s">
        <v>2236</v>
      </c>
      <c r="C147" s="1600">
        <v>0</v>
      </c>
      <c r="D147" s="1600">
        <v>0</v>
      </c>
      <c r="E147" s="1600">
        <v>0</v>
      </c>
      <c r="G147" s="1599" t="s">
        <v>2236</v>
      </c>
      <c r="H147" s="1600">
        <v>0</v>
      </c>
      <c r="I147" s="1600">
        <v>0</v>
      </c>
      <c r="J147" s="1600">
        <v>0</v>
      </c>
    </row>
    <row r="148" spans="2:10" ht="28.8">
      <c r="B148" s="1599" t="s">
        <v>2237</v>
      </c>
      <c r="C148" s="1600">
        <v>0</v>
      </c>
      <c r="D148" s="1600">
        <v>0</v>
      </c>
      <c r="E148" s="1600">
        <v>0</v>
      </c>
      <c r="G148" s="1599" t="s">
        <v>2237</v>
      </c>
      <c r="H148" s="1600">
        <v>0</v>
      </c>
      <c r="I148" s="1600">
        <v>0</v>
      </c>
      <c r="J148" s="1600">
        <v>0</v>
      </c>
    </row>
    <row r="149" spans="2:10" ht="43.2">
      <c r="B149" s="1599" t="s">
        <v>2238</v>
      </c>
      <c r="C149" s="1600">
        <v>0</v>
      </c>
      <c r="D149" s="1600">
        <v>0</v>
      </c>
      <c r="E149" s="1600">
        <v>0</v>
      </c>
      <c r="G149" s="1599" t="s">
        <v>2238</v>
      </c>
      <c r="H149" s="1600">
        <v>0</v>
      </c>
      <c r="I149" s="1600">
        <v>0</v>
      </c>
      <c r="J149" s="1600">
        <v>0</v>
      </c>
    </row>
    <row r="150" spans="2:10" ht="57.6">
      <c r="B150" s="1599" t="s">
        <v>2239</v>
      </c>
      <c r="C150" s="1600">
        <v>0</v>
      </c>
      <c r="D150" s="1600">
        <v>0</v>
      </c>
      <c r="E150" s="1600">
        <v>0</v>
      </c>
      <c r="G150" s="1599" t="s">
        <v>2239</v>
      </c>
      <c r="H150" s="1600">
        <v>0</v>
      </c>
      <c r="I150" s="1600">
        <v>0</v>
      </c>
      <c r="J150" s="1600">
        <v>0</v>
      </c>
    </row>
    <row r="151" spans="2:10" ht="14.4">
      <c r="B151" s="1597" t="s">
        <v>2240</v>
      </c>
      <c r="C151" s="1602">
        <v>0</v>
      </c>
      <c r="D151" s="1602">
        <v>0</v>
      </c>
      <c r="E151" s="1602">
        <v>0</v>
      </c>
      <c r="G151" s="1597" t="s">
        <v>2240</v>
      </c>
      <c r="H151" s="1602">
        <v>0</v>
      </c>
      <c r="I151" s="1602">
        <v>0</v>
      </c>
      <c r="J151" s="1602">
        <v>0</v>
      </c>
    </row>
    <row r="152" spans="2:10" ht="28.8">
      <c r="B152" s="1599" t="s">
        <v>2241</v>
      </c>
      <c r="C152" s="1600">
        <v>0</v>
      </c>
      <c r="D152" s="1600">
        <v>0</v>
      </c>
      <c r="E152" s="1600">
        <v>0</v>
      </c>
      <c r="G152" s="1599" t="s">
        <v>2241</v>
      </c>
      <c r="H152" s="1600">
        <v>0</v>
      </c>
      <c r="I152" s="1600">
        <v>0</v>
      </c>
      <c r="J152" s="1600">
        <v>0</v>
      </c>
    </row>
    <row r="153" spans="2:10" ht="28.8">
      <c r="B153" s="1599" t="s">
        <v>2242</v>
      </c>
      <c r="C153" s="1600">
        <v>0</v>
      </c>
      <c r="D153" s="1600">
        <v>0</v>
      </c>
      <c r="E153" s="1600">
        <v>0</v>
      </c>
      <c r="G153" s="1599" t="s">
        <v>2242</v>
      </c>
      <c r="H153" s="1600">
        <v>0</v>
      </c>
      <c r="I153" s="1600">
        <v>0</v>
      </c>
      <c r="J153" s="1600">
        <v>0</v>
      </c>
    </row>
    <row r="154" spans="2:10" ht="28.8">
      <c r="B154" s="1599" t="s">
        <v>2243</v>
      </c>
      <c r="C154" s="1600">
        <v>0</v>
      </c>
      <c r="D154" s="1600">
        <v>0</v>
      </c>
      <c r="E154" s="1600">
        <v>0</v>
      </c>
      <c r="G154" s="1599" t="s">
        <v>2243</v>
      </c>
      <c r="H154" s="1600">
        <v>0</v>
      </c>
      <c r="I154" s="1600">
        <v>0</v>
      </c>
      <c r="J154" s="1600">
        <v>0</v>
      </c>
    </row>
    <row r="155" spans="2:10" ht="28.8">
      <c r="B155" s="1599" t="s">
        <v>2244</v>
      </c>
      <c r="C155" s="1600">
        <v>0</v>
      </c>
      <c r="D155" s="1600">
        <v>0</v>
      </c>
      <c r="E155" s="1600">
        <v>0</v>
      </c>
      <c r="G155" s="1599" t="s">
        <v>2244</v>
      </c>
      <c r="H155" s="1600">
        <v>0</v>
      </c>
      <c r="I155" s="1600">
        <v>0</v>
      </c>
      <c r="J155" s="1600">
        <v>0</v>
      </c>
    </row>
    <row r="156" spans="2:10" ht="14.4">
      <c r="B156" s="1599" t="s">
        <v>2245</v>
      </c>
      <c r="C156" s="1600">
        <v>0</v>
      </c>
      <c r="D156" s="1600">
        <v>0</v>
      </c>
      <c r="E156" s="1600">
        <v>0</v>
      </c>
      <c r="G156" s="1599" t="s">
        <v>2245</v>
      </c>
      <c r="H156" s="1600">
        <v>0</v>
      </c>
      <c r="I156" s="1600">
        <v>0</v>
      </c>
      <c r="J156" s="1600">
        <v>0</v>
      </c>
    </row>
    <row r="157" spans="2:10" ht="57.6">
      <c r="B157" s="1599" t="s">
        <v>2246</v>
      </c>
      <c r="C157" s="1601">
        <v>7118770</v>
      </c>
      <c r="D157" s="1601">
        <v>17762379</v>
      </c>
      <c r="E157" s="1601">
        <v>24881149</v>
      </c>
      <c r="G157" s="1599" t="s">
        <v>2246</v>
      </c>
      <c r="H157" s="1601">
        <v>5040300</v>
      </c>
      <c r="I157" s="1601">
        <v>16249130</v>
      </c>
      <c r="J157" s="1601">
        <v>21289430</v>
      </c>
    </row>
    <row r="158" spans="2:10" ht="14.4">
      <c r="B158" s="1597" t="s">
        <v>2247</v>
      </c>
      <c r="C158" s="1598">
        <v>156811545</v>
      </c>
      <c r="D158" s="1598">
        <v>102848331</v>
      </c>
      <c r="E158" s="1598">
        <v>259659876</v>
      </c>
      <c r="G158" s="1597" t="s">
        <v>2247</v>
      </c>
      <c r="H158" s="1598">
        <v>144790183</v>
      </c>
      <c r="I158" s="1598">
        <v>81006737</v>
      </c>
      <c r="J158" s="1598">
        <v>225796920</v>
      </c>
    </row>
  </sheetData>
  <mergeCells count="10">
    <mergeCell ref="B5:L5"/>
    <mergeCell ref="G12:K12"/>
    <mergeCell ref="C13:E13"/>
    <mergeCell ref="G13:K13"/>
    <mergeCell ref="C128:E128"/>
    <mergeCell ref="H128:J128"/>
    <mergeCell ref="C120:I120"/>
    <mergeCell ref="C121:I121"/>
    <mergeCell ref="C123:I123"/>
    <mergeCell ref="B126:L126"/>
  </mergeCells>
  <hyperlinks>
    <hyperlink ref="B130" r:id="rId1" display="javascript:__doPostBack('_ctl0$ContentPlaceHolder1$dgCuentasPagar$_ctl2$_ctl0','')"/>
    <hyperlink ref="B131" r:id="rId2" display="javascript:__doPostBack('_ctl0$ContentPlaceHolder1$dgCuentasPagar$_ctl3$_ctl0','')"/>
    <hyperlink ref="B132" r:id="rId3" display="javascript:__doPostBack('_ctl0$ContentPlaceHolder1$dgCuentasPagar$_ctl4$_ctl0','')"/>
    <hyperlink ref="B133" r:id="rId4" display="javascript:__doPostBack('_ctl0$ContentPlaceHolder1$dgCuentasPagar$_ctl5$_ctl0','')"/>
    <hyperlink ref="B134" r:id="rId5" display="javascript:__doPostBack('_ctl0$ContentPlaceHolder1$dgCuentasPagar$_ctl6$_ctl0','')"/>
    <hyperlink ref="B135" r:id="rId6" display="javascript:__doPostBack('_ctl0$ContentPlaceHolder1$dgCuentasPagar$_ctl7$_ctl0','')"/>
    <hyperlink ref="B136" r:id="rId7" display="javascript:__doPostBack('_ctl0$ContentPlaceHolder1$dgCuentasPagar$_ctl8$_ctl0','')"/>
    <hyperlink ref="B137" r:id="rId8" display="javascript:__doPostBack('_ctl0$ContentPlaceHolder1$dgCuentasPagar$_ctl9$_ctl0','')"/>
    <hyperlink ref="B138" r:id="rId9" display="javascript:__doPostBack('_ctl0$ContentPlaceHolder1$dgCuentasPagar$_ctl10$_ctl0','')"/>
    <hyperlink ref="B139" r:id="rId10" display="javascript:__doPostBack('_ctl0$ContentPlaceHolder1$dgCuentasPagar$_ctl11$_ctl0','')"/>
    <hyperlink ref="B140" r:id="rId11" display="javascript:__doPostBack('_ctl0$ContentPlaceHolder1$dgCuentasPagar$_ctl12$_ctl0','')"/>
    <hyperlink ref="B141" r:id="rId12" display="javascript:__doPostBack('_ctl0$ContentPlaceHolder1$dgCuentasPagar$_ctl13$_ctl0','')"/>
    <hyperlink ref="B142" r:id="rId13" display="javascript:__doPostBack('_ctl0$ContentPlaceHolder1$dgCuentasPagar$_ctl14$_ctl0','')"/>
    <hyperlink ref="B143" r:id="rId14" display="javascript:__doPostBack('_ctl0$ContentPlaceHolder1$dgCuentasPagar$_ctl15$_ctl0','')"/>
    <hyperlink ref="B144" r:id="rId15" display="javascript:__doPostBack('_ctl0$ContentPlaceHolder1$dgCuentasPagar$_ctl16$_ctl0','')"/>
    <hyperlink ref="B145" r:id="rId16" display="javascript:__doPostBack('_ctl0$ContentPlaceHolder1$dgCuentasPagar$_ctl17$_ctl0','')"/>
    <hyperlink ref="B146" r:id="rId17" display="javascript:__doPostBack('_ctl0$ContentPlaceHolder1$dgCuentasPagar$_ctl18$_ctl0','')"/>
    <hyperlink ref="B147" r:id="rId18" display="javascript:__doPostBack('_ctl0$ContentPlaceHolder1$dgCuentasPagar$_ctl19$_ctl0','')"/>
    <hyperlink ref="B148" r:id="rId19" display="javascript:__doPostBack('_ctl0$ContentPlaceHolder1$dgCuentasPagar$_ctl20$_ctl0','')"/>
    <hyperlink ref="B149" r:id="rId20" display="javascript:__doPostBack('_ctl0$ContentPlaceHolder1$dgCuentasPagar$_ctl21$_ctl0','')"/>
    <hyperlink ref="B150" r:id="rId21" display="javascript:__doPostBack('_ctl0$ContentPlaceHolder1$dgCuentasPagar$_ctl22$_ctl0','')"/>
    <hyperlink ref="B151" r:id="rId22" display="javascript:__doPostBack('_ctl0$ContentPlaceHolder1$dgCuentasPagar$_ctl23$_ctl0','')"/>
    <hyperlink ref="B152" r:id="rId23" display="javascript:__doPostBack('_ctl0$ContentPlaceHolder1$dgCuentasPagar$_ctl24$_ctl0','')"/>
    <hyperlink ref="B153" r:id="rId24" display="javascript:__doPostBack('_ctl0$ContentPlaceHolder1$dgCuentasPagar$_ctl25$_ctl0','')"/>
    <hyperlink ref="B154" r:id="rId25" display="javascript:__doPostBack('_ctl0$ContentPlaceHolder1$dgCuentasPagar$_ctl26$_ctl0','')"/>
    <hyperlink ref="B155" r:id="rId26" display="javascript:__doPostBack('_ctl0$ContentPlaceHolder1$dgCuentasPagar$_ctl27$_ctl0','')"/>
    <hyperlink ref="B156" r:id="rId27" display="javascript:__doPostBack('_ctl0$ContentPlaceHolder1$dgCuentasPagar$_ctl28$_ctl0','')"/>
    <hyperlink ref="B157" r:id="rId28" display="javascript:__doPostBack('_ctl0$ContentPlaceHolder1$dgCuentasPagar$_ctl29$_ctl0','')"/>
    <hyperlink ref="B158" r:id="rId29" display="javascript:__doPostBack('_ctl0$ContentPlaceHolder1$dgCuentasPagar$_ctl30$_ctl0','')"/>
    <hyperlink ref="G130" r:id="rId30" display="javascript:__doPostBack('_ctl0$ContentPlaceHolder1$dgCuentasPagar$_ctl2$_ctl0','')"/>
    <hyperlink ref="G131" r:id="rId31" display="javascript:__doPostBack('_ctl0$ContentPlaceHolder1$dgCuentasPagar$_ctl3$_ctl0','')"/>
    <hyperlink ref="G132" r:id="rId32" display="javascript:__doPostBack('_ctl0$ContentPlaceHolder1$dgCuentasPagar$_ctl4$_ctl0','')"/>
    <hyperlink ref="G133" r:id="rId33" display="javascript:__doPostBack('_ctl0$ContentPlaceHolder1$dgCuentasPagar$_ctl5$_ctl0','')"/>
    <hyperlink ref="G134" r:id="rId34" display="javascript:__doPostBack('_ctl0$ContentPlaceHolder1$dgCuentasPagar$_ctl6$_ctl0','')"/>
    <hyperlink ref="G135" r:id="rId35" display="javascript:__doPostBack('_ctl0$ContentPlaceHolder1$dgCuentasPagar$_ctl7$_ctl0','')"/>
    <hyperlink ref="G136" r:id="rId36" display="javascript:__doPostBack('_ctl0$ContentPlaceHolder1$dgCuentasPagar$_ctl8$_ctl0','')"/>
    <hyperlink ref="G137" r:id="rId37" display="javascript:__doPostBack('_ctl0$ContentPlaceHolder1$dgCuentasPagar$_ctl9$_ctl0','')"/>
    <hyperlink ref="G138" r:id="rId38" display="javascript:__doPostBack('_ctl0$ContentPlaceHolder1$dgCuentasPagar$_ctl10$_ctl0','')"/>
    <hyperlink ref="G139" r:id="rId39" display="javascript:__doPostBack('_ctl0$ContentPlaceHolder1$dgCuentasPagar$_ctl11$_ctl0','')"/>
    <hyperlink ref="G140" r:id="rId40" display="javascript:__doPostBack('_ctl0$ContentPlaceHolder1$dgCuentasPagar$_ctl12$_ctl0','')"/>
    <hyperlink ref="G141" r:id="rId41" display="javascript:__doPostBack('_ctl0$ContentPlaceHolder1$dgCuentasPagar$_ctl13$_ctl0','')"/>
    <hyperlink ref="G142" r:id="rId42" display="javascript:__doPostBack('_ctl0$ContentPlaceHolder1$dgCuentasPagar$_ctl14$_ctl0','')"/>
    <hyperlink ref="G143" r:id="rId43" display="javascript:__doPostBack('_ctl0$ContentPlaceHolder1$dgCuentasPagar$_ctl15$_ctl0','')"/>
    <hyperlink ref="G144" r:id="rId44" display="javascript:__doPostBack('_ctl0$ContentPlaceHolder1$dgCuentasPagar$_ctl16$_ctl0','')"/>
    <hyperlink ref="G145" r:id="rId45" display="javascript:__doPostBack('_ctl0$ContentPlaceHolder1$dgCuentasPagar$_ctl17$_ctl0','')"/>
    <hyperlink ref="G146" r:id="rId46" display="javascript:__doPostBack('_ctl0$ContentPlaceHolder1$dgCuentasPagar$_ctl18$_ctl0','')"/>
    <hyperlink ref="G147" r:id="rId47" display="javascript:__doPostBack('_ctl0$ContentPlaceHolder1$dgCuentasPagar$_ctl19$_ctl0','')"/>
    <hyperlink ref="G148" r:id="rId48" display="javascript:__doPostBack('_ctl0$ContentPlaceHolder1$dgCuentasPagar$_ctl20$_ctl0','')"/>
    <hyperlink ref="G149" r:id="rId49" display="javascript:__doPostBack('_ctl0$ContentPlaceHolder1$dgCuentasPagar$_ctl21$_ctl0','')"/>
    <hyperlink ref="G150" r:id="rId50" display="javascript:__doPostBack('_ctl0$ContentPlaceHolder1$dgCuentasPagar$_ctl22$_ctl0','')"/>
    <hyperlink ref="G151" r:id="rId51" display="javascript:__doPostBack('_ctl0$ContentPlaceHolder1$dgCuentasPagar$_ctl23$_ctl0','')"/>
    <hyperlink ref="G152" r:id="rId52" display="javascript:__doPostBack('_ctl0$ContentPlaceHolder1$dgCuentasPagar$_ctl24$_ctl0','')"/>
    <hyperlink ref="G153" r:id="rId53" display="javascript:__doPostBack('_ctl0$ContentPlaceHolder1$dgCuentasPagar$_ctl25$_ctl0','')"/>
    <hyperlink ref="G154" r:id="rId54" display="javascript:__doPostBack('_ctl0$ContentPlaceHolder1$dgCuentasPagar$_ctl26$_ctl0','')"/>
    <hyperlink ref="G155" r:id="rId55" display="javascript:__doPostBack('_ctl0$ContentPlaceHolder1$dgCuentasPagar$_ctl27$_ctl0','')"/>
    <hyperlink ref="G156" r:id="rId56" display="javascript:__doPostBack('_ctl0$ContentPlaceHolder1$dgCuentasPagar$_ctl28$_ctl0','')"/>
    <hyperlink ref="G157" r:id="rId57" display="javascript:__doPostBack('_ctl0$ContentPlaceHolder1$dgCuentasPagar$_ctl29$_ctl0','')"/>
    <hyperlink ref="G158" r:id="rId58" display="javascript:__doPostBack('_ctl0$ContentPlaceHolder1$dgCuentasPagar$_ctl30$_ctl0','')"/>
  </hyperlinks>
  <pageMargins left="0.70866141732283472" right="0.70866141732283472" top="0.74803149606299213" bottom="0.74803149606299213" header="0.31496062992125984" footer="0.31496062992125984"/>
  <pageSetup scale="65" orientation="landscape"/>
  <drawing r:id="rId59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188"/>
  <sheetViews>
    <sheetView topLeftCell="A61" zoomScale="60" zoomScaleNormal="60" zoomScalePageLayoutView="60" workbookViewId="0">
      <selection activeCell="I131" sqref="I131"/>
    </sheetView>
  </sheetViews>
  <sheetFormatPr baseColWidth="10" defaultColWidth="10.88671875" defaultRowHeight="13.8"/>
  <cols>
    <col min="1" max="1" width="21.109375" style="1421" customWidth="1"/>
    <col min="2" max="2" width="33.44140625" style="1421" customWidth="1"/>
    <col min="3" max="3" width="22.88671875" style="1421" customWidth="1"/>
    <col min="4" max="4" width="35.109375" style="1421" customWidth="1"/>
    <col min="5" max="5" width="37" style="1421" customWidth="1"/>
    <col min="6" max="6" width="30.44140625" style="1421" customWidth="1"/>
    <col min="7" max="7" width="25.44140625" style="1421" customWidth="1"/>
    <col min="8" max="8" width="19.33203125" style="1421" customWidth="1"/>
    <col min="9" max="9" width="17.44140625" style="1421" customWidth="1"/>
    <col min="10" max="16384" width="10.88671875" style="1421"/>
  </cols>
  <sheetData>
    <row r="1" spans="1:8" ht="14.4">
      <c r="B1" s="361"/>
      <c r="C1" s="361"/>
    </row>
    <row r="5" spans="1:8" ht="17.399999999999999">
      <c r="A5" s="1905" t="s">
        <v>2091</v>
      </c>
      <c r="B5" s="1905"/>
      <c r="C5" s="1905"/>
      <c r="D5" s="1905"/>
      <c r="E5" s="1905"/>
      <c r="F5" s="1905"/>
      <c r="G5" s="1905"/>
      <c r="H5" s="1905"/>
    </row>
    <row r="6" spans="1:8" ht="14.4" thickBot="1">
      <c r="A6" s="1440"/>
    </row>
    <row r="7" spans="1:8" s="1445" customFormat="1" ht="15.75" customHeight="1" thickBot="1">
      <c r="B7" s="1454" t="s">
        <v>1963</v>
      </c>
      <c r="C7" s="1453"/>
      <c r="D7" s="1453"/>
      <c r="E7" s="1452"/>
      <c r="F7" s="1447"/>
    </row>
    <row r="8" spans="1:8" s="1445" customFormat="1" ht="15.75" customHeight="1">
      <c r="B8" s="1449"/>
      <c r="C8" s="1449"/>
      <c r="D8" s="1449"/>
      <c r="E8" s="1449"/>
      <c r="F8" s="1447"/>
      <c r="G8" s="1446"/>
      <c r="H8" s="1446"/>
    </row>
    <row r="9" spans="1:8" s="1445" customFormat="1" ht="15.75" customHeight="1" thickBot="1">
      <c r="B9" s="1449"/>
      <c r="C9" s="1449"/>
      <c r="D9" s="1449"/>
      <c r="E9" s="1451" t="s">
        <v>1962</v>
      </c>
      <c r="F9" s="1447"/>
      <c r="G9" s="1450"/>
      <c r="H9" s="1450"/>
    </row>
    <row r="10" spans="1:8" s="1445" customFormat="1" ht="15.75" customHeight="1" thickBot="1">
      <c r="B10" s="1449" t="s">
        <v>2090</v>
      </c>
      <c r="C10" s="1449"/>
      <c r="D10" s="1449"/>
      <c r="E10" s="1448" t="s">
        <v>1960</v>
      </c>
      <c r="F10" s="1447"/>
      <c r="G10" s="1446"/>
      <c r="H10" s="1446"/>
    </row>
    <row r="11" spans="1:8" ht="14.4" thickBot="1"/>
    <row r="12" spans="1:8" s="1440" customFormat="1" ht="26.25" customHeight="1" thickBot="1">
      <c r="A12" s="1444" t="s">
        <v>2089</v>
      </c>
      <c r="B12" s="1443" t="s">
        <v>2088</v>
      </c>
      <c r="C12" s="1443" t="s">
        <v>2087</v>
      </c>
      <c r="D12" s="1443" t="s">
        <v>2086</v>
      </c>
      <c r="E12" s="1443" t="s">
        <v>2085</v>
      </c>
      <c r="F12" s="1443" t="s">
        <v>2084</v>
      </c>
      <c r="G12" s="1442" t="s">
        <v>2083</v>
      </c>
      <c r="H12" s="1441" t="s">
        <v>2082</v>
      </c>
    </row>
    <row r="13" spans="1:8">
      <c r="A13" s="1586" t="s">
        <v>2081</v>
      </c>
      <c r="B13" s="1587" t="s">
        <v>2080</v>
      </c>
      <c r="C13" s="1588">
        <v>37895586</v>
      </c>
      <c r="D13" s="1587" t="s">
        <v>2050</v>
      </c>
      <c r="E13" s="1587" t="s">
        <v>2077</v>
      </c>
      <c r="F13" s="1587" t="s">
        <v>2071</v>
      </c>
      <c r="G13" s="1589" t="s">
        <v>2005</v>
      </c>
      <c r="H13" s="1590">
        <v>1267281</v>
      </c>
    </row>
    <row r="14" spans="1:8">
      <c r="A14" s="1591" t="s">
        <v>2075</v>
      </c>
      <c r="B14" s="1592" t="s">
        <v>2044</v>
      </c>
      <c r="C14" s="1593">
        <v>37941350</v>
      </c>
      <c r="D14" s="1592" t="s">
        <v>2042</v>
      </c>
      <c r="E14" s="1592" t="s">
        <v>2077</v>
      </c>
      <c r="F14" s="1592" t="s">
        <v>2071</v>
      </c>
      <c r="G14" s="1594" t="s">
        <v>2005</v>
      </c>
      <c r="H14" s="1595">
        <v>1773283</v>
      </c>
    </row>
    <row r="15" spans="1:8">
      <c r="A15" s="1576" t="s">
        <v>2041</v>
      </c>
      <c r="B15" s="1577" t="s">
        <v>2044</v>
      </c>
      <c r="C15" s="1578">
        <v>37941350</v>
      </c>
      <c r="D15" s="1577" t="s">
        <v>2042</v>
      </c>
      <c r="E15" s="1577" t="s">
        <v>2079</v>
      </c>
      <c r="F15" s="1577" t="s">
        <v>2071</v>
      </c>
      <c r="G15" s="1579" t="s">
        <v>2005</v>
      </c>
      <c r="H15" s="1580">
        <v>653772</v>
      </c>
    </row>
    <row r="16" spans="1:8">
      <c r="A16" s="1576" t="s">
        <v>2041</v>
      </c>
      <c r="B16" s="1577" t="s">
        <v>2051</v>
      </c>
      <c r="C16" s="1578">
        <v>13850610</v>
      </c>
      <c r="D16" s="1577" t="s">
        <v>2050</v>
      </c>
      <c r="E16" s="1577" t="s">
        <v>2079</v>
      </c>
      <c r="F16" s="1577" t="s">
        <v>2071</v>
      </c>
      <c r="G16" s="1579" t="s">
        <v>2010</v>
      </c>
      <c r="H16" s="1580">
        <f>1341502</f>
        <v>1341502</v>
      </c>
    </row>
    <row r="17" spans="1:8">
      <c r="A17" s="1576" t="s">
        <v>2041</v>
      </c>
      <c r="B17" s="1577" t="s">
        <v>2076</v>
      </c>
      <c r="C17" s="1578">
        <v>28042275</v>
      </c>
      <c r="D17" s="1577" t="s">
        <v>2047</v>
      </c>
      <c r="E17" s="1577" t="s">
        <v>2079</v>
      </c>
      <c r="F17" s="1577" t="s">
        <v>2071</v>
      </c>
      <c r="G17" s="1579" t="s">
        <v>2010</v>
      </c>
      <c r="H17" s="1580">
        <v>1157179</v>
      </c>
    </row>
    <row r="18" spans="1:8">
      <c r="A18" s="1576" t="s">
        <v>2041</v>
      </c>
      <c r="B18" s="1577" t="s">
        <v>2070</v>
      </c>
      <c r="C18" s="1578">
        <v>1100951735</v>
      </c>
      <c r="D18" s="1577" t="s">
        <v>2045</v>
      </c>
      <c r="E18" s="1577" t="s">
        <v>2079</v>
      </c>
      <c r="F18" s="1577" t="s">
        <v>2071</v>
      </c>
      <c r="G18" s="1579" t="s">
        <v>2010</v>
      </c>
      <c r="H18" s="1580">
        <v>1174179</v>
      </c>
    </row>
    <row r="19" spans="1:8">
      <c r="A19" s="1576" t="s">
        <v>2041</v>
      </c>
      <c r="B19" s="1577" t="s">
        <v>2044</v>
      </c>
      <c r="C19" s="1578">
        <v>37941350</v>
      </c>
      <c r="D19" s="1577" t="s">
        <v>2042</v>
      </c>
      <c r="E19" s="1577" t="s">
        <v>2079</v>
      </c>
      <c r="F19" s="1577" t="s">
        <v>2071</v>
      </c>
      <c r="G19" s="1579" t="s">
        <v>2010</v>
      </c>
      <c r="H19" s="1580">
        <v>651266</v>
      </c>
    </row>
    <row r="20" spans="1:8">
      <c r="A20" s="1576" t="s">
        <v>2041</v>
      </c>
      <c r="B20" s="1577" t="s">
        <v>2068</v>
      </c>
      <c r="C20" s="1578">
        <v>37901190</v>
      </c>
      <c r="D20" s="1577" t="s">
        <v>2042</v>
      </c>
      <c r="E20" s="1577" t="s">
        <v>2079</v>
      </c>
      <c r="F20" s="1577" t="s">
        <v>2071</v>
      </c>
      <c r="G20" s="1579" t="s">
        <v>2010</v>
      </c>
      <c r="H20" s="1580">
        <v>456034</v>
      </c>
    </row>
    <row r="21" spans="1:8">
      <c r="A21" s="1576" t="s">
        <v>2041</v>
      </c>
      <c r="B21" s="1577" t="s">
        <v>2067</v>
      </c>
      <c r="C21" s="1578">
        <v>91110245</v>
      </c>
      <c r="D21" s="1577" t="s">
        <v>2039</v>
      </c>
      <c r="E21" s="1577" t="s">
        <v>2079</v>
      </c>
      <c r="F21" s="1577" t="s">
        <v>2071</v>
      </c>
      <c r="G21" s="1579" t="s">
        <v>2010</v>
      </c>
      <c r="H21" s="1580">
        <v>433545</v>
      </c>
    </row>
    <row r="22" spans="1:8">
      <c r="A22" s="1591" t="s">
        <v>2041</v>
      </c>
      <c r="B22" s="1592" t="s">
        <v>2051</v>
      </c>
      <c r="C22" s="1593">
        <v>13850610</v>
      </c>
      <c r="D22" s="1592" t="s">
        <v>2050</v>
      </c>
      <c r="E22" s="1592" t="s">
        <v>2077</v>
      </c>
      <c r="F22" s="1592" t="s">
        <v>2071</v>
      </c>
      <c r="G22" s="1594" t="s">
        <v>2010</v>
      </c>
      <c r="H22" s="1595">
        <f>2611181*2</f>
        <v>5222362</v>
      </c>
    </row>
    <row r="23" spans="1:8">
      <c r="A23" s="1591" t="s">
        <v>2041</v>
      </c>
      <c r="B23" s="1592" t="s">
        <v>2076</v>
      </c>
      <c r="C23" s="1593">
        <v>28042275</v>
      </c>
      <c r="D23" s="1592" t="s">
        <v>2047</v>
      </c>
      <c r="E23" s="1592" t="s">
        <v>2077</v>
      </c>
      <c r="F23" s="1592" t="s">
        <v>2071</v>
      </c>
      <c r="G23" s="1594" t="s">
        <v>2010</v>
      </c>
      <c r="H23" s="1595">
        <v>843799</v>
      </c>
    </row>
    <row r="24" spans="1:8">
      <c r="A24" s="1591" t="s">
        <v>2075</v>
      </c>
      <c r="B24" s="1592" t="s">
        <v>2070</v>
      </c>
      <c r="C24" s="1593">
        <v>1100951735</v>
      </c>
      <c r="D24" s="1592" t="s">
        <v>2045</v>
      </c>
      <c r="E24" s="1592" t="s">
        <v>2077</v>
      </c>
      <c r="F24" s="1592" t="s">
        <v>2071</v>
      </c>
      <c r="G24" s="1594" t="s">
        <v>2078</v>
      </c>
      <c r="H24" s="1595">
        <v>2395011</v>
      </c>
    </row>
    <row r="25" spans="1:8">
      <c r="A25" s="1591" t="s">
        <v>2075</v>
      </c>
      <c r="B25" s="1592" t="s">
        <v>2044</v>
      </c>
      <c r="C25" s="1593">
        <v>37941350</v>
      </c>
      <c r="D25" s="1592" t="s">
        <v>2042</v>
      </c>
      <c r="E25" s="1592" t="s">
        <v>2077</v>
      </c>
      <c r="F25" s="1592" t="s">
        <v>2071</v>
      </c>
      <c r="G25" s="1594" t="s">
        <v>2010</v>
      </c>
      <c r="H25" s="1595">
        <v>1411076</v>
      </c>
    </row>
    <row r="26" spans="1:8">
      <c r="A26" s="1591" t="s">
        <v>2075</v>
      </c>
      <c r="B26" s="1592" t="s">
        <v>2067</v>
      </c>
      <c r="C26" s="1593">
        <v>91110245</v>
      </c>
      <c r="D26" s="1592" t="s">
        <v>2039</v>
      </c>
      <c r="E26" s="1592" t="s">
        <v>2077</v>
      </c>
      <c r="F26" s="1592" t="s">
        <v>2071</v>
      </c>
      <c r="G26" s="1594" t="s">
        <v>2010</v>
      </c>
      <c r="H26" s="1595">
        <v>886569</v>
      </c>
    </row>
    <row r="27" spans="1:8">
      <c r="A27" s="1591" t="s">
        <v>2075</v>
      </c>
      <c r="B27" s="1592" t="s">
        <v>2068</v>
      </c>
      <c r="C27" s="1593">
        <v>37901190</v>
      </c>
      <c r="D27" s="1592" t="s">
        <v>2042</v>
      </c>
      <c r="E27" s="1592" t="s">
        <v>2077</v>
      </c>
      <c r="F27" s="1592" t="s">
        <v>2071</v>
      </c>
      <c r="G27" s="1594" t="s">
        <v>2010</v>
      </c>
      <c r="H27" s="1595">
        <v>906028</v>
      </c>
    </row>
    <row r="28" spans="1:8">
      <c r="A28" s="1570" t="s">
        <v>2059</v>
      </c>
      <c r="B28" s="1565" t="s">
        <v>2051</v>
      </c>
      <c r="C28" s="1566">
        <v>13850610</v>
      </c>
      <c r="D28" s="1565" t="s">
        <v>2050</v>
      </c>
      <c r="E28" s="1565" t="s">
        <v>2057</v>
      </c>
      <c r="F28" s="1565" t="s">
        <v>2071</v>
      </c>
      <c r="G28" s="1567" t="s">
        <v>2010</v>
      </c>
      <c r="H28" s="1564">
        <f>2646341*2</f>
        <v>5292682</v>
      </c>
    </row>
    <row r="29" spans="1:8">
      <c r="A29" s="1570" t="s">
        <v>2059</v>
      </c>
      <c r="B29" s="1565" t="s">
        <v>2076</v>
      </c>
      <c r="C29" s="1566">
        <v>28042275</v>
      </c>
      <c r="D29" s="1565" t="s">
        <v>2047</v>
      </c>
      <c r="E29" s="1565" t="s">
        <v>2057</v>
      </c>
      <c r="F29" s="1565" t="s">
        <v>2071</v>
      </c>
      <c r="G29" s="1567" t="s">
        <v>2010</v>
      </c>
      <c r="H29" s="1564">
        <v>1409261</v>
      </c>
    </row>
    <row r="30" spans="1:8">
      <c r="A30" s="1570" t="s">
        <v>2058</v>
      </c>
      <c r="B30" s="1565" t="s">
        <v>2070</v>
      </c>
      <c r="C30" s="1566">
        <v>1100951735</v>
      </c>
      <c r="D30" s="1565" t="s">
        <v>2045</v>
      </c>
      <c r="E30" s="1565" t="s">
        <v>2057</v>
      </c>
      <c r="F30" s="1565" t="s">
        <v>2071</v>
      </c>
      <c r="G30" s="1567" t="s">
        <v>2010</v>
      </c>
      <c r="H30" s="1564">
        <v>2652253</v>
      </c>
    </row>
    <row r="31" spans="1:8">
      <c r="A31" s="1570" t="s">
        <v>2058</v>
      </c>
      <c r="B31" s="1565" t="s">
        <v>2044</v>
      </c>
      <c r="C31" s="1566">
        <v>37941350</v>
      </c>
      <c r="D31" s="1565" t="s">
        <v>2042</v>
      </c>
      <c r="E31" s="1565" t="s">
        <v>2057</v>
      </c>
      <c r="F31" s="1565" t="s">
        <v>2071</v>
      </c>
      <c r="G31" s="1567" t="s">
        <v>2010</v>
      </c>
      <c r="H31" s="1564">
        <v>1411076</v>
      </c>
    </row>
    <row r="32" spans="1:8">
      <c r="A32" s="1570" t="s">
        <v>2058</v>
      </c>
      <c r="B32" s="1565" t="s">
        <v>2068</v>
      </c>
      <c r="C32" s="1566">
        <v>37901190</v>
      </c>
      <c r="D32" s="1565" t="s">
        <v>2042</v>
      </c>
      <c r="E32" s="1565" t="s">
        <v>2057</v>
      </c>
      <c r="F32" s="1565" t="s">
        <v>2071</v>
      </c>
      <c r="G32" s="1567" t="s">
        <v>2010</v>
      </c>
      <c r="H32" s="1564">
        <v>1030313</v>
      </c>
    </row>
    <row r="33" spans="1:8">
      <c r="A33" s="1570" t="s">
        <v>2058</v>
      </c>
      <c r="B33" s="1565" t="s">
        <v>2067</v>
      </c>
      <c r="C33" s="1566">
        <v>91110245</v>
      </c>
      <c r="D33" s="1565" t="s">
        <v>2039</v>
      </c>
      <c r="E33" s="1565" t="s">
        <v>2057</v>
      </c>
      <c r="F33" s="1565" t="s">
        <v>2071</v>
      </c>
      <c r="G33" s="1567" t="s">
        <v>2010</v>
      </c>
      <c r="H33" s="1564">
        <v>930936</v>
      </c>
    </row>
    <row r="34" spans="1:8">
      <c r="A34" s="1570" t="s">
        <v>2056</v>
      </c>
      <c r="B34" s="1565" t="s">
        <v>2051</v>
      </c>
      <c r="C34" s="1566">
        <v>13850610</v>
      </c>
      <c r="D34" s="1565" t="s">
        <v>2050</v>
      </c>
      <c r="E34" s="1565" t="s">
        <v>2053</v>
      </c>
      <c r="F34" s="1565" t="s">
        <v>2071</v>
      </c>
      <c r="G34" s="1567" t="s">
        <v>2010</v>
      </c>
      <c r="H34" s="1564">
        <v>291097</v>
      </c>
    </row>
    <row r="35" spans="1:8">
      <c r="A35" s="1570" t="s">
        <v>2056</v>
      </c>
      <c r="B35" s="1565" t="s">
        <v>2076</v>
      </c>
      <c r="C35" s="1566">
        <v>28042245</v>
      </c>
      <c r="D35" s="1565" t="s">
        <v>2047</v>
      </c>
      <c r="E35" s="1565" t="s">
        <v>2053</v>
      </c>
      <c r="F35" s="1565" t="s">
        <v>2071</v>
      </c>
      <c r="G35" s="1567" t="s">
        <v>2010</v>
      </c>
      <c r="H35" s="1564">
        <v>14093</v>
      </c>
    </row>
    <row r="36" spans="1:8">
      <c r="A36" s="1570" t="s">
        <v>2055</v>
      </c>
      <c r="B36" s="1565" t="s">
        <v>2070</v>
      </c>
      <c r="C36" s="1566">
        <v>1100951735</v>
      </c>
      <c r="D36" s="1565" t="s">
        <v>2045</v>
      </c>
      <c r="E36" s="1565" t="s">
        <v>2053</v>
      </c>
      <c r="F36" s="1565" t="s">
        <v>2071</v>
      </c>
      <c r="G36" s="1567" t="s">
        <v>2010</v>
      </c>
      <c r="H36" s="1564">
        <v>318270</v>
      </c>
    </row>
    <row r="37" spans="1:8">
      <c r="A37" s="1570" t="s">
        <v>2055</v>
      </c>
      <c r="B37" s="1565" t="s">
        <v>2044</v>
      </c>
      <c r="C37" s="1566">
        <v>37941350</v>
      </c>
      <c r="D37" s="1565" t="s">
        <v>2042</v>
      </c>
      <c r="E37" s="1565" t="s">
        <v>2053</v>
      </c>
      <c r="F37" s="1565" t="s">
        <v>2071</v>
      </c>
      <c r="G37" s="1567" t="s">
        <v>2010</v>
      </c>
      <c r="H37" s="1564">
        <v>169330</v>
      </c>
    </row>
    <row r="38" spans="1:8">
      <c r="A38" s="1570" t="s">
        <v>2055</v>
      </c>
      <c r="B38" s="1565" t="s">
        <v>2068</v>
      </c>
      <c r="C38" s="1566">
        <v>37901190</v>
      </c>
      <c r="D38" s="1565" t="s">
        <v>2042</v>
      </c>
      <c r="E38" s="1565" t="s">
        <v>2053</v>
      </c>
      <c r="F38" s="1565" t="s">
        <v>2071</v>
      </c>
      <c r="G38" s="1567" t="s">
        <v>2010</v>
      </c>
      <c r="H38" s="1564">
        <v>123637</v>
      </c>
    </row>
    <row r="39" spans="1:8">
      <c r="A39" s="1570" t="s">
        <v>2055</v>
      </c>
      <c r="B39" s="1565" t="s">
        <v>2067</v>
      </c>
      <c r="C39" s="1566">
        <v>91110245</v>
      </c>
      <c r="D39" s="1565" t="s">
        <v>2039</v>
      </c>
      <c r="E39" s="1565" t="s">
        <v>2053</v>
      </c>
      <c r="F39" s="1565" t="s">
        <v>2071</v>
      </c>
      <c r="G39" s="1567" t="s">
        <v>2010</v>
      </c>
      <c r="H39" s="1564">
        <v>111712</v>
      </c>
    </row>
    <row r="40" spans="1:8">
      <c r="A40" s="1581" t="s">
        <v>2049</v>
      </c>
      <c r="B40" s="1582" t="s">
        <v>2051</v>
      </c>
      <c r="C40" s="1583">
        <v>13850610</v>
      </c>
      <c r="D40" s="1582" t="s">
        <v>2050</v>
      </c>
      <c r="E40" s="1582" t="s">
        <v>2060</v>
      </c>
      <c r="F40" s="1582" t="s">
        <v>2071</v>
      </c>
      <c r="G40" s="1584" t="s">
        <v>2000</v>
      </c>
      <c r="H40" s="1585">
        <f>1339220*2</f>
        <v>2678440</v>
      </c>
    </row>
    <row r="41" spans="1:8">
      <c r="A41" s="1581" t="s">
        <v>2049</v>
      </c>
      <c r="B41" s="1582" t="s">
        <v>2048</v>
      </c>
      <c r="C41" s="1583">
        <v>1095790076</v>
      </c>
      <c r="D41" s="1582" t="s">
        <v>2047</v>
      </c>
      <c r="E41" s="1582" t="s">
        <v>2060</v>
      </c>
      <c r="F41" s="1582" t="s">
        <v>2071</v>
      </c>
      <c r="G41" s="1584" t="s">
        <v>2073</v>
      </c>
      <c r="H41" s="1585">
        <v>439694</v>
      </c>
    </row>
    <row r="42" spans="1:8">
      <c r="A42" s="1581" t="s">
        <v>2061</v>
      </c>
      <c r="B42" s="1582" t="s">
        <v>2062</v>
      </c>
      <c r="C42" s="1583">
        <v>1100949203</v>
      </c>
      <c r="D42" s="1582" t="s">
        <v>2045</v>
      </c>
      <c r="E42" s="1582" t="s">
        <v>2060</v>
      </c>
      <c r="F42" s="1582" t="s">
        <v>2071</v>
      </c>
      <c r="G42" s="1584" t="s">
        <v>2000</v>
      </c>
      <c r="H42" s="1585">
        <v>1157669</v>
      </c>
    </row>
    <row r="43" spans="1:8">
      <c r="A43" s="1581" t="s">
        <v>2061</v>
      </c>
      <c r="B43" s="1582" t="s">
        <v>2044</v>
      </c>
      <c r="C43" s="1583">
        <v>37941350</v>
      </c>
      <c r="D43" s="1582" t="s">
        <v>2042</v>
      </c>
      <c r="E43" s="1582" t="s">
        <v>2060</v>
      </c>
      <c r="F43" s="1582" t="s">
        <v>2071</v>
      </c>
      <c r="G43" s="1584" t="s">
        <v>2073</v>
      </c>
      <c r="H43" s="1585">
        <v>671347</v>
      </c>
    </row>
    <row r="44" spans="1:8">
      <c r="A44" s="1581" t="s">
        <v>2061</v>
      </c>
      <c r="B44" s="1582" t="s">
        <v>2043</v>
      </c>
      <c r="C44" s="1583">
        <v>37900571</v>
      </c>
      <c r="D44" s="1582" t="s">
        <v>2042</v>
      </c>
      <c r="E44" s="1582" t="s">
        <v>2060</v>
      </c>
      <c r="F44" s="1582" t="s">
        <v>2071</v>
      </c>
      <c r="G44" s="1584" t="s">
        <v>2000</v>
      </c>
      <c r="H44" s="1585">
        <v>489160</v>
      </c>
    </row>
    <row r="45" spans="1:8">
      <c r="A45" s="1581" t="s">
        <v>2061</v>
      </c>
      <c r="B45" s="1582" t="s">
        <v>2040</v>
      </c>
      <c r="C45" s="1583">
        <v>91079681</v>
      </c>
      <c r="D45" s="1582" t="s">
        <v>2039</v>
      </c>
      <c r="E45" s="1582" t="s">
        <v>2060</v>
      </c>
      <c r="F45" s="1582" t="s">
        <v>2071</v>
      </c>
      <c r="G45" s="1584" t="s">
        <v>2073</v>
      </c>
      <c r="H45" s="1585">
        <v>405215</v>
      </c>
    </row>
    <row r="46" spans="1:8">
      <c r="A46" s="1576" t="s">
        <v>2049</v>
      </c>
      <c r="B46" s="1577" t="s">
        <v>2051</v>
      </c>
      <c r="C46" s="1578">
        <v>13850610</v>
      </c>
      <c r="D46" s="1577" t="s">
        <v>2050</v>
      </c>
      <c r="E46" s="1577" t="s">
        <v>2038</v>
      </c>
      <c r="F46" s="1577" t="s">
        <v>2071</v>
      </c>
      <c r="G46" s="1579" t="s">
        <v>2000</v>
      </c>
      <c r="H46" s="1580">
        <f>1395021*2</f>
        <v>2790042</v>
      </c>
    </row>
    <row r="47" spans="1:8">
      <c r="A47" s="1576" t="s">
        <v>2049</v>
      </c>
      <c r="B47" s="1577" t="s">
        <v>2048</v>
      </c>
      <c r="C47" s="1578">
        <v>1095790076</v>
      </c>
      <c r="D47" s="1577" t="s">
        <v>2047</v>
      </c>
      <c r="E47" s="1577" t="s">
        <v>2038</v>
      </c>
      <c r="F47" s="1577" t="s">
        <v>2071</v>
      </c>
      <c r="G47" s="1579" t="s">
        <v>2073</v>
      </c>
      <c r="H47" s="1580">
        <v>458015</v>
      </c>
    </row>
    <row r="48" spans="1:8">
      <c r="A48" s="1576" t="s">
        <v>2041</v>
      </c>
      <c r="B48" s="1577" t="s">
        <v>2062</v>
      </c>
      <c r="C48" s="1578">
        <v>1100949203</v>
      </c>
      <c r="D48" s="1577" t="s">
        <v>2045</v>
      </c>
      <c r="E48" s="1577" t="s">
        <v>2038</v>
      </c>
      <c r="F48" s="1577" t="s">
        <v>2071</v>
      </c>
      <c r="G48" s="1579" t="s">
        <v>2000</v>
      </c>
      <c r="H48" s="1580">
        <v>1205905</v>
      </c>
    </row>
    <row r="49" spans="1:8">
      <c r="A49" s="1576" t="s">
        <v>2041</v>
      </c>
      <c r="B49" s="1577" t="s">
        <v>2044</v>
      </c>
      <c r="C49" s="1578">
        <v>37941350</v>
      </c>
      <c r="D49" s="1577" t="s">
        <v>2042</v>
      </c>
      <c r="E49" s="1577" t="s">
        <v>2038</v>
      </c>
      <c r="F49" s="1577" t="s">
        <v>2071</v>
      </c>
      <c r="G49" s="1579" t="s">
        <v>2073</v>
      </c>
      <c r="H49" s="1580">
        <v>699320</v>
      </c>
    </row>
    <row r="50" spans="1:8">
      <c r="A50" s="1576" t="s">
        <v>2041</v>
      </c>
      <c r="B50" s="1577" t="s">
        <v>2043</v>
      </c>
      <c r="C50" s="1578">
        <v>37900571</v>
      </c>
      <c r="D50" s="1577" t="s">
        <v>2042</v>
      </c>
      <c r="E50" s="1577" t="s">
        <v>2038</v>
      </c>
      <c r="F50" s="1577" t="s">
        <v>2071</v>
      </c>
      <c r="G50" s="1579" t="s">
        <v>2000</v>
      </c>
      <c r="H50" s="1580">
        <v>509542</v>
      </c>
    </row>
    <row r="51" spans="1:8">
      <c r="A51" s="1576" t="s">
        <v>2041</v>
      </c>
      <c r="B51" s="1577" t="s">
        <v>2040</v>
      </c>
      <c r="C51" s="1578">
        <v>91079681</v>
      </c>
      <c r="D51" s="1577" t="s">
        <v>2039</v>
      </c>
      <c r="E51" s="1577" t="s">
        <v>2038</v>
      </c>
      <c r="F51" s="1577" t="s">
        <v>2071</v>
      </c>
      <c r="G51" s="1579" t="s">
        <v>2073</v>
      </c>
      <c r="H51" s="1580">
        <v>422099</v>
      </c>
    </row>
    <row r="52" spans="1:8">
      <c r="A52" s="1591" t="s">
        <v>2075</v>
      </c>
      <c r="B52" s="1592" t="s">
        <v>2062</v>
      </c>
      <c r="C52" s="1593">
        <v>1100949203</v>
      </c>
      <c r="D52" s="1592" t="s">
        <v>2045</v>
      </c>
      <c r="E52" s="1592" t="s">
        <v>2074</v>
      </c>
      <c r="F52" s="1592" t="s">
        <v>2071</v>
      </c>
      <c r="G52" s="1594" t="s">
        <v>2000</v>
      </c>
      <c r="H52" s="1595">
        <v>2512302</v>
      </c>
    </row>
    <row r="53" spans="1:8">
      <c r="A53" s="1591" t="s">
        <v>2075</v>
      </c>
      <c r="B53" s="1592" t="s">
        <v>2044</v>
      </c>
      <c r="C53" s="1593">
        <v>37941350</v>
      </c>
      <c r="D53" s="1592" t="s">
        <v>2042</v>
      </c>
      <c r="E53" s="1592" t="s">
        <v>2074</v>
      </c>
      <c r="F53" s="1592" t="s">
        <v>2071</v>
      </c>
      <c r="G53" s="1594" t="s">
        <v>2073</v>
      </c>
      <c r="H53" s="1595">
        <v>1456916</v>
      </c>
    </row>
    <row r="54" spans="1:8">
      <c r="A54" s="1591" t="s">
        <v>2075</v>
      </c>
      <c r="B54" s="1592" t="s">
        <v>2043</v>
      </c>
      <c r="C54" s="1593">
        <v>37900571</v>
      </c>
      <c r="D54" s="1592" t="s">
        <v>2042</v>
      </c>
      <c r="E54" s="1592" t="s">
        <v>2074</v>
      </c>
      <c r="F54" s="1592" t="s">
        <v>2071</v>
      </c>
      <c r="G54" s="1594" t="s">
        <v>2000</v>
      </c>
      <c r="H54" s="1595">
        <v>1061545</v>
      </c>
    </row>
    <row r="55" spans="1:8">
      <c r="A55" s="1591" t="s">
        <v>2075</v>
      </c>
      <c r="B55" s="1592" t="s">
        <v>2040</v>
      </c>
      <c r="C55" s="1593">
        <v>91079681</v>
      </c>
      <c r="D55" s="1592" t="s">
        <v>2039</v>
      </c>
      <c r="E55" s="1592" t="s">
        <v>2074</v>
      </c>
      <c r="F55" s="1592" t="s">
        <v>2071</v>
      </c>
      <c r="G55" s="1594" t="s">
        <v>2073</v>
      </c>
      <c r="H55" s="1595">
        <v>879373</v>
      </c>
    </row>
    <row r="56" spans="1:8">
      <c r="A56" s="1570" t="s">
        <v>2059</v>
      </c>
      <c r="B56" s="1565" t="s">
        <v>2051</v>
      </c>
      <c r="C56" s="1566">
        <v>13850610</v>
      </c>
      <c r="D56" s="1565" t="s">
        <v>2050</v>
      </c>
      <c r="E56" s="1565" t="s">
        <v>2057</v>
      </c>
      <c r="F56" s="1565" t="s">
        <v>2071</v>
      </c>
      <c r="G56" s="1567" t="s">
        <v>2000</v>
      </c>
      <c r="H56" s="1564">
        <f>3148485*2</f>
        <v>6296970</v>
      </c>
    </row>
    <row r="57" spans="1:8">
      <c r="A57" s="1570" t="s">
        <v>2059</v>
      </c>
      <c r="B57" s="1565" t="s">
        <v>2048</v>
      </c>
      <c r="C57" s="1566">
        <v>1095790076</v>
      </c>
      <c r="D57" s="1565" t="s">
        <v>2047</v>
      </c>
      <c r="E57" s="1565" t="s">
        <v>2057</v>
      </c>
      <c r="F57" s="1565" t="s">
        <v>2071</v>
      </c>
      <c r="G57" s="1567" t="s">
        <v>2073</v>
      </c>
      <c r="H57" s="1564">
        <v>1033714</v>
      </c>
    </row>
    <row r="58" spans="1:8">
      <c r="A58" s="1570" t="s">
        <v>2058</v>
      </c>
      <c r="B58" s="1565" t="s">
        <v>2062</v>
      </c>
      <c r="C58" s="1566">
        <v>1100949203</v>
      </c>
      <c r="D58" s="1565" t="s">
        <v>2045</v>
      </c>
      <c r="E58" s="1565" t="s">
        <v>2057</v>
      </c>
      <c r="F58" s="1565" t="s">
        <v>2071</v>
      </c>
      <c r="G58" s="1567" t="s">
        <v>2000</v>
      </c>
      <c r="H58" s="1564">
        <v>2721661</v>
      </c>
    </row>
    <row r="59" spans="1:8">
      <c r="A59" s="1570" t="s">
        <v>2058</v>
      </c>
      <c r="B59" s="1565" t="s">
        <v>2044</v>
      </c>
      <c r="C59" s="1566">
        <v>37941350</v>
      </c>
      <c r="D59" s="1565" t="s">
        <v>2042</v>
      </c>
      <c r="E59" s="1565" t="s">
        <v>2057</v>
      </c>
      <c r="F59" s="1565" t="s">
        <v>2071</v>
      </c>
      <c r="G59" s="1567" t="s">
        <v>2073</v>
      </c>
      <c r="H59" s="1564">
        <v>1578326</v>
      </c>
    </row>
    <row r="60" spans="1:8">
      <c r="A60" s="1570" t="s">
        <v>2058</v>
      </c>
      <c r="B60" s="1565" t="s">
        <v>2043</v>
      </c>
      <c r="C60" s="1566">
        <v>37900571</v>
      </c>
      <c r="D60" s="1565" t="s">
        <v>2042</v>
      </c>
      <c r="E60" s="1565" t="s">
        <v>2057</v>
      </c>
      <c r="F60" s="1565" t="s">
        <v>2071</v>
      </c>
      <c r="G60" s="1567" t="s">
        <v>2000</v>
      </c>
      <c r="H60" s="1564">
        <v>1150007</v>
      </c>
    </row>
    <row r="61" spans="1:8">
      <c r="A61" s="1570" t="s">
        <v>2058</v>
      </c>
      <c r="B61" s="1565" t="s">
        <v>2040</v>
      </c>
      <c r="C61" s="1566">
        <v>91079681</v>
      </c>
      <c r="D61" s="1565" t="s">
        <v>2039</v>
      </c>
      <c r="E61" s="1565" t="s">
        <v>2057</v>
      </c>
      <c r="F61" s="1565" t="s">
        <v>2071</v>
      </c>
      <c r="G61" s="1567" t="s">
        <v>2073</v>
      </c>
      <c r="H61" s="1564">
        <v>952654</v>
      </c>
    </row>
    <row r="62" spans="1:8">
      <c r="A62" s="1570" t="s">
        <v>2056</v>
      </c>
      <c r="B62" s="1565" t="s">
        <v>2051</v>
      </c>
      <c r="C62" s="1566">
        <v>13850610</v>
      </c>
      <c r="D62" s="1565" t="s">
        <v>2050</v>
      </c>
      <c r="E62" s="1565" t="s">
        <v>2053</v>
      </c>
      <c r="F62" s="1565" t="s">
        <v>2071</v>
      </c>
      <c r="G62" s="1567" t="s">
        <v>2000</v>
      </c>
      <c r="H62" s="1564">
        <v>377818</v>
      </c>
    </row>
    <row r="63" spans="1:8">
      <c r="A63" s="1570" t="s">
        <v>2056</v>
      </c>
      <c r="B63" s="1565" t="s">
        <v>2048</v>
      </c>
      <c r="C63" s="1566">
        <v>1095790076</v>
      </c>
      <c r="D63" s="1565" t="s">
        <v>2047</v>
      </c>
      <c r="E63" s="1565" t="s">
        <v>2053</v>
      </c>
      <c r="F63" s="1565" t="s">
        <v>2071</v>
      </c>
      <c r="G63" s="1567" t="s">
        <v>2073</v>
      </c>
      <c r="H63" s="1564">
        <v>124046</v>
      </c>
    </row>
    <row r="64" spans="1:8">
      <c r="A64" s="1570" t="s">
        <v>2055</v>
      </c>
      <c r="B64" s="1565" t="s">
        <v>2062</v>
      </c>
      <c r="C64" s="1566">
        <v>1100949203</v>
      </c>
      <c r="D64" s="1565" t="s">
        <v>2045</v>
      </c>
      <c r="E64" s="1565" t="s">
        <v>2053</v>
      </c>
      <c r="F64" s="1565" t="s">
        <v>2071</v>
      </c>
      <c r="G64" s="1567" t="s">
        <v>2000</v>
      </c>
      <c r="H64" s="1564">
        <v>326599</v>
      </c>
    </row>
    <row r="65" spans="1:8">
      <c r="A65" s="1570" t="s">
        <v>2054</v>
      </c>
      <c r="B65" s="1565" t="s">
        <v>2044</v>
      </c>
      <c r="C65" s="1566">
        <v>37941350</v>
      </c>
      <c r="D65" s="1565" t="s">
        <v>2042</v>
      </c>
      <c r="E65" s="1565" t="s">
        <v>2053</v>
      </c>
      <c r="F65" s="1565" t="s">
        <v>2071</v>
      </c>
      <c r="G65" s="1567" t="s">
        <v>2073</v>
      </c>
      <c r="H65" s="1564">
        <v>189399</v>
      </c>
    </row>
    <row r="66" spans="1:8">
      <c r="A66" s="1570" t="s">
        <v>2054</v>
      </c>
      <c r="B66" s="1565" t="s">
        <v>2043</v>
      </c>
      <c r="C66" s="1566">
        <v>37900571</v>
      </c>
      <c r="D66" s="1565" t="s">
        <v>2042</v>
      </c>
      <c r="E66" s="1565" t="s">
        <v>2053</v>
      </c>
      <c r="F66" s="1565" t="s">
        <v>2071</v>
      </c>
      <c r="G66" s="1567" t="s">
        <v>2073</v>
      </c>
      <c r="H66" s="1564">
        <v>138001</v>
      </c>
    </row>
    <row r="67" spans="1:8">
      <c r="A67" s="1570" t="s">
        <v>2054</v>
      </c>
      <c r="B67" s="1565" t="s">
        <v>2040</v>
      </c>
      <c r="C67" s="1566">
        <v>91079681</v>
      </c>
      <c r="D67" s="1565" t="s">
        <v>2039</v>
      </c>
      <c r="E67" s="1565" t="s">
        <v>2053</v>
      </c>
      <c r="F67" s="1565" t="s">
        <v>2071</v>
      </c>
      <c r="G67" s="1567" t="s">
        <v>2000</v>
      </c>
      <c r="H67" s="1564">
        <v>114318</v>
      </c>
    </row>
    <row r="68" spans="1:8">
      <c r="A68" s="1571" t="s">
        <v>2072</v>
      </c>
      <c r="B68" s="1572" t="s">
        <v>2051</v>
      </c>
      <c r="C68" s="1573">
        <v>13850610</v>
      </c>
      <c r="D68" s="1572" t="s">
        <v>2050</v>
      </c>
      <c r="E68" s="1572" t="s">
        <v>2065</v>
      </c>
      <c r="F68" s="1572" t="s">
        <v>2071</v>
      </c>
      <c r="G68" s="1574" t="s">
        <v>2000</v>
      </c>
      <c r="H68" s="1575">
        <f>1874908*2</f>
        <v>3749816</v>
      </c>
    </row>
    <row r="69" spans="1:8">
      <c r="A69" s="1571" t="s">
        <v>2072</v>
      </c>
      <c r="B69" s="1572" t="s">
        <v>2051</v>
      </c>
      <c r="C69" s="1573">
        <v>13850610</v>
      </c>
      <c r="D69" s="1572" t="s">
        <v>2050</v>
      </c>
      <c r="E69" s="1572" t="s">
        <v>2065</v>
      </c>
      <c r="F69" s="1572" t="s">
        <v>2071</v>
      </c>
      <c r="G69" s="1574" t="s">
        <v>2000</v>
      </c>
      <c r="H69" s="1575">
        <f>1820229*2</f>
        <v>3640458</v>
      </c>
    </row>
    <row r="70" spans="1:8">
      <c r="A70" s="1571" t="s">
        <v>2066</v>
      </c>
      <c r="B70" s="1572" t="s">
        <v>2070</v>
      </c>
      <c r="C70" s="1573">
        <v>1100951735</v>
      </c>
      <c r="D70" s="1572" t="s">
        <v>2045</v>
      </c>
      <c r="E70" s="1572" t="s">
        <v>2065</v>
      </c>
      <c r="F70" s="1572" t="s">
        <v>2069</v>
      </c>
      <c r="G70" s="1574" t="s">
        <v>2000</v>
      </c>
      <c r="H70" s="1575">
        <v>1537531</v>
      </c>
    </row>
    <row r="71" spans="1:8">
      <c r="A71" s="1571" t="s">
        <v>2066</v>
      </c>
      <c r="B71" s="1572" t="s">
        <v>2068</v>
      </c>
      <c r="C71" s="1573">
        <v>37901190</v>
      </c>
      <c r="D71" s="1572" t="s">
        <v>2042</v>
      </c>
      <c r="E71" s="1572" t="s">
        <v>2065</v>
      </c>
      <c r="F71" s="1572" t="s">
        <v>2064</v>
      </c>
      <c r="G71" s="1574" t="s">
        <v>2000</v>
      </c>
      <c r="H71" s="1575">
        <v>455000</v>
      </c>
    </row>
    <row r="72" spans="1:8">
      <c r="A72" s="1571" t="s">
        <v>2066</v>
      </c>
      <c r="B72" s="1572" t="s">
        <v>2067</v>
      </c>
      <c r="C72" s="1573">
        <v>91110245</v>
      </c>
      <c r="D72" s="1572" t="s">
        <v>2039</v>
      </c>
      <c r="E72" s="1572" t="s">
        <v>2065</v>
      </c>
      <c r="F72" s="1572" t="s">
        <v>2064</v>
      </c>
      <c r="G72" s="1574" t="s">
        <v>2000</v>
      </c>
      <c r="H72" s="1575">
        <v>420000</v>
      </c>
    </row>
    <row r="73" spans="1:8">
      <c r="A73" s="1571" t="s">
        <v>2066</v>
      </c>
      <c r="B73" s="1572" t="s">
        <v>2062</v>
      </c>
      <c r="C73" s="1573">
        <v>1100949203</v>
      </c>
      <c r="D73" s="1572" t="s">
        <v>2045</v>
      </c>
      <c r="E73" s="1572" t="s">
        <v>2065</v>
      </c>
      <c r="F73" s="1572" t="s">
        <v>2064</v>
      </c>
      <c r="G73" s="1574" t="s">
        <v>2000</v>
      </c>
      <c r="H73" s="1575">
        <v>1620737</v>
      </c>
    </row>
    <row r="74" spans="1:8">
      <c r="A74" s="1581" t="s">
        <v>2049</v>
      </c>
      <c r="B74" s="1582" t="s">
        <v>2051</v>
      </c>
      <c r="C74" s="1583">
        <v>13850610</v>
      </c>
      <c r="D74" s="1582" t="s">
        <v>2050</v>
      </c>
      <c r="E74" s="1582" t="s">
        <v>2060</v>
      </c>
      <c r="F74" s="1582" t="s">
        <v>2071</v>
      </c>
      <c r="G74" s="1584" t="s">
        <v>1985</v>
      </c>
      <c r="H74" s="1585">
        <v>1366004</v>
      </c>
    </row>
    <row r="75" spans="1:8">
      <c r="A75" s="1581" t="s">
        <v>2049</v>
      </c>
      <c r="B75" s="1582" t="s">
        <v>2048</v>
      </c>
      <c r="C75" s="1583">
        <v>1095790076</v>
      </c>
      <c r="D75" s="1582" t="s">
        <v>2047</v>
      </c>
      <c r="E75" s="1582" t="s">
        <v>2060</v>
      </c>
      <c r="F75" s="1582" t="s">
        <v>2071</v>
      </c>
      <c r="G75" s="1584" t="s">
        <v>1985</v>
      </c>
      <c r="H75" s="1585">
        <v>449160</v>
      </c>
    </row>
    <row r="76" spans="1:8">
      <c r="A76" s="1581" t="s">
        <v>2061</v>
      </c>
      <c r="B76" s="1582" t="s">
        <v>2062</v>
      </c>
      <c r="C76" s="1583">
        <v>1100949203</v>
      </c>
      <c r="D76" s="1582" t="s">
        <v>2045</v>
      </c>
      <c r="E76" s="1582" t="s">
        <v>2060</v>
      </c>
      <c r="F76" s="1582" t="s">
        <v>2071</v>
      </c>
      <c r="G76" s="1584" t="s">
        <v>1985</v>
      </c>
      <c r="H76" s="1585">
        <v>1180822</v>
      </c>
    </row>
    <row r="77" spans="1:8">
      <c r="A77" s="1581" t="s">
        <v>2061</v>
      </c>
      <c r="B77" s="1582" t="s">
        <v>2044</v>
      </c>
      <c r="C77" s="1583">
        <v>37941350</v>
      </c>
      <c r="D77" s="1582" t="s">
        <v>2042</v>
      </c>
      <c r="E77" s="1582" t="s">
        <v>2060</v>
      </c>
      <c r="F77" s="1582" t="s">
        <v>2071</v>
      </c>
      <c r="G77" s="1584" t="s">
        <v>1985</v>
      </c>
      <c r="H77" s="1585">
        <v>684774</v>
      </c>
    </row>
    <row r="78" spans="1:8">
      <c r="A78" s="1581" t="s">
        <v>2061</v>
      </c>
      <c r="B78" s="1582" t="s">
        <v>2043</v>
      </c>
      <c r="C78" s="1583">
        <v>37900571</v>
      </c>
      <c r="D78" s="1582" t="s">
        <v>2042</v>
      </c>
      <c r="E78" s="1582" t="s">
        <v>2060</v>
      </c>
      <c r="F78" s="1582" t="s">
        <v>2071</v>
      </c>
      <c r="G78" s="1584" t="s">
        <v>1985</v>
      </c>
      <c r="H78" s="1585">
        <v>495150</v>
      </c>
    </row>
    <row r="79" spans="1:8">
      <c r="A79" s="1581" t="s">
        <v>2061</v>
      </c>
      <c r="B79" s="1582" t="s">
        <v>2040</v>
      </c>
      <c r="C79" s="1583">
        <v>91079681</v>
      </c>
      <c r="D79" s="1582" t="s">
        <v>2039</v>
      </c>
      <c r="E79" s="1582" t="s">
        <v>2060</v>
      </c>
      <c r="F79" s="1582" t="s">
        <v>2071</v>
      </c>
      <c r="G79" s="1584" t="s">
        <v>1985</v>
      </c>
      <c r="H79" s="1585">
        <v>413991</v>
      </c>
    </row>
    <row r="80" spans="1:8">
      <c r="A80" s="1591" t="s">
        <v>2049</v>
      </c>
      <c r="B80" s="1592" t="s">
        <v>2051</v>
      </c>
      <c r="C80" s="1593">
        <v>13850610</v>
      </c>
      <c r="D80" s="1592" t="s">
        <v>2050</v>
      </c>
      <c r="E80" s="1592" t="s">
        <v>2074</v>
      </c>
      <c r="F80" s="1592" t="s">
        <v>2212</v>
      </c>
      <c r="G80" s="1595" t="s">
        <v>2036</v>
      </c>
      <c r="H80" s="1595">
        <v>2964419</v>
      </c>
    </row>
    <row r="81" spans="1:8">
      <c r="A81" s="1591" t="s">
        <v>2049</v>
      </c>
      <c r="B81" s="1592" t="s">
        <v>2048</v>
      </c>
      <c r="C81" s="1593">
        <v>1095790076</v>
      </c>
      <c r="D81" s="1592" t="s">
        <v>2047</v>
      </c>
      <c r="E81" s="1592" t="s">
        <v>2074</v>
      </c>
      <c r="F81" s="1592" t="s">
        <v>2063</v>
      </c>
      <c r="G81" s="1595" t="s">
        <v>2036</v>
      </c>
      <c r="H81" s="1595">
        <v>974740</v>
      </c>
    </row>
    <row r="82" spans="1:8">
      <c r="A82" s="1591" t="s">
        <v>2061</v>
      </c>
      <c r="B82" s="1592" t="s">
        <v>2062</v>
      </c>
      <c r="C82" s="1593">
        <v>1100949203</v>
      </c>
      <c r="D82" s="1592" t="s">
        <v>2045</v>
      </c>
      <c r="E82" s="1592" t="s">
        <v>2074</v>
      </c>
      <c r="F82" s="1592" t="s">
        <v>2037</v>
      </c>
      <c r="G82" s="1595" t="s">
        <v>2036</v>
      </c>
      <c r="H82" s="1595">
        <v>2562549</v>
      </c>
    </row>
    <row r="83" spans="1:8">
      <c r="A83" s="1591" t="s">
        <v>2061</v>
      </c>
      <c r="B83" s="1592" t="s">
        <v>2044</v>
      </c>
      <c r="C83" s="1593">
        <v>37941350</v>
      </c>
      <c r="D83" s="1592" t="s">
        <v>2042</v>
      </c>
      <c r="E83" s="1592" t="s">
        <v>2074</v>
      </c>
      <c r="F83" s="1592" t="s">
        <v>2037</v>
      </c>
      <c r="G83" s="1595" t="s">
        <v>2036</v>
      </c>
      <c r="H83" s="1595">
        <v>1486055</v>
      </c>
    </row>
    <row r="84" spans="1:8">
      <c r="A84" s="1591" t="s">
        <v>2061</v>
      </c>
      <c r="B84" s="1592" t="s">
        <v>2043</v>
      </c>
      <c r="C84" s="1593">
        <v>37900571</v>
      </c>
      <c r="D84" s="1592" t="s">
        <v>2042</v>
      </c>
      <c r="E84" s="1592" t="s">
        <v>2074</v>
      </c>
      <c r="F84" s="1592" t="s">
        <v>2037</v>
      </c>
      <c r="G84" s="1594" t="s">
        <v>2036</v>
      </c>
      <c r="H84" s="1595">
        <v>1074545</v>
      </c>
    </row>
    <row r="85" spans="1:8">
      <c r="A85" s="1591" t="s">
        <v>2061</v>
      </c>
      <c r="B85" s="1592" t="s">
        <v>2040</v>
      </c>
      <c r="C85" s="1593">
        <v>91079681</v>
      </c>
      <c r="D85" s="1592" t="s">
        <v>2039</v>
      </c>
      <c r="E85" s="1592" t="s">
        <v>2074</v>
      </c>
      <c r="F85" s="1592" t="s">
        <v>2037</v>
      </c>
      <c r="G85" s="1595" t="s">
        <v>2036</v>
      </c>
      <c r="H85" s="1595">
        <v>898419</v>
      </c>
    </row>
    <row r="86" spans="1:8">
      <c r="A86" s="1570" t="s">
        <v>2059</v>
      </c>
      <c r="B86" s="1565" t="s">
        <v>2051</v>
      </c>
      <c r="C86" s="1566">
        <v>13850610</v>
      </c>
      <c r="D86" s="1565" t="s">
        <v>2050</v>
      </c>
      <c r="E86" s="1565" t="s">
        <v>2057</v>
      </c>
      <c r="F86" s="1565" t="s">
        <v>2037</v>
      </c>
      <c r="G86" s="1564" t="s">
        <v>2036</v>
      </c>
      <c r="H86" s="1564">
        <f>1605772*2</f>
        <v>3211544</v>
      </c>
    </row>
    <row r="87" spans="1:8">
      <c r="A87" s="1570" t="s">
        <v>2059</v>
      </c>
      <c r="B87" s="1565" t="s">
        <v>2048</v>
      </c>
      <c r="C87" s="1566">
        <v>1095790076</v>
      </c>
      <c r="D87" s="1565" t="s">
        <v>2047</v>
      </c>
      <c r="E87" s="1565" t="s">
        <v>2057</v>
      </c>
      <c r="F87" s="1565" t="s">
        <v>2037</v>
      </c>
      <c r="G87" s="1564" t="s">
        <v>2036</v>
      </c>
      <c r="H87" s="1564">
        <v>1055969</v>
      </c>
    </row>
    <row r="88" spans="1:8">
      <c r="A88" s="1570" t="s">
        <v>2058</v>
      </c>
      <c r="B88" s="1565" t="s">
        <v>2046</v>
      </c>
      <c r="C88" s="1566">
        <v>1098644747</v>
      </c>
      <c r="D88" s="1565" t="s">
        <v>2045</v>
      </c>
      <c r="E88" s="1565" t="s">
        <v>2057</v>
      </c>
      <c r="F88" s="1565" t="s">
        <v>2037</v>
      </c>
      <c r="G88" s="1564" t="s">
        <v>2036</v>
      </c>
      <c r="H88" s="1564">
        <v>2776094</v>
      </c>
    </row>
    <row r="89" spans="1:8">
      <c r="A89" s="1570" t="s">
        <v>2058</v>
      </c>
      <c r="B89" s="1565" t="s">
        <v>2044</v>
      </c>
      <c r="C89" s="1566">
        <v>37941350</v>
      </c>
      <c r="D89" s="1565" t="s">
        <v>2042</v>
      </c>
      <c r="E89" s="1565" t="s">
        <v>2057</v>
      </c>
      <c r="F89" s="1565" t="s">
        <v>2037</v>
      </c>
      <c r="G89" s="1567" t="s">
        <v>2036</v>
      </c>
      <c r="H89" s="1564">
        <v>1609893</v>
      </c>
    </row>
    <row r="90" spans="1:8">
      <c r="A90" s="1570" t="s">
        <v>2058</v>
      </c>
      <c r="B90" s="1565" t="s">
        <v>2043</v>
      </c>
      <c r="C90" s="1566">
        <v>37900571</v>
      </c>
      <c r="D90" s="1565" t="s">
        <v>2042</v>
      </c>
      <c r="E90" s="1565" t="s">
        <v>2057</v>
      </c>
      <c r="F90" s="1565" t="s">
        <v>2037</v>
      </c>
      <c r="G90" s="1564" t="s">
        <v>2036</v>
      </c>
      <c r="H90" s="1564">
        <v>1164090</v>
      </c>
    </row>
    <row r="91" spans="1:8">
      <c r="A91" s="1570" t="s">
        <v>2058</v>
      </c>
      <c r="B91" s="1565" t="s">
        <v>2040</v>
      </c>
      <c r="C91" s="1566">
        <v>91079681</v>
      </c>
      <c r="D91" s="1565" t="s">
        <v>2039</v>
      </c>
      <c r="E91" s="1565" t="s">
        <v>2057</v>
      </c>
      <c r="F91" s="1565" t="s">
        <v>2037</v>
      </c>
      <c r="G91" s="1564" t="s">
        <v>2036</v>
      </c>
      <c r="H91" s="1564">
        <v>973287</v>
      </c>
    </row>
    <row r="92" spans="1:8">
      <c r="A92" s="1570" t="s">
        <v>2056</v>
      </c>
      <c r="B92" s="1565" t="s">
        <v>2051</v>
      </c>
      <c r="C92" s="1566">
        <v>13850610</v>
      </c>
      <c r="D92" s="1565" t="s">
        <v>2050</v>
      </c>
      <c r="E92" s="1565" t="s">
        <v>2053</v>
      </c>
      <c r="F92" s="1565" t="s">
        <v>2037</v>
      </c>
      <c r="G92" s="1564" t="s">
        <v>2036</v>
      </c>
      <c r="H92" s="1564">
        <v>385375</v>
      </c>
    </row>
    <row r="93" spans="1:8">
      <c r="A93" s="1570" t="s">
        <v>2056</v>
      </c>
      <c r="B93" s="1565" t="s">
        <v>2048</v>
      </c>
      <c r="C93" s="1566">
        <v>1095790076</v>
      </c>
      <c r="D93" s="1565" t="s">
        <v>2047</v>
      </c>
      <c r="E93" s="1565" t="s">
        <v>2053</v>
      </c>
      <c r="F93" s="1565" t="s">
        <v>2037</v>
      </c>
      <c r="G93" s="1564" t="s">
        <v>2036</v>
      </c>
      <c r="H93" s="1564">
        <v>126716</v>
      </c>
    </row>
    <row r="94" spans="1:8">
      <c r="A94" s="1570" t="s">
        <v>2055</v>
      </c>
      <c r="B94" s="1565" t="s">
        <v>2046</v>
      </c>
      <c r="C94" s="1566">
        <v>1098644747</v>
      </c>
      <c r="D94" s="1565" t="s">
        <v>2045</v>
      </c>
      <c r="E94" s="1565" t="s">
        <v>2053</v>
      </c>
      <c r="F94" s="1565" t="s">
        <v>2037</v>
      </c>
      <c r="G94" s="1567" t="s">
        <v>2036</v>
      </c>
      <c r="H94" s="1564">
        <v>333131</v>
      </c>
    </row>
    <row r="95" spans="1:8">
      <c r="A95" s="1570" t="s">
        <v>2054</v>
      </c>
      <c r="B95" s="1565" t="s">
        <v>2044</v>
      </c>
      <c r="C95" s="1566">
        <v>37941350</v>
      </c>
      <c r="D95" s="1565" t="s">
        <v>2042</v>
      </c>
      <c r="E95" s="1565" t="s">
        <v>2053</v>
      </c>
      <c r="F95" s="1565" t="s">
        <v>2037</v>
      </c>
      <c r="G95" s="1564" t="s">
        <v>2036</v>
      </c>
      <c r="H95" s="1564">
        <v>193187</v>
      </c>
    </row>
    <row r="96" spans="1:8">
      <c r="A96" s="1570" t="s">
        <v>2054</v>
      </c>
      <c r="B96" s="1565" t="s">
        <v>2043</v>
      </c>
      <c r="C96" s="1566">
        <v>37900571</v>
      </c>
      <c r="D96" s="1565" t="s">
        <v>2042</v>
      </c>
      <c r="E96" s="1565" t="s">
        <v>2053</v>
      </c>
      <c r="F96" s="1565" t="s">
        <v>2037</v>
      </c>
      <c r="G96" s="1564" t="s">
        <v>2036</v>
      </c>
      <c r="H96" s="1564">
        <v>139691</v>
      </c>
    </row>
    <row r="97" spans="1:8">
      <c r="A97" s="1570" t="s">
        <v>2054</v>
      </c>
      <c r="B97" s="1565" t="s">
        <v>2040</v>
      </c>
      <c r="C97" s="1566">
        <v>91079681</v>
      </c>
      <c r="D97" s="1565" t="s">
        <v>2039</v>
      </c>
      <c r="E97" s="1565" t="s">
        <v>2053</v>
      </c>
      <c r="F97" s="1565" t="s">
        <v>2052</v>
      </c>
      <c r="G97" s="1564" t="s">
        <v>2036</v>
      </c>
      <c r="H97" s="1564">
        <v>116794</v>
      </c>
    </row>
    <row r="98" spans="1:8">
      <c r="A98" s="1576" t="s">
        <v>2049</v>
      </c>
      <c r="B98" s="1577" t="s">
        <v>2051</v>
      </c>
      <c r="C98" s="1578">
        <v>13850610</v>
      </c>
      <c r="D98" s="1577" t="s">
        <v>2050</v>
      </c>
      <c r="E98" s="1577" t="s">
        <v>2038</v>
      </c>
      <c r="F98" s="1577" t="s">
        <v>2037</v>
      </c>
      <c r="G98" s="1580" t="s">
        <v>2036</v>
      </c>
      <c r="H98" s="1580">
        <v>1422921</v>
      </c>
    </row>
    <row r="99" spans="1:8">
      <c r="A99" s="1576" t="s">
        <v>2049</v>
      </c>
      <c r="B99" s="1577" t="s">
        <v>2048</v>
      </c>
      <c r="C99" s="1578">
        <v>1095790076</v>
      </c>
      <c r="D99" s="1577" t="s">
        <v>2047</v>
      </c>
      <c r="E99" s="1577" t="s">
        <v>2038</v>
      </c>
      <c r="F99" s="1577" t="s">
        <v>2037</v>
      </c>
      <c r="G99" s="1580" t="s">
        <v>2036</v>
      </c>
      <c r="H99" s="1580">
        <v>467875</v>
      </c>
    </row>
    <row r="100" spans="1:8">
      <c r="A100" s="1576" t="s">
        <v>2041</v>
      </c>
      <c r="B100" s="1577" t="s">
        <v>2046</v>
      </c>
      <c r="C100" s="1578">
        <v>1098644747</v>
      </c>
      <c r="D100" s="1577" t="s">
        <v>2045</v>
      </c>
      <c r="E100" s="1577" t="s">
        <v>2038</v>
      </c>
      <c r="F100" s="1577" t="s">
        <v>2037</v>
      </c>
      <c r="G100" s="1579" t="s">
        <v>2036</v>
      </c>
      <c r="H100" s="1580">
        <v>1230023</v>
      </c>
    </row>
    <row r="101" spans="1:8">
      <c r="A101" s="1576" t="s">
        <v>2041</v>
      </c>
      <c r="B101" s="1577" t="s">
        <v>2044</v>
      </c>
      <c r="C101" s="1578">
        <v>37941350</v>
      </c>
      <c r="D101" s="1577" t="s">
        <v>2042</v>
      </c>
      <c r="E101" s="1577" t="s">
        <v>2038</v>
      </c>
      <c r="F101" s="1577" t="s">
        <v>2037</v>
      </c>
      <c r="G101" s="1580" t="s">
        <v>2036</v>
      </c>
      <c r="H101" s="1580">
        <v>713306</v>
      </c>
    </row>
    <row r="102" spans="1:8">
      <c r="A102" s="1576" t="s">
        <v>2041</v>
      </c>
      <c r="B102" s="1577" t="s">
        <v>2043</v>
      </c>
      <c r="C102" s="1578">
        <v>37900571</v>
      </c>
      <c r="D102" s="1577" t="s">
        <v>2042</v>
      </c>
      <c r="E102" s="1577" t="s">
        <v>2038</v>
      </c>
      <c r="F102" s="1577" t="s">
        <v>2037</v>
      </c>
      <c r="G102" s="1580" t="s">
        <v>2036</v>
      </c>
      <c r="H102" s="1580">
        <v>515781</v>
      </c>
    </row>
    <row r="103" spans="1:8">
      <c r="A103" s="1576" t="s">
        <v>2041</v>
      </c>
      <c r="B103" s="1577" t="s">
        <v>2040</v>
      </c>
      <c r="C103" s="1578">
        <v>91079681</v>
      </c>
      <c r="D103" s="1577" t="s">
        <v>2039</v>
      </c>
      <c r="E103" s="1577" t="s">
        <v>2038</v>
      </c>
      <c r="F103" s="1577" t="s">
        <v>2037</v>
      </c>
      <c r="G103" s="1579" t="s">
        <v>2036</v>
      </c>
      <c r="H103" s="1580">
        <v>431241</v>
      </c>
    </row>
    <row r="104" spans="1:8">
      <c r="A104" s="1571" t="s">
        <v>2072</v>
      </c>
      <c r="B104" s="1572" t="s">
        <v>2051</v>
      </c>
      <c r="C104" s="1573">
        <v>13850610</v>
      </c>
      <c r="D104" s="1572" t="s">
        <v>2050</v>
      </c>
      <c r="E104" s="1572" t="s">
        <v>2065</v>
      </c>
      <c r="F104" s="1572" t="s">
        <v>2071</v>
      </c>
      <c r="G104" s="1574" t="s">
        <v>1985</v>
      </c>
      <c r="H104" s="1575">
        <v>1912406</v>
      </c>
    </row>
    <row r="105" spans="1:8">
      <c r="A105" s="1431" t="s">
        <v>2035</v>
      </c>
      <c r="B105" s="1430" t="s">
        <v>2034</v>
      </c>
      <c r="C105" s="1428">
        <v>91278539</v>
      </c>
      <c r="D105" s="1430" t="s">
        <v>1978</v>
      </c>
      <c r="E105" s="1430" t="s">
        <v>2033</v>
      </c>
      <c r="F105" s="1430" t="s">
        <v>2031</v>
      </c>
      <c r="G105" s="1429" t="s">
        <v>2018</v>
      </c>
      <c r="H105" s="1427">
        <v>5500000</v>
      </c>
    </row>
    <row r="106" spans="1:8">
      <c r="A106" s="1431" t="s">
        <v>1996</v>
      </c>
      <c r="B106" s="1430" t="s">
        <v>2032</v>
      </c>
      <c r="C106" s="1428">
        <v>28105031</v>
      </c>
      <c r="D106" s="1430" t="s">
        <v>1978</v>
      </c>
      <c r="E106" s="1430" t="s">
        <v>2026</v>
      </c>
      <c r="F106" s="1430" t="s">
        <v>2031</v>
      </c>
      <c r="G106" s="1429" t="s">
        <v>2018</v>
      </c>
      <c r="H106" s="1427">
        <v>719000</v>
      </c>
    </row>
    <row r="107" spans="1:8">
      <c r="A107" s="1431" t="s">
        <v>1996</v>
      </c>
      <c r="B107" s="1430" t="s">
        <v>2029</v>
      </c>
      <c r="C107" s="1428">
        <v>28377020</v>
      </c>
      <c r="D107" s="1430" t="s">
        <v>1978</v>
      </c>
      <c r="E107" s="1430" t="s">
        <v>2026</v>
      </c>
      <c r="F107" s="1430" t="s">
        <v>2030</v>
      </c>
      <c r="G107" s="1429" t="s">
        <v>2000</v>
      </c>
      <c r="H107" s="1427">
        <v>7840000</v>
      </c>
    </row>
    <row r="108" spans="1:8">
      <c r="A108" s="1431" t="s">
        <v>1996</v>
      </c>
      <c r="B108" s="1430" t="s">
        <v>2029</v>
      </c>
      <c r="C108" s="1428">
        <v>28377020</v>
      </c>
      <c r="D108" s="1430" t="s">
        <v>1978</v>
      </c>
      <c r="E108" s="1430" t="s">
        <v>2026</v>
      </c>
      <c r="F108" s="1430" t="s">
        <v>2028</v>
      </c>
      <c r="G108" s="1429" t="s">
        <v>1960</v>
      </c>
      <c r="H108" s="1427">
        <v>10421000</v>
      </c>
    </row>
    <row r="109" spans="1:8">
      <c r="A109" s="1431" t="s">
        <v>1996</v>
      </c>
      <c r="B109" s="1430" t="s">
        <v>2027</v>
      </c>
      <c r="C109" s="1428">
        <v>37828308</v>
      </c>
      <c r="D109" s="1430" t="s">
        <v>1978</v>
      </c>
      <c r="E109" s="1430" t="s">
        <v>2026</v>
      </c>
      <c r="F109" s="1430" t="s">
        <v>2019</v>
      </c>
      <c r="G109" s="1429" t="s">
        <v>2018</v>
      </c>
      <c r="H109" s="1427">
        <v>2018150</v>
      </c>
    </row>
    <row r="110" spans="1:8">
      <c r="A110" s="1431" t="s">
        <v>2017</v>
      </c>
      <c r="B110" s="1430" t="s">
        <v>2025</v>
      </c>
      <c r="C110" s="1428">
        <v>91079145</v>
      </c>
      <c r="D110" s="1430" t="s">
        <v>2024</v>
      </c>
      <c r="E110" s="1430" t="s">
        <v>1973</v>
      </c>
      <c r="F110" s="1430" t="s">
        <v>2019</v>
      </c>
      <c r="G110" s="1429" t="s">
        <v>2018</v>
      </c>
      <c r="H110" s="1427">
        <v>554000</v>
      </c>
    </row>
    <row r="111" spans="1:8">
      <c r="A111" s="1431" t="s">
        <v>2017</v>
      </c>
      <c r="B111" s="1430" t="s">
        <v>2023</v>
      </c>
      <c r="C111" s="1428">
        <v>37987119</v>
      </c>
      <c r="D111" s="1430" t="s">
        <v>2022</v>
      </c>
      <c r="E111" s="1430" t="s">
        <v>1973</v>
      </c>
      <c r="F111" s="1430" t="s">
        <v>2019</v>
      </c>
      <c r="G111" s="1429" t="s">
        <v>2018</v>
      </c>
      <c r="H111" s="1427">
        <v>700000</v>
      </c>
    </row>
    <row r="112" spans="1:8">
      <c r="A112" s="1431" t="s">
        <v>1670</v>
      </c>
      <c r="B112" s="1430" t="s">
        <v>2218</v>
      </c>
      <c r="C112" s="1428">
        <v>91067397</v>
      </c>
      <c r="D112" s="1430" t="s">
        <v>1982</v>
      </c>
      <c r="E112" s="1430" t="s">
        <v>1992</v>
      </c>
      <c r="F112" s="1430" t="s">
        <v>2216</v>
      </c>
      <c r="G112" s="1429" t="s">
        <v>2217</v>
      </c>
      <c r="H112" s="1427">
        <v>7697520</v>
      </c>
    </row>
    <row r="113" spans="1:8" s="1436" customFormat="1">
      <c r="A113" s="1439" t="s">
        <v>2021</v>
      </c>
      <c r="B113" s="1568" t="s">
        <v>2020</v>
      </c>
      <c r="C113" s="1438">
        <v>804010093</v>
      </c>
      <c r="D113" s="1568" t="s">
        <v>2214</v>
      </c>
      <c r="E113" s="1568" t="s">
        <v>2215</v>
      </c>
      <c r="F113" s="1568" t="s">
        <v>2019</v>
      </c>
      <c r="G113" s="1569" t="s">
        <v>2018</v>
      </c>
      <c r="H113" s="1437">
        <v>6377078</v>
      </c>
    </row>
    <row r="114" spans="1:8" s="1436" customFormat="1">
      <c r="A114" s="1439" t="s">
        <v>2021</v>
      </c>
      <c r="B114" s="1568" t="s">
        <v>2213</v>
      </c>
      <c r="C114" s="1438">
        <v>812765345</v>
      </c>
      <c r="D114" s="1568" t="s">
        <v>2214</v>
      </c>
      <c r="E114" s="1568" t="s">
        <v>2215</v>
      </c>
      <c r="F114" s="1568" t="s">
        <v>2019</v>
      </c>
      <c r="G114" s="1569" t="s">
        <v>2018</v>
      </c>
      <c r="H114" s="1437">
        <v>5645600</v>
      </c>
    </row>
    <row r="115" spans="1:8">
      <c r="A115" s="1431" t="s">
        <v>2017</v>
      </c>
      <c r="B115" s="1430" t="s">
        <v>2016</v>
      </c>
      <c r="C115" s="1428">
        <v>28375351</v>
      </c>
      <c r="D115" s="1430" t="s">
        <v>2015</v>
      </c>
      <c r="E115" s="1430" t="s">
        <v>1973</v>
      </c>
      <c r="F115" s="1430" t="s">
        <v>2011</v>
      </c>
      <c r="G115" s="1429" t="s">
        <v>2010</v>
      </c>
      <c r="H115" s="1427">
        <v>279000</v>
      </c>
    </row>
    <row r="116" spans="1:8">
      <c r="A116" s="1431" t="s">
        <v>2017</v>
      </c>
      <c r="B116" s="1430" t="s">
        <v>2016</v>
      </c>
      <c r="C116" s="1428">
        <v>28375351</v>
      </c>
      <c r="D116" s="1430" t="s">
        <v>2015</v>
      </c>
      <c r="E116" s="1430" t="s">
        <v>1973</v>
      </c>
      <c r="F116" s="1430" t="s">
        <v>2006</v>
      </c>
      <c r="G116" s="1429" t="s">
        <v>2005</v>
      </c>
      <c r="H116" s="1427">
        <v>4000000</v>
      </c>
    </row>
    <row r="117" spans="1:8">
      <c r="A117" s="1431" t="s">
        <v>2014</v>
      </c>
      <c r="B117" s="1430" t="s">
        <v>2013</v>
      </c>
      <c r="C117" s="1428">
        <v>804013374</v>
      </c>
      <c r="D117" s="1430" t="s">
        <v>2012</v>
      </c>
      <c r="E117" s="1430" t="s">
        <v>1973</v>
      </c>
      <c r="F117" s="1430" t="s">
        <v>2006</v>
      </c>
      <c r="G117" s="1429" t="s">
        <v>2005</v>
      </c>
      <c r="H117" s="1427">
        <v>4248261</v>
      </c>
    </row>
    <row r="118" spans="1:8">
      <c r="A118" s="1431" t="s">
        <v>2014</v>
      </c>
      <c r="B118" s="1430" t="s">
        <v>2013</v>
      </c>
      <c r="C118" s="1428">
        <v>804013374</v>
      </c>
      <c r="D118" s="1430" t="s">
        <v>2012</v>
      </c>
      <c r="E118" s="1430" t="s">
        <v>1973</v>
      </c>
      <c r="F118" s="1430" t="s">
        <v>2011</v>
      </c>
      <c r="G118" s="1429" t="s">
        <v>2010</v>
      </c>
      <c r="H118" s="1427">
        <v>875256</v>
      </c>
    </row>
    <row r="119" spans="1:8">
      <c r="A119" s="1431" t="s">
        <v>2009</v>
      </c>
      <c r="B119" s="1430" t="s">
        <v>2008</v>
      </c>
      <c r="C119" s="1428">
        <v>91156336</v>
      </c>
      <c r="D119" s="1430" t="s">
        <v>1978</v>
      </c>
      <c r="E119" s="1430" t="s">
        <v>2007</v>
      </c>
      <c r="F119" s="1430" t="s">
        <v>2006</v>
      </c>
      <c r="G119" s="1429" t="s">
        <v>2005</v>
      </c>
      <c r="H119" s="1427">
        <v>2500000</v>
      </c>
    </row>
    <row r="120" spans="1:8">
      <c r="A120" s="1431" t="s">
        <v>2004</v>
      </c>
      <c r="B120" s="1430" t="s">
        <v>2003</v>
      </c>
      <c r="C120" s="1428">
        <v>860012357</v>
      </c>
      <c r="D120" s="1430" t="s">
        <v>1978</v>
      </c>
      <c r="E120" s="1430" t="s">
        <v>2002</v>
      </c>
      <c r="F120" s="1430" t="s">
        <v>2001</v>
      </c>
      <c r="G120" s="1429" t="s">
        <v>2000</v>
      </c>
      <c r="H120" s="1427">
        <v>3000000</v>
      </c>
    </row>
    <row r="121" spans="1:8">
      <c r="A121" s="1431" t="s">
        <v>1999</v>
      </c>
      <c r="B121" s="1430" t="s">
        <v>1998</v>
      </c>
      <c r="C121" s="1428">
        <v>900133060</v>
      </c>
      <c r="D121" s="1430" t="s">
        <v>1982</v>
      </c>
      <c r="E121" s="1430" t="s">
        <v>1997</v>
      </c>
      <c r="F121" s="1430" t="s">
        <v>1972</v>
      </c>
      <c r="G121" s="1429" t="s">
        <v>1960</v>
      </c>
      <c r="H121" s="1435">
        <v>143514</v>
      </c>
    </row>
    <row r="122" spans="1:8">
      <c r="A122" s="1431" t="s">
        <v>1996</v>
      </c>
      <c r="B122" s="1430" t="s">
        <v>1995</v>
      </c>
      <c r="C122" s="1428">
        <v>41904068</v>
      </c>
      <c r="D122" s="1430" t="s">
        <v>1982</v>
      </c>
      <c r="E122" s="1430" t="s">
        <v>1994</v>
      </c>
      <c r="F122" s="1430" t="s">
        <v>1972</v>
      </c>
      <c r="G122" s="1429" t="s">
        <v>1960</v>
      </c>
      <c r="H122" s="1427">
        <v>111300</v>
      </c>
    </row>
    <row r="123" spans="1:8">
      <c r="A123" s="1431" t="s">
        <v>1670</v>
      </c>
      <c r="B123" s="1430" t="s">
        <v>1993</v>
      </c>
      <c r="C123" s="1428">
        <v>91067397</v>
      </c>
      <c r="D123" s="1430" t="s">
        <v>1982</v>
      </c>
      <c r="E123" s="1430" t="s">
        <v>1992</v>
      </c>
      <c r="F123" s="1430" t="s">
        <v>1972</v>
      </c>
      <c r="G123" s="1429" t="s">
        <v>1960</v>
      </c>
      <c r="H123" s="1427">
        <v>2700000</v>
      </c>
    </row>
    <row r="124" spans="1:8">
      <c r="A124" s="1431" t="s">
        <v>1991</v>
      </c>
      <c r="B124" s="1430" t="s">
        <v>1990</v>
      </c>
      <c r="C124" s="1428">
        <v>13702985</v>
      </c>
      <c r="D124" s="1430" t="s">
        <v>1982</v>
      </c>
      <c r="E124" s="1430" t="s">
        <v>1989</v>
      </c>
      <c r="F124" s="1430" t="s">
        <v>1972</v>
      </c>
      <c r="G124" s="1429" t="s">
        <v>1960</v>
      </c>
      <c r="H124" s="1427">
        <v>9950000</v>
      </c>
    </row>
    <row r="125" spans="1:8">
      <c r="A125" s="1431" t="s">
        <v>1988</v>
      </c>
      <c r="B125" s="1430" t="s">
        <v>1987</v>
      </c>
      <c r="C125" s="1428">
        <v>900007702</v>
      </c>
      <c r="D125" s="1430" t="s">
        <v>1982</v>
      </c>
      <c r="E125" s="1430" t="s">
        <v>1986</v>
      </c>
      <c r="F125" s="1430" t="s">
        <v>1972</v>
      </c>
      <c r="G125" s="1429" t="s">
        <v>1985</v>
      </c>
      <c r="H125" s="1427">
        <v>4127607</v>
      </c>
    </row>
    <row r="126" spans="1:8">
      <c r="A126" s="1431" t="s">
        <v>1984</v>
      </c>
      <c r="B126" s="1430" t="s">
        <v>1983</v>
      </c>
      <c r="C126" s="1428">
        <v>37897119</v>
      </c>
      <c r="D126" s="1430" t="s">
        <v>1982</v>
      </c>
      <c r="E126" s="1430" t="s">
        <v>1981</v>
      </c>
      <c r="F126" s="1430" t="s">
        <v>1972</v>
      </c>
      <c r="G126" s="1429" t="s">
        <v>1960</v>
      </c>
      <c r="H126" s="1427">
        <v>500000</v>
      </c>
    </row>
    <row r="127" spans="1:8">
      <c r="A127" s="1431" t="s">
        <v>1980</v>
      </c>
      <c r="B127" s="1430" t="s">
        <v>1979</v>
      </c>
      <c r="C127" s="1428">
        <v>37900139</v>
      </c>
      <c r="D127" s="1430" t="s">
        <v>1978</v>
      </c>
      <c r="E127" s="1430" t="s">
        <v>1977</v>
      </c>
      <c r="F127" s="1430" t="s">
        <v>1972</v>
      </c>
      <c r="G127" s="1429" t="s">
        <v>1960</v>
      </c>
      <c r="H127" s="1427">
        <v>475000</v>
      </c>
    </row>
    <row r="128" spans="1:8">
      <c r="A128" s="1431" t="s">
        <v>1976</v>
      </c>
      <c r="B128" s="1430" t="s">
        <v>1975</v>
      </c>
      <c r="C128" s="1428"/>
      <c r="D128" s="1430" t="s">
        <v>1974</v>
      </c>
      <c r="E128" s="1430" t="s">
        <v>1973</v>
      </c>
      <c r="F128" s="1430" t="s">
        <v>1972</v>
      </c>
      <c r="G128" s="1429" t="s">
        <v>1960</v>
      </c>
      <c r="H128" s="1427">
        <v>2527501</v>
      </c>
    </row>
    <row r="129" spans="1:9">
      <c r="A129" s="1434">
        <v>290590</v>
      </c>
      <c r="B129" s="1430" t="s">
        <v>1968</v>
      </c>
      <c r="C129" s="1428"/>
      <c r="D129" s="1430" t="s">
        <v>1971</v>
      </c>
      <c r="E129" s="1430"/>
      <c r="F129" s="1430" t="s">
        <v>1970</v>
      </c>
      <c r="G129" s="1429" t="s">
        <v>1969</v>
      </c>
      <c r="H129" s="1427">
        <v>29015911</v>
      </c>
    </row>
    <row r="130" spans="1:9">
      <c r="A130" s="1434">
        <v>24408501</v>
      </c>
      <c r="B130" s="1430" t="s">
        <v>1968</v>
      </c>
      <c r="C130" s="1428"/>
      <c r="D130" s="1430" t="s">
        <v>1967</v>
      </c>
      <c r="E130" s="1430" t="s">
        <v>1966</v>
      </c>
      <c r="F130" s="1430"/>
      <c r="G130" s="1429" t="s">
        <v>1965</v>
      </c>
      <c r="H130" s="1427">
        <v>1950085</v>
      </c>
    </row>
    <row r="131" spans="1:9">
      <c r="A131" s="1434"/>
      <c r="B131" s="1430"/>
      <c r="C131" s="1433"/>
      <c r="D131" s="1430"/>
      <c r="E131" s="1430"/>
      <c r="F131" s="1430"/>
      <c r="G131" s="1429"/>
      <c r="H131" s="1432">
        <f>SUM(H13:H130)</f>
        <v>225796920</v>
      </c>
      <c r="I131" s="1596"/>
    </row>
    <row r="132" spans="1:9" s="1436" customFormat="1">
      <c r="A132" s="1439"/>
      <c r="B132" s="1568"/>
      <c r="C132" s="1438"/>
      <c r="D132" s="1568"/>
      <c r="E132" s="1568"/>
      <c r="F132" s="1568"/>
      <c r="G132" s="1569"/>
      <c r="H132" s="1437"/>
    </row>
    <row r="133" spans="1:9">
      <c r="A133" s="1431"/>
      <c r="B133" s="1430"/>
      <c r="C133" s="1428"/>
      <c r="D133" s="1430"/>
      <c r="E133" s="1430"/>
      <c r="F133" s="1430"/>
      <c r="G133" s="1429"/>
      <c r="H133" s="1427"/>
    </row>
    <row r="134" spans="1:9">
      <c r="A134" s="1431"/>
      <c r="B134" s="1430"/>
      <c r="C134" s="1428"/>
      <c r="D134" s="1430"/>
      <c r="E134" s="1430"/>
      <c r="F134" s="1430"/>
      <c r="G134" s="1429"/>
      <c r="H134" s="1427"/>
    </row>
    <row r="135" spans="1:9">
      <c r="A135" s="1431"/>
      <c r="B135" s="1430"/>
      <c r="C135" s="1428"/>
      <c r="D135" s="1430"/>
      <c r="E135" s="1430"/>
      <c r="F135" s="1430"/>
      <c r="G135" s="1429"/>
      <c r="H135" s="1427"/>
    </row>
    <row r="136" spans="1:9">
      <c r="A136" s="1431"/>
      <c r="B136" s="1430"/>
      <c r="C136" s="1428"/>
      <c r="D136" s="1430"/>
      <c r="E136" s="1430"/>
      <c r="F136" s="1430"/>
      <c r="G136" s="1429"/>
      <c r="H136" s="1427"/>
    </row>
    <row r="137" spans="1:9">
      <c r="A137" s="1431"/>
      <c r="B137" s="1430"/>
      <c r="C137" s="1428"/>
      <c r="D137" s="1430"/>
      <c r="E137" s="1430"/>
      <c r="F137" s="1430"/>
      <c r="G137" s="1429"/>
      <c r="H137" s="1427"/>
    </row>
    <row r="138" spans="1:9">
      <c r="A138" s="1431"/>
      <c r="B138" s="1430"/>
      <c r="C138" s="1428"/>
      <c r="D138" s="1430"/>
      <c r="E138" s="1430"/>
      <c r="F138" s="1430"/>
      <c r="G138" s="1429"/>
      <c r="H138" s="1427"/>
    </row>
    <row r="139" spans="1:9">
      <c r="A139" s="1431"/>
      <c r="B139" s="1430"/>
      <c r="C139" s="1428"/>
      <c r="D139" s="1430"/>
      <c r="E139" s="1430"/>
      <c r="F139" s="1430"/>
      <c r="G139" s="1429"/>
      <c r="H139" s="1427"/>
    </row>
    <row r="140" spans="1:9">
      <c r="A140" s="1431"/>
      <c r="B140" s="1430"/>
      <c r="C140" s="1428"/>
      <c r="D140" s="1430"/>
      <c r="E140" s="1430"/>
      <c r="F140" s="1430"/>
      <c r="G140" s="1429"/>
      <c r="H140" s="1427"/>
    </row>
    <row r="141" spans="1:9">
      <c r="A141" s="1431"/>
      <c r="B141" s="1430"/>
      <c r="C141" s="1428"/>
      <c r="D141" s="1430"/>
      <c r="E141" s="1430"/>
      <c r="F141" s="1430"/>
      <c r="G141" s="1429"/>
      <c r="H141" s="1427"/>
    </row>
    <row r="142" spans="1:9">
      <c r="A142" s="1431"/>
      <c r="B142" s="1430"/>
      <c r="C142" s="1428"/>
      <c r="D142" s="1430"/>
      <c r="E142" s="1430"/>
      <c r="F142" s="1430"/>
      <c r="G142" s="1429"/>
      <c r="H142" s="1427"/>
    </row>
    <row r="143" spans="1:9">
      <c r="A143" s="1431"/>
      <c r="B143" s="1430"/>
      <c r="C143" s="1428"/>
      <c r="D143" s="1430"/>
      <c r="E143" s="1430"/>
      <c r="F143" s="1430"/>
      <c r="G143" s="1429"/>
      <c r="H143" s="1427"/>
    </row>
    <row r="144" spans="1:9">
      <c r="A144" s="1431"/>
      <c r="B144" s="1430"/>
      <c r="C144" s="1428"/>
      <c r="D144" s="1430"/>
      <c r="E144" s="1430"/>
      <c r="F144" s="1430"/>
      <c r="G144" s="1429"/>
      <c r="H144" s="1427"/>
    </row>
    <row r="145" spans="1:8">
      <c r="A145" s="1431"/>
      <c r="B145" s="1430"/>
      <c r="C145" s="1428"/>
      <c r="D145" s="1430"/>
      <c r="E145" s="1430"/>
      <c r="F145" s="1430"/>
      <c r="G145" s="1429"/>
      <c r="H145" s="1427"/>
    </row>
    <row r="146" spans="1:8">
      <c r="A146" s="1431"/>
      <c r="B146" s="1430"/>
      <c r="C146" s="1428"/>
      <c r="D146" s="1430"/>
      <c r="E146" s="1430"/>
      <c r="F146" s="1430"/>
      <c r="G146" s="1429"/>
      <c r="H146" s="1427"/>
    </row>
    <row r="147" spans="1:8">
      <c r="A147" s="1431"/>
      <c r="B147" s="1430"/>
      <c r="C147" s="1428"/>
      <c r="D147" s="1430"/>
      <c r="E147" s="1430"/>
      <c r="F147" s="1430"/>
      <c r="G147" s="1429"/>
      <c r="H147" s="1427"/>
    </row>
    <row r="148" spans="1:8">
      <c r="A148" s="1431"/>
      <c r="B148" s="1430"/>
      <c r="C148" s="1428"/>
      <c r="D148" s="1430"/>
      <c r="E148" s="1430"/>
      <c r="F148" s="1430"/>
      <c r="G148" s="1429"/>
      <c r="H148" s="1427"/>
    </row>
    <row r="149" spans="1:8">
      <c r="A149" s="1431"/>
      <c r="B149" s="1430"/>
      <c r="C149" s="1428"/>
      <c r="D149" s="1430"/>
      <c r="E149" s="1430"/>
      <c r="F149" s="1430"/>
      <c r="G149" s="1429"/>
      <c r="H149" s="1427"/>
    </row>
    <row r="150" spans="1:8">
      <c r="A150" s="1431"/>
      <c r="B150" s="1430"/>
      <c r="C150" s="1428"/>
      <c r="D150" s="1430"/>
      <c r="E150" s="1430"/>
      <c r="F150" s="1430"/>
      <c r="G150" s="1429"/>
      <c r="H150" s="1427"/>
    </row>
    <row r="151" spans="1:8">
      <c r="A151" s="1431"/>
      <c r="B151" s="1430"/>
      <c r="C151" s="1428"/>
      <c r="D151" s="1430"/>
      <c r="E151" s="1430"/>
      <c r="F151" s="1430"/>
      <c r="G151" s="1429"/>
      <c r="H151" s="1427"/>
    </row>
    <row r="152" spans="1:8">
      <c r="A152" s="1431"/>
      <c r="B152" s="1430"/>
      <c r="C152" s="1428"/>
      <c r="D152" s="1430"/>
      <c r="E152" s="1430"/>
      <c r="F152" s="1430"/>
      <c r="G152" s="1429"/>
      <c r="H152" s="1427"/>
    </row>
    <row r="153" spans="1:8">
      <c r="A153" s="1431"/>
      <c r="B153" s="1430"/>
      <c r="C153" s="1428"/>
      <c r="D153" s="1430"/>
      <c r="E153" s="1430"/>
      <c r="F153" s="1430"/>
      <c r="G153" s="1429"/>
      <c r="H153" s="1427"/>
    </row>
    <row r="154" spans="1:8">
      <c r="A154" s="1431"/>
      <c r="B154" s="1430"/>
      <c r="C154" s="1428"/>
      <c r="D154" s="1430"/>
      <c r="E154" s="1430"/>
      <c r="F154" s="1430"/>
      <c r="G154" s="1429"/>
      <c r="H154" s="1427"/>
    </row>
    <row r="155" spans="1:8">
      <c r="A155" s="1431"/>
      <c r="B155" s="1430"/>
      <c r="C155" s="1428"/>
      <c r="D155" s="1430"/>
      <c r="E155" s="1430"/>
      <c r="F155" s="1430"/>
      <c r="G155" s="1429"/>
      <c r="H155" s="1427"/>
    </row>
    <row r="156" spans="1:8">
      <c r="A156" s="1431"/>
      <c r="B156" s="1430"/>
      <c r="C156" s="1428"/>
      <c r="D156" s="1430"/>
      <c r="E156" s="1430"/>
      <c r="F156" s="1430"/>
      <c r="G156" s="1429"/>
      <c r="H156" s="1427"/>
    </row>
    <row r="157" spans="1:8">
      <c r="A157" s="1431"/>
      <c r="B157" s="1430"/>
      <c r="C157" s="1428"/>
      <c r="D157" s="1430"/>
      <c r="E157" s="1430"/>
      <c r="F157" s="1430"/>
      <c r="G157" s="1429"/>
      <c r="H157" s="1427"/>
    </row>
    <row r="158" spans="1:8">
      <c r="A158" s="1431"/>
      <c r="B158" s="1430"/>
      <c r="C158" s="1428"/>
      <c r="D158" s="1430"/>
      <c r="E158" s="1430"/>
      <c r="F158" s="1430"/>
      <c r="G158" s="1429"/>
      <c r="H158" s="1427"/>
    </row>
    <row r="159" spans="1:8">
      <c r="A159" s="1431"/>
      <c r="B159" s="1430"/>
      <c r="C159" s="1428"/>
      <c r="D159" s="1430"/>
      <c r="E159" s="1430"/>
      <c r="F159" s="1430"/>
      <c r="G159" s="1429"/>
      <c r="H159" s="1427"/>
    </row>
    <row r="160" spans="1:8">
      <c r="A160" s="1431"/>
      <c r="B160" s="1430"/>
      <c r="C160" s="1428"/>
      <c r="D160" s="1430"/>
      <c r="E160" s="1430"/>
      <c r="F160" s="1430"/>
      <c r="G160" s="1429"/>
      <c r="H160" s="1427"/>
    </row>
    <row r="161" spans="1:8">
      <c r="A161" s="1431"/>
      <c r="B161" s="1430"/>
      <c r="C161" s="1428"/>
      <c r="D161" s="1430"/>
      <c r="E161" s="1430"/>
      <c r="F161" s="1430"/>
      <c r="G161" s="1429"/>
      <c r="H161" s="1427"/>
    </row>
    <row r="162" spans="1:8">
      <c r="A162" s="1431"/>
      <c r="B162" s="1430"/>
      <c r="C162" s="1428"/>
      <c r="D162" s="1430"/>
      <c r="E162" s="1430"/>
      <c r="F162" s="1430"/>
      <c r="G162" s="1429"/>
      <c r="H162" s="1427"/>
    </row>
    <row r="163" spans="1:8">
      <c r="A163" s="1431"/>
      <c r="B163" s="1430"/>
      <c r="C163" s="1428"/>
      <c r="D163" s="1430"/>
      <c r="E163" s="1430"/>
      <c r="F163" s="1430"/>
      <c r="G163" s="1429"/>
      <c r="H163" s="1427"/>
    </row>
    <row r="164" spans="1:8">
      <c r="A164" s="1431"/>
      <c r="B164" s="1430"/>
      <c r="C164" s="1428"/>
      <c r="D164" s="1430"/>
      <c r="E164" s="1430"/>
      <c r="F164" s="1430"/>
      <c r="G164" s="1429"/>
      <c r="H164" s="1427"/>
    </row>
    <row r="165" spans="1:8">
      <c r="A165" s="1431"/>
      <c r="B165" s="1430"/>
      <c r="C165" s="1428"/>
      <c r="D165" s="1430"/>
      <c r="E165" s="1430"/>
      <c r="F165" s="1430"/>
      <c r="G165" s="1429"/>
      <c r="H165" s="1427"/>
    </row>
    <row r="166" spans="1:8">
      <c r="A166" s="1431"/>
      <c r="B166" s="1430"/>
      <c r="C166" s="1428"/>
      <c r="D166" s="1430"/>
      <c r="E166" s="1430"/>
      <c r="F166" s="1430"/>
      <c r="G166" s="1429"/>
      <c r="H166" s="1427"/>
    </row>
    <row r="167" spans="1:8">
      <c r="A167" s="1431"/>
      <c r="B167" s="1430"/>
      <c r="C167" s="1428"/>
      <c r="D167" s="1430"/>
      <c r="E167" s="1430"/>
      <c r="F167" s="1430"/>
      <c r="G167" s="1429"/>
      <c r="H167" s="1427"/>
    </row>
    <row r="168" spans="1:8">
      <c r="A168" s="1431"/>
      <c r="B168" s="1430"/>
      <c r="C168" s="1428"/>
      <c r="D168" s="1430"/>
      <c r="E168" s="1430"/>
      <c r="F168" s="1430"/>
      <c r="G168" s="1429"/>
      <c r="H168" s="1427"/>
    </row>
    <row r="169" spans="1:8">
      <c r="A169" s="1431"/>
      <c r="B169" s="1430"/>
      <c r="C169" s="1428"/>
      <c r="D169" s="1430"/>
      <c r="E169" s="1430"/>
      <c r="F169" s="1430"/>
      <c r="G169" s="1429"/>
      <c r="H169" s="1427"/>
    </row>
    <row r="170" spans="1:8">
      <c r="A170" s="1431"/>
      <c r="B170" s="1430"/>
      <c r="C170" s="1428"/>
      <c r="D170" s="1430"/>
      <c r="E170" s="1430"/>
      <c r="F170" s="1430"/>
      <c r="G170" s="1429"/>
      <c r="H170" s="1427"/>
    </row>
    <row r="171" spans="1:8">
      <c r="A171" s="1431"/>
      <c r="B171" s="1430"/>
      <c r="C171" s="1428"/>
      <c r="D171" s="1430"/>
      <c r="E171" s="1430"/>
      <c r="F171" s="1430"/>
      <c r="G171" s="1429"/>
      <c r="H171" s="1427"/>
    </row>
    <row r="172" spans="1:8">
      <c r="A172" s="1431"/>
      <c r="B172" s="1430"/>
      <c r="C172" s="1428"/>
      <c r="D172" s="1430"/>
      <c r="E172" s="1430"/>
      <c r="F172" s="1430"/>
      <c r="G172" s="1429"/>
      <c r="H172" s="1427"/>
    </row>
    <row r="173" spans="1:8">
      <c r="A173" s="1431"/>
      <c r="B173" s="1430"/>
      <c r="C173" s="1428"/>
      <c r="D173" s="1430"/>
      <c r="E173" s="1430"/>
      <c r="F173" s="1430"/>
      <c r="G173" s="1429"/>
      <c r="H173" s="1427"/>
    </row>
    <row r="174" spans="1:8">
      <c r="A174" s="1431"/>
      <c r="B174" s="1430"/>
      <c r="C174" s="1428"/>
      <c r="D174" s="1430"/>
      <c r="E174" s="1430"/>
      <c r="F174" s="1430"/>
      <c r="G174" s="1429"/>
      <c r="H174" s="1427"/>
    </row>
    <row r="175" spans="1:8">
      <c r="A175" s="1431"/>
      <c r="B175" s="1430"/>
      <c r="C175" s="1428"/>
      <c r="D175" s="1430"/>
      <c r="E175" s="1430"/>
      <c r="F175" s="1430"/>
      <c r="G175" s="1429"/>
      <c r="H175" s="1427"/>
    </row>
    <row r="176" spans="1:8">
      <c r="A176" s="1431"/>
      <c r="B176" s="1430"/>
      <c r="C176" s="1428"/>
      <c r="D176" s="1430"/>
      <c r="E176" s="1430"/>
      <c r="F176" s="1430"/>
      <c r="G176" s="1429"/>
      <c r="H176" s="1427"/>
    </row>
    <row r="177" spans="1:8">
      <c r="A177" s="1431"/>
      <c r="B177" s="1430"/>
      <c r="C177" s="1428"/>
      <c r="D177" s="1430"/>
      <c r="E177" s="1430"/>
      <c r="F177" s="1430"/>
      <c r="G177" s="1429"/>
      <c r="H177" s="1427"/>
    </row>
    <row r="178" spans="1:8">
      <c r="A178" s="1431"/>
      <c r="B178" s="1430"/>
      <c r="C178" s="1428"/>
      <c r="D178" s="1430"/>
      <c r="E178" s="1430"/>
      <c r="F178" s="1430"/>
      <c r="G178" s="1429"/>
      <c r="H178" s="1427"/>
    </row>
    <row r="179" spans="1:8">
      <c r="A179" s="1431"/>
      <c r="B179" s="1430"/>
      <c r="C179" s="1428"/>
      <c r="D179" s="1430"/>
      <c r="E179" s="1430"/>
      <c r="F179" s="1430"/>
      <c r="G179" s="1429"/>
      <c r="H179" s="1427"/>
    </row>
    <row r="180" spans="1:8">
      <c r="A180" s="1431"/>
      <c r="B180" s="1430"/>
      <c r="C180" s="1428"/>
      <c r="D180" s="1430"/>
      <c r="E180" s="1430"/>
      <c r="F180" s="1430"/>
      <c r="G180" s="1429"/>
      <c r="H180" s="1427"/>
    </row>
    <row r="181" spans="1:8">
      <c r="A181" s="1431"/>
      <c r="B181" s="1430"/>
      <c r="C181" s="1428"/>
      <c r="D181" s="1430"/>
      <c r="E181" s="1430"/>
      <c r="F181" s="1430"/>
      <c r="G181" s="1429"/>
      <c r="H181" s="1427"/>
    </row>
    <row r="182" spans="1:8">
      <c r="A182" s="1431"/>
      <c r="B182" s="1430"/>
      <c r="C182" s="1428"/>
      <c r="D182" s="1430"/>
      <c r="E182" s="1430"/>
      <c r="F182" s="1430"/>
      <c r="G182" s="1429"/>
      <c r="H182" s="1427"/>
    </row>
    <row r="183" spans="1:8">
      <c r="A183" s="1431"/>
      <c r="B183" s="1430"/>
      <c r="C183" s="1428"/>
      <c r="D183" s="1430"/>
      <c r="E183" s="1430"/>
      <c r="F183" s="1430"/>
      <c r="G183" s="1429"/>
      <c r="H183" s="1427"/>
    </row>
    <row r="184" spans="1:8">
      <c r="A184" s="1431"/>
      <c r="B184" s="1430"/>
      <c r="C184" s="1428"/>
      <c r="D184" s="1430"/>
      <c r="E184" s="1430"/>
      <c r="F184" s="1430"/>
      <c r="G184" s="1429"/>
      <c r="H184" s="1427"/>
    </row>
    <row r="185" spans="1:8">
      <c r="A185" s="1431"/>
      <c r="B185" s="1430"/>
      <c r="C185" s="1428"/>
      <c r="D185" s="1430"/>
      <c r="E185" s="1430"/>
      <c r="F185" s="1430"/>
      <c r="G185" s="1429"/>
      <c r="H185" s="1427"/>
    </row>
    <row r="186" spans="1:8">
      <c r="A186" s="1431"/>
      <c r="B186" s="1430"/>
      <c r="C186" s="1428"/>
      <c r="D186" s="1430"/>
      <c r="E186" s="1430"/>
      <c r="F186" s="1430"/>
      <c r="G186" s="1429"/>
      <c r="H186" s="1427"/>
    </row>
    <row r="187" spans="1:8">
      <c r="A187" s="1431"/>
      <c r="B187" s="1430"/>
      <c r="C187" s="1428"/>
      <c r="D187" s="1430"/>
      <c r="E187" s="1430"/>
      <c r="F187" s="1430"/>
      <c r="G187" s="1429"/>
      <c r="H187" s="1427"/>
    </row>
    <row r="188" spans="1:8" ht="14.4" thickBot="1">
      <c r="A188" s="1426"/>
      <c r="B188" s="1425"/>
      <c r="C188" s="1423"/>
      <c r="D188" s="1425"/>
      <c r="E188" s="1425"/>
      <c r="F188" s="1425"/>
      <c r="G188" s="1424"/>
      <c r="H188" s="1422"/>
    </row>
  </sheetData>
  <mergeCells count="1">
    <mergeCell ref="A5:H5"/>
  </mergeCells>
  <pageMargins left="0.70866141732283472" right="0.70866141732283472" top="0.74803149606299213" bottom="0.74803149606299213" header="0.31496062992125984" footer="0.31496062992125984"/>
  <pageSetup scale="65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O33"/>
  <sheetViews>
    <sheetView topLeftCell="B4" zoomScale="120" zoomScaleNormal="120" zoomScalePageLayoutView="120" workbookViewId="0">
      <selection activeCell="F15" sqref="F15"/>
    </sheetView>
  </sheetViews>
  <sheetFormatPr baseColWidth="10" defaultRowHeight="14.4"/>
  <cols>
    <col min="1" max="1" width="0" hidden="1" customWidth="1"/>
    <col min="2" max="2" width="31.88671875" style="1" customWidth="1"/>
    <col min="3" max="8" width="15.6640625" customWidth="1"/>
    <col min="9" max="9" width="15" customWidth="1"/>
    <col min="13" max="13" width="0" hidden="1" customWidth="1"/>
    <col min="14" max="14" width="19.44140625" customWidth="1"/>
  </cols>
  <sheetData>
    <row r="1" spans="1:15">
      <c r="B1" s="361"/>
      <c r="C1" s="361"/>
    </row>
    <row r="4" spans="1:15" ht="15" thickBot="1"/>
    <row r="5" spans="1:15" ht="18.600000000000001" thickBot="1">
      <c r="B5" s="1906" t="s">
        <v>1551</v>
      </c>
      <c r="C5" s="1907"/>
      <c r="D5" s="1907"/>
      <c r="E5" s="1907"/>
      <c r="F5" s="1907"/>
      <c r="G5" s="1907"/>
      <c r="H5" s="1907"/>
      <c r="I5" s="1908"/>
    </row>
    <row r="6" spans="1:15" s="2" customFormat="1" ht="34.5" customHeight="1" thickBot="1">
      <c r="A6" s="2" t="s">
        <v>1563</v>
      </c>
      <c r="B6" s="343" t="s">
        <v>135</v>
      </c>
      <c r="C6" s="612" t="s">
        <v>132</v>
      </c>
      <c r="D6" s="443" t="s">
        <v>133</v>
      </c>
      <c r="E6" s="613" t="s">
        <v>134</v>
      </c>
      <c r="F6" s="613" t="s">
        <v>136</v>
      </c>
      <c r="G6" s="612" t="s">
        <v>1552</v>
      </c>
      <c r="H6" s="612" t="s">
        <v>1553</v>
      </c>
      <c r="I6" s="614" t="s">
        <v>25</v>
      </c>
      <c r="M6" s="2" t="s">
        <v>1563</v>
      </c>
      <c r="N6" s="615" t="s">
        <v>1554</v>
      </c>
      <c r="O6" s="616"/>
    </row>
    <row r="7" spans="1:15">
      <c r="A7">
        <v>1</v>
      </c>
      <c r="B7" s="617" t="s">
        <v>243</v>
      </c>
      <c r="C7" s="914">
        <v>26</v>
      </c>
      <c r="D7" s="915"/>
      <c r="E7" s="916"/>
      <c r="F7" s="916"/>
      <c r="G7" s="914"/>
      <c r="H7" s="917"/>
      <c r="I7" s="918">
        <f t="shared" ref="I7:I29" si="0">+SUM(C7:H7)</f>
        <v>26</v>
      </c>
      <c r="M7">
        <v>1</v>
      </c>
      <c r="N7" s="618" t="s">
        <v>243</v>
      </c>
      <c r="O7" s="395">
        <v>0</v>
      </c>
    </row>
    <row r="8" spans="1:15">
      <c r="A8">
        <v>2</v>
      </c>
      <c r="B8" s="413" t="s">
        <v>0</v>
      </c>
      <c r="C8" s="919">
        <v>68</v>
      </c>
      <c r="D8" s="920"/>
      <c r="E8" s="921"/>
      <c r="F8" s="921"/>
      <c r="G8" s="919"/>
      <c r="H8" s="922"/>
      <c r="I8" s="918">
        <f t="shared" si="0"/>
        <v>68</v>
      </c>
      <c r="M8">
        <v>2</v>
      </c>
      <c r="N8" s="618" t="s">
        <v>0</v>
      </c>
      <c r="O8" s="395">
        <v>0</v>
      </c>
    </row>
    <row r="9" spans="1:15">
      <c r="A9">
        <v>3</v>
      </c>
      <c r="B9" s="413" t="s">
        <v>1</v>
      </c>
      <c r="C9" s="919">
        <v>148</v>
      </c>
      <c r="D9" s="920"/>
      <c r="E9" s="921"/>
      <c r="F9" s="921"/>
      <c r="G9" s="919"/>
      <c r="H9" s="922"/>
      <c r="I9" s="918">
        <f t="shared" si="0"/>
        <v>148</v>
      </c>
      <c r="M9">
        <v>3</v>
      </c>
      <c r="N9" s="618" t="s">
        <v>1</v>
      </c>
      <c r="O9" s="395">
        <v>0</v>
      </c>
    </row>
    <row r="10" spans="1:15">
      <c r="A10">
        <v>4</v>
      </c>
      <c r="B10" s="413" t="s">
        <v>2</v>
      </c>
      <c r="C10" s="919">
        <v>169</v>
      </c>
      <c r="D10" s="920"/>
      <c r="E10" s="921"/>
      <c r="F10" s="921"/>
      <c r="G10" s="919"/>
      <c r="H10" s="922"/>
      <c r="I10" s="918">
        <f t="shared" si="0"/>
        <v>169</v>
      </c>
      <c r="M10">
        <v>4</v>
      </c>
      <c r="N10" s="618" t="s">
        <v>2</v>
      </c>
      <c r="O10" s="395">
        <v>0</v>
      </c>
    </row>
    <row r="11" spans="1:15">
      <c r="A11">
        <v>5</v>
      </c>
      <c r="B11" s="620" t="s">
        <v>244</v>
      </c>
      <c r="C11" s="923">
        <v>317</v>
      </c>
      <c r="D11" s="924">
        <f t="shared" ref="D11:H11" si="1">SUM(D9:D10)</f>
        <v>0</v>
      </c>
      <c r="E11" s="925">
        <f t="shared" si="1"/>
        <v>0</v>
      </c>
      <c r="F11" s="925">
        <f t="shared" si="1"/>
        <v>0</v>
      </c>
      <c r="G11" s="923">
        <f t="shared" si="1"/>
        <v>0</v>
      </c>
      <c r="H11" s="926">
        <f t="shared" si="1"/>
        <v>0</v>
      </c>
      <c r="I11" s="918">
        <f t="shared" si="0"/>
        <v>317</v>
      </c>
      <c r="M11">
        <v>5</v>
      </c>
      <c r="N11" s="621" t="s">
        <v>244</v>
      </c>
      <c r="O11" s="395">
        <v>0</v>
      </c>
    </row>
    <row r="12" spans="1:15">
      <c r="A12">
        <v>6</v>
      </c>
      <c r="B12" s="413" t="s">
        <v>3</v>
      </c>
      <c r="C12" s="919">
        <v>145</v>
      </c>
      <c r="D12" s="920"/>
      <c r="E12" s="921"/>
      <c r="F12" s="921"/>
      <c r="G12" s="919"/>
      <c r="H12" s="922"/>
      <c r="I12" s="918">
        <f t="shared" si="0"/>
        <v>145</v>
      </c>
      <c r="M12">
        <v>6</v>
      </c>
      <c r="N12" s="618" t="s">
        <v>3</v>
      </c>
      <c r="O12" s="395">
        <v>0</v>
      </c>
    </row>
    <row r="13" spans="1:15">
      <c r="A13">
        <v>7</v>
      </c>
      <c r="B13" s="413" t="s">
        <v>4</v>
      </c>
      <c r="C13" s="919">
        <v>139</v>
      </c>
      <c r="D13" s="920"/>
      <c r="E13" s="921"/>
      <c r="F13" s="921"/>
      <c r="G13" s="919"/>
      <c r="H13" s="922"/>
      <c r="I13" s="918">
        <f t="shared" si="0"/>
        <v>139</v>
      </c>
      <c r="M13">
        <v>7</v>
      </c>
      <c r="N13" s="618" t="s">
        <v>4</v>
      </c>
      <c r="O13" s="395">
        <v>0</v>
      </c>
    </row>
    <row r="14" spans="1:15">
      <c r="A14">
        <v>8</v>
      </c>
      <c r="B14" s="413" t="s">
        <v>5</v>
      </c>
      <c r="C14" s="919">
        <v>144</v>
      </c>
      <c r="D14" s="920"/>
      <c r="E14" s="921"/>
      <c r="F14" s="921"/>
      <c r="G14" s="919"/>
      <c r="H14" s="922"/>
      <c r="I14" s="918">
        <f t="shared" si="0"/>
        <v>144</v>
      </c>
      <c r="M14">
        <v>8</v>
      </c>
      <c r="N14" s="618" t="s">
        <v>5</v>
      </c>
      <c r="O14" s="395">
        <v>0</v>
      </c>
    </row>
    <row r="15" spans="1:15">
      <c r="A15">
        <v>9</v>
      </c>
      <c r="B15" s="413" t="s">
        <v>6</v>
      </c>
      <c r="C15" s="919">
        <v>144</v>
      </c>
      <c r="D15" s="920"/>
      <c r="E15" s="921"/>
      <c r="F15" s="921"/>
      <c r="G15" s="919"/>
      <c r="H15" s="922"/>
      <c r="I15" s="918">
        <f t="shared" si="0"/>
        <v>144</v>
      </c>
      <c r="M15">
        <v>9</v>
      </c>
      <c r="N15" s="618" t="s">
        <v>6</v>
      </c>
      <c r="O15" s="395">
        <v>0</v>
      </c>
    </row>
    <row r="16" spans="1:15">
      <c r="A16">
        <v>10</v>
      </c>
      <c r="B16" s="413" t="s">
        <v>7</v>
      </c>
      <c r="C16" s="919">
        <v>142</v>
      </c>
      <c r="D16" s="920"/>
      <c r="E16" s="921"/>
      <c r="F16" s="921"/>
      <c r="G16" s="919"/>
      <c r="H16" s="922"/>
      <c r="I16" s="918">
        <f t="shared" si="0"/>
        <v>142</v>
      </c>
      <c r="M16">
        <v>10</v>
      </c>
      <c r="N16" s="618" t="s">
        <v>7</v>
      </c>
      <c r="O16" s="395">
        <v>0</v>
      </c>
    </row>
    <row r="17" spans="1:15">
      <c r="A17">
        <v>11</v>
      </c>
      <c r="B17" s="413" t="s">
        <v>8</v>
      </c>
      <c r="C17" s="919">
        <v>129</v>
      </c>
      <c r="D17" s="920"/>
      <c r="E17" s="921"/>
      <c r="F17" s="921"/>
      <c r="G17" s="919"/>
      <c r="H17" s="922"/>
      <c r="I17" s="918">
        <f t="shared" si="0"/>
        <v>129</v>
      </c>
      <c r="M17">
        <v>11</v>
      </c>
      <c r="N17" s="618" t="s">
        <v>8</v>
      </c>
      <c r="O17" s="395">
        <v>0</v>
      </c>
    </row>
    <row r="18" spans="1:15" ht="15" customHeight="1">
      <c r="A18">
        <v>12</v>
      </c>
      <c r="B18" s="620" t="s">
        <v>245</v>
      </c>
      <c r="C18" s="923">
        <v>442</v>
      </c>
      <c r="D18" s="924"/>
      <c r="E18" s="925"/>
      <c r="F18" s="925"/>
      <c r="G18" s="923"/>
      <c r="H18" s="926"/>
      <c r="I18" s="918">
        <f t="shared" si="0"/>
        <v>442</v>
      </c>
      <c r="M18">
        <v>12</v>
      </c>
      <c r="N18" s="621" t="s">
        <v>245</v>
      </c>
      <c r="O18" s="395">
        <v>0</v>
      </c>
    </row>
    <row r="19" spans="1:15" ht="17.25" customHeight="1">
      <c r="A19">
        <v>13</v>
      </c>
      <c r="B19" s="620" t="s">
        <v>246</v>
      </c>
      <c r="C19" s="923">
        <v>401</v>
      </c>
      <c r="D19" s="924"/>
      <c r="E19" s="925"/>
      <c r="F19" s="925"/>
      <c r="G19" s="923"/>
      <c r="H19" s="926"/>
      <c r="I19" s="918">
        <f t="shared" si="0"/>
        <v>401</v>
      </c>
      <c r="M19">
        <v>13</v>
      </c>
      <c r="N19" s="621" t="s">
        <v>246</v>
      </c>
      <c r="O19" s="395">
        <v>0</v>
      </c>
    </row>
    <row r="20" spans="1:15">
      <c r="A20">
        <v>14</v>
      </c>
      <c r="B20" s="413" t="s">
        <v>9</v>
      </c>
      <c r="C20" s="919">
        <v>86</v>
      </c>
      <c r="D20" s="920"/>
      <c r="E20" s="921"/>
      <c r="F20" s="921"/>
      <c r="G20" s="919"/>
      <c r="H20" s="922"/>
      <c r="I20" s="918">
        <f t="shared" si="0"/>
        <v>86</v>
      </c>
      <c r="M20">
        <v>14</v>
      </c>
      <c r="N20" s="618" t="s">
        <v>9</v>
      </c>
      <c r="O20" s="395">
        <v>0</v>
      </c>
    </row>
    <row r="21" spans="1:15">
      <c r="A21">
        <v>15</v>
      </c>
      <c r="B21" s="413" t="s">
        <v>10</v>
      </c>
      <c r="C21" s="919">
        <v>95</v>
      </c>
      <c r="D21" s="920"/>
      <c r="E21" s="921"/>
      <c r="F21" s="921"/>
      <c r="G21" s="919"/>
      <c r="H21" s="922"/>
      <c r="I21" s="918">
        <f t="shared" si="0"/>
        <v>95</v>
      </c>
      <c r="M21">
        <v>15</v>
      </c>
      <c r="N21" s="618" t="s">
        <v>10</v>
      </c>
      <c r="O21" s="395">
        <v>0</v>
      </c>
    </row>
    <row r="22" spans="1:15">
      <c r="A22">
        <v>16</v>
      </c>
      <c r="B22" s="413" t="s">
        <v>11</v>
      </c>
      <c r="C22" s="919">
        <v>104</v>
      </c>
      <c r="D22" s="920"/>
      <c r="E22" s="921"/>
      <c r="F22" s="921"/>
      <c r="G22" s="919"/>
      <c r="H22" s="922"/>
      <c r="I22" s="918">
        <f t="shared" si="0"/>
        <v>104</v>
      </c>
      <c r="M22">
        <v>16</v>
      </c>
      <c r="N22" s="618" t="s">
        <v>11</v>
      </c>
      <c r="O22" s="395">
        <v>0</v>
      </c>
    </row>
    <row r="23" spans="1:15">
      <c r="A23">
        <v>17</v>
      </c>
      <c r="B23" s="620" t="s">
        <v>247</v>
      </c>
      <c r="C23" s="919">
        <v>285</v>
      </c>
      <c r="D23" s="920">
        <f t="shared" ref="D23:H23" si="2">SUM(D20:D22)</f>
        <v>0</v>
      </c>
      <c r="E23" s="921">
        <f t="shared" si="2"/>
        <v>0</v>
      </c>
      <c r="F23" s="921">
        <f t="shared" si="2"/>
        <v>0</v>
      </c>
      <c r="G23" s="919">
        <f t="shared" si="2"/>
        <v>0</v>
      </c>
      <c r="H23" s="922">
        <f t="shared" si="2"/>
        <v>0</v>
      </c>
      <c r="I23" s="918">
        <f t="shared" si="0"/>
        <v>285</v>
      </c>
      <c r="M23">
        <v>17</v>
      </c>
      <c r="N23" s="621" t="s">
        <v>247</v>
      </c>
      <c r="O23" s="395">
        <v>0</v>
      </c>
    </row>
    <row r="24" spans="1:15">
      <c r="A24">
        <v>18</v>
      </c>
      <c r="B24" s="413" t="s">
        <v>12</v>
      </c>
      <c r="C24" s="919">
        <v>69</v>
      </c>
      <c r="D24" s="920"/>
      <c r="E24" s="921"/>
      <c r="F24" s="921"/>
      <c r="G24" s="919"/>
      <c r="H24" s="922"/>
      <c r="I24" s="918">
        <f t="shared" si="0"/>
        <v>69</v>
      </c>
      <c r="M24">
        <v>18</v>
      </c>
      <c r="N24" s="618" t="s">
        <v>12</v>
      </c>
      <c r="O24" s="395">
        <v>0</v>
      </c>
    </row>
    <row r="25" spans="1:15">
      <c r="A25">
        <v>19</v>
      </c>
      <c r="B25" s="413" t="s">
        <v>13</v>
      </c>
      <c r="C25" s="919">
        <v>83</v>
      </c>
      <c r="D25" s="920"/>
      <c r="E25" s="921"/>
      <c r="F25" s="921"/>
      <c r="G25" s="919"/>
      <c r="H25" s="922"/>
      <c r="I25" s="918">
        <f t="shared" si="0"/>
        <v>83</v>
      </c>
      <c r="M25">
        <v>19</v>
      </c>
      <c r="N25" s="618" t="s">
        <v>13</v>
      </c>
      <c r="O25" s="395">
        <v>0</v>
      </c>
    </row>
    <row r="26" spans="1:15">
      <c r="A26">
        <v>20</v>
      </c>
      <c r="B26" s="413" t="s">
        <v>14</v>
      </c>
      <c r="C26" s="919">
        <v>48</v>
      </c>
      <c r="D26" s="920"/>
      <c r="E26" s="921"/>
      <c r="F26" s="921"/>
      <c r="G26" s="919"/>
      <c r="H26" s="922"/>
      <c r="I26" s="918">
        <f t="shared" si="0"/>
        <v>48</v>
      </c>
      <c r="M26">
        <v>20</v>
      </c>
      <c r="N26" s="618" t="s">
        <v>14</v>
      </c>
      <c r="O26" s="395">
        <v>0</v>
      </c>
    </row>
    <row r="27" spans="1:15">
      <c r="A27">
        <v>21</v>
      </c>
      <c r="B27" s="413" t="s">
        <v>15</v>
      </c>
      <c r="C27" s="919">
        <v>73</v>
      </c>
      <c r="D27" s="920"/>
      <c r="E27" s="921"/>
      <c r="F27" s="921"/>
      <c r="G27" s="919"/>
      <c r="H27" s="922"/>
      <c r="I27" s="918">
        <f t="shared" si="0"/>
        <v>73</v>
      </c>
      <c r="M27">
        <v>21</v>
      </c>
      <c r="N27" s="618" t="s">
        <v>15</v>
      </c>
      <c r="O27" s="395">
        <v>0</v>
      </c>
    </row>
    <row r="28" spans="1:15">
      <c r="A28">
        <v>22</v>
      </c>
      <c r="B28" s="620" t="s">
        <v>16</v>
      </c>
      <c r="C28" s="919"/>
      <c r="D28" s="920"/>
      <c r="E28" s="921"/>
      <c r="F28" s="921"/>
      <c r="G28" s="919"/>
      <c r="H28" s="922"/>
      <c r="I28" s="918">
        <f t="shared" si="0"/>
        <v>0</v>
      </c>
      <c r="M28">
        <v>22</v>
      </c>
      <c r="N28" s="621" t="s">
        <v>16</v>
      </c>
      <c r="O28" s="395">
        <v>0</v>
      </c>
    </row>
    <row r="29" spans="1:15">
      <c r="A29">
        <v>23</v>
      </c>
      <c r="B29" s="620" t="s">
        <v>248</v>
      </c>
      <c r="C29" s="919"/>
      <c r="D29" s="920"/>
      <c r="E29" s="921"/>
      <c r="F29" s="921"/>
      <c r="G29" s="919"/>
      <c r="H29" s="922"/>
      <c r="I29" s="918">
        <f t="shared" si="0"/>
        <v>0</v>
      </c>
      <c r="M29">
        <v>23</v>
      </c>
      <c r="N29" s="621" t="s">
        <v>248</v>
      </c>
      <c r="O29" s="395">
        <v>0</v>
      </c>
    </row>
    <row r="30" spans="1:15">
      <c r="A30">
        <v>24</v>
      </c>
      <c r="B30" s="620" t="s">
        <v>1555</v>
      </c>
      <c r="C30" s="927">
        <v>1812</v>
      </c>
      <c r="D30" s="928"/>
      <c r="E30" s="929"/>
      <c r="F30" s="929"/>
      <c r="G30" s="927"/>
      <c r="H30" s="930"/>
      <c r="I30" s="931"/>
      <c r="M30">
        <v>24</v>
      </c>
      <c r="N30" s="913" t="s">
        <v>1607</v>
      </c>
      <c r="O30" s="912"/>
    </row>
    <row r="31" spans="1:15">
      <c r="A31">
        <v>25</v>
      </c>
      <c r="B31" s="620" t="s">
        <v>1556</v>
      </c>
      <c r="C31" s="927"/>
      <c r="D31" s="928"/>
      <c r="E31" s="929"/>
      <c r="F31" s="929"/>
      <c r="G31" s="927"/>
      <c r="H31" s="930"/>
      <c r="I31" s="931"/>
      <c r="M31">
        <v>25</v>
      </c>
      <c r="N31" s="913" t="s">
        <v>1607</v>
      </c>
      <c r="O31" s="912"/>
    </row>
    <row r="32" spans="1:15" ht="15" thickBot="1">
      <c r="A32">
        <v>26</v>
      </c>
      <c r="B32" s="622" t="s">
        <v>249</v>
      </c>
      <c r="C32" s="932">
        <f t="shared" ref="C32:H32" si="3">SUM(C7:C10,C12:C17,C20:C22,C24:C27)</f>
        <v>1812</v>
      </c>
      <c r="D32" s="933">
        <f t="shared" si="3"/>
        <v>0</v>
      </c>
      <c r="E32" s="934">
        <f t="shared" si="3"/>
        <v>0</v>
      </c>
      <c r="F32" s="934">
        <f t="shared" si="3"/>
        <v>0</v>
      </c>
      <c r="G32" s="932">
        <f t="shared" si="3"/>
        <v>0</v>
      </c>
      <c r="H32" s="935">
        <f t="shared" si="3"/>
        <v>0</v>
      </c>
      <c r="I32" s="936">
        <f>+SUM(C32:H32)</f>
        <v>1812</v>
      </c>
      <c r="M32">
        <v>26</v>
      </c>
      <c r="N32" s="618" t="s">
        <v>249</v>
      </c>
      <c r="O32" s="395">
        <v>0</v>
      </c>
    </row>
    <row r="33" spans="2:9">
      <c r="B33" s="1909" t="s">
        <v>1557</v>
      </c>
      <c r="C33" s="1909"/>
      <c r="D33" s="1909"/>
      <c r="E33" s="1909"/>
      <c r="F33" s="1909"/>
      <c r="G33" s="1909"/>
      <c r="H33" s="1909"/>
      <c r="I33" s="1909"/>
    </row>
  </sheetData>
  <mergeCells count="2">
    <mergeCell ref="B5:I5"/>
    <mergeCell ref="B33:I33"/>
  </mergeCells>
  <pageMargins left="0.70866141732283472" right="0.70866141732283472" top="0.74803149606299213" bottom="0.74803149606299213" header="0.31496062992125984" footer="0.31496062992125984"/>
  <pageSetup scale="80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106"/>
  <sheetViews>
    <sheetView topLeftCell="B53" workbookViewId="0">
      <selection activeCell="G58" sqref="G58"/>
    </sheetView>
  </sheetViews>
  <sheetFormatPr baseColWidth="10" defaultRowHeight="14.4"/>
  <cols>
    <col min="1" max="1" width="12.88671875" customWidth="1"/>
    <col min="2" max="2" width="16.109375" style="3" customWidth="1"/>
    <col min="3" max="5" width="16.109375" style="3" hidden="1" customWidth="1"/>
    <col min="6" max="6" width="16.109375" style="3" customWidth="1"/>
    <col min="7" max="7" width="13" customWidth="1"/>
    <col min="8" max="8" width="12.88671875" customWidth="1"/>
    <col min="9" max="10" width="13.44140625" customWidth="1"/>
    <col min="11" max="11" width="14.44140625" customWidth="1"/>
    <col min="12" max="12" width="13" customWidth="1"/>
    <col min="13" max="13" width="15.6640625" customWidth="1"/>
    <col min="18" max="18" width="15.44140625" customWidth="1"/>
    <col min="19" max="19" width="14.33203125" customWidth="1"/>
    <col min="20" max="20" width="16.6640625" customWidth="1"/>
  </cols>
  <sheetData>
    <row r="1" spans="1:13">
      <c r="A1" s="361"/>
      <c r="B1" s="361"/>
      <c r="C1" s="361"/>
      <c r="D1" s="361"/>
      <c r="E1" s="361"/>
    </row>
    <row r="5" spans="1:13" ht="18">
      <c r="B5" s="1857" t="s">
        <v>731</v>
      </c>
      <c r="C5" s="1857"/>
      <c r="D5" s="1857"/>
      <c r="E5" s="1857"/>
      <c r="F5" s="1857"/>
      <c r="G5" s="1857"/>
      <c r="H5" s="1857"/>
      <c r="I5" s="1857"/>
      <c r="J5" s="1857"/>
      <c r="K5" s="1857"/>
      <c r="L5" s="1857"/>
      <c r="M5" s="1857"/>
    </row>
    <row r="6" spans="1:13" ht="18.600000000000001" thickBot="1">
      <c r="B6" s="623"/>
      <c r="C6" s="719"/>
      <c r="D6" s="719"/>
      <c r="E6" s="719"/>
      <c r="F6" s="623"/>
      <c r="G6" s="719"/>
      <c r="H6" s="719"/>
      <c r="I6" s="719"/>
      <c r="J6" s="719"/>
      <c r="K6" s="719"/>
      <c r="L6" s="719"/>
      <c r="M6" s="623"/>
    </row>
    <row r="7" spans="1:13" ht="18">
      <c r="A7" s="1910" t="s">
        <v>139</v>
      </c>
      <c r="B7" s="1804"/>
      <c r="C7" s="717"/>
      <c r="D7" s="717"/>
      <c r="E7" s="717"/>
      <c r="F7" s="1804" t="s">
        <v>143</v>
      </c>
      <c r="G7" s="1912" t="s">
        <v>138</v>
      </c>
      <c r="H7" s="1912"/>
      <c r="I7" s="1912"/>
      <c r="J7" s="1912"/>
      <c r="K7" s="1912"/>
      <c r="L7" s="1912"/>
      <c r="M7" s="940"/>
    </row>
    <row r="8" spans="1:13">
      <c r="A8" s="1911"/>
      <c r="B8" s="1805"/>
      <c r="C8" s="718"/>
      <c r="D8" s="718"/>
      <c r="E8" s="718"/>
      <c r="F8" s="1805"/>
      <c r="G8" s="718" t="s">
        <v>132</v>
      </c>
      <c r="H8" s="718" t="s">
        <v>133</v>
      </c>
      <c r="I8" s="718" t="s">
        <v>134</v>
      </c>
      <c r="J8" s="718" t="s">
        <v>136</v>
      </c>
      <c r="K8" s="718" t="s">
        <v>1552</v>
      </c>
      <c r="L8" s="718" t="s">
        <v>1553</v>
      </c>
      <c r="M8" s="941" t="s">
        <v>131</v>
      </c>
    </row>
    <row r="9" spans="1:13" hidden="1">
      <c r="A9" s="942"/>
      <c r="B9" s="718"/>
      <c r="C9" s="699" t="s">
        <v>1608</v>
      </c>
      <c r="D9" s="718" t="s">
        <v>1613</v>
      </c>
      <c r="E9" s="718" t="s">
        <v>1609</v>
      </c>
      <c r="F9" s="718" t="s">
        <v>1614</v>
      </c>
      <c r="G9" s="718" t="s">
        <v>132</v>
      </c>
      <c r="H9" s="718" t="s">
        <v>133</v>
      </c>
      <c r="I9" s="718" t="s">
        <v>134</v>
      </c>
      <c r="J9" s="718" t="s">
        <v>136</v>
      </c>
      <c r="K9" s="718" t="s">
        <v>1552</v>
      </c>
      <c r="L9" s="718" t="s">
        <v>1553</v>
      </c>
      <c r="M9" s="941" t="s">
        <v>131</v>
      </c>
    </row>
    <row r="10" spans="1:13" ht="15" customHeight="1">
      <c r="A10" s="1911" t="s">
        <v>1493</v>
      </c>
      <c r="B10" s="699" t="s">
        <v>26</v>
      </c>
      <c r="C10" s="705">
        <v>1.1000000000000001</v>
      </c>
      <c r="D10" s="699" t="str">
        <f>B10</f>
        <v>Magisterio</v>
      </c>
      <c r="E10" s="699">
        <v>0</v>
      </c>
      <c r="F10" s="937" t="s">
        <v>1611</v>
      </c>
      <c r="G10" s="946"/>
      <c r="H10" s="946"/>
      <c r="I10" s="946"/>
      <c r="J10" s="946"/>
      <c r="K10" s="946"/>
      <c r="L10" s="946"/>
      <c r="M10" s="947">
        <f t="shared" ref="M10:M13" si="0">SUM(G10:L10)</f>
        <v>0</v>
      </c>
    </row>
    <row r="11" spans="1:13">
      <c r="A11" s="1911"/>
      <c r="B11" s="699" t="s">
        <v>27</v>
      </c>
      <c r="C11" s="699">
        <v>1.2</v>
      </c>
      <c r="D11" s="699" t="str">
        <f t="shared" ref="D11:D13" si="1">B11</f>
        <v>Ecopetrol</v>
      </c>
      <c r="E11" s="699">
        <v>0</v>
      </c>
      <c r="F11" s="937" t="s">
        <v>1611</v>
      </c>
      <c r="G11" s="946"/>
      <c r="H11" s="946"/>
      <c r="I11" s="946"/>
      <c r="J11" s="946"/>
      <c r="K11" s="946"/>
      <c r="L11" s="946"/>
      <c r="M11" s="947">
        <f t="shared" si="0"/>
        <v>0</v>
      </c>
    </row>
    <row r="12" spans="1:13">
      <c r="A12" s="1911"/>
      <c r="B12" s="699" t="s">
        <v>28</v>
      </c>
      <c r="C12" s="699">
        <v>1.3</v>
      </c>
      <c r="D12" s="699" t="str">
        <f t="shared" si="1"/>
        <v>FFMM</v>
      </c>
      <c r="E12" s="699">
        <v>0</v>
      </c>
      <c r="F12" s="937" t="s">
        <v>1611</v>
      </c>
      <c r="G12" s="946"/>
      <c r="H12" s="946"/>
      <c r="I12" s="946"/>
      <c r="J12" s="946"/>
      <c r="K12" s="946"/>
      <c r="L12" s="946"/>
      <c r="M12" s="947">
        <f t="shared" si="0"/>
        <v>0</v>
      </c>
    </row>
    <row r="13" spans="1:13">
      <c r="A13" s="1911"/>
      <c r="B13" s="699" t="s">
        <v>137</v>
      </c>
      <c r="C13" s="699">
        <v>1.4</v>
      </c>
      <c r="D13" s="699" t="str">
        <f t="shared" si="1"/>
        <v>Otros</v>
      </c>
      <c r="E13" s="699">
        <v>0</v>
      </c>
      <c r="F13" s="937" t="s">
        <v>1611</v>
      </c>
      <c r="G13" s="946"/>
      <c r="H13" s="946"/>
      <c r="I13" s="946"/>
      <c r="J13" s="946"/>
      <c r="K13" s="946"/>
      <c r="L13" s="946"/>
      <c r="M13" s="947">
        <f t="shared" si="0"/>
        <v>0</v>
      </c>
    </row>
    <row r="14" spans="1:13" ht="18" customHeight="1">
      <c r="A14" s="1911"/>
      <c r="B14" s="938" t="s">
        <v>19</v>
      </c>
      <c r="C14" s="938">
        <v>1</v>
      </c>
      <c r="D14" s="938" t="s">
        <v>1610</v>
      </c>
      <c r="E14" s="938">
        <v>0</v>
      </c>
      <c r="F14" s="939" t="s">
        <v>1611</v>
      </c>
      <c r="G14" s="948">
        <f>SUM(G10:G13)</f>
        <v>0</v>
      </c>
      <c r="H14" s="948">
        <f t="shared" ref="H14:L14" si="2">SUM(H10:H13)</f>
        <v>0</v>
      </c>
      <c r="I14" s="948">
        <f t="shared" si="2"/>
        <v>0</v>
      </c>
      <c r="J14" s="948"/>
      <c r="K14" s="948">
        <f t="shared" si="2"/>
        <v>0</v>
      </c>
      <c r="L14" s="948">
        <f t="shared" si="2"/>
        <v>0</v>
      </c>
      <c r="M14" s="949">
        <f>SUM(M10:M13)</f>
        <v>0</v>
      </c>
    </row>
    <row r="15" spans="1:13">
      <c r="A15" s="1911" t="s">
        <v>141</v>
      </c>
      <c r="B15" s="1805" t="s">
        <v>29</v>
      </c>
      <c r="C15" s="718">
        <v>2.1</v>
      </c>
      <c r="D15" s="718" t="s">
        <v>29</v>
      </c>
      <c r="E15" s="718">
        <v>1.1000000000000001</v>
      </c>
      <c r="F15" s="699" t="s">
        <v>150</v>
      </c>
      <c r="G15" s="946">
        <v>1385</v>
      </c>
      <c r="H15" s="946"/>
      <c r="I15" s="946"/>
      <c r="J15" s="946"/>
      <c r="K15" s="946"/>
      <c r="L15" s="946"/>
      <c r="M15" s="947">
        <f t="shared" ref="M15:M71" si="3">SUM(G15:L15)</f>
        <v>1385</v>
      </c>
    </row>
    <row r="16" spans="1:13">
      <c r="A16" s="1911"/>
      <c r="B16" s="1805"/>
      <c r="C16" s="718">
        <v>2.1</v>
      </c>
      <c r="D16" s="718" t="s">
        <v>29</v>
      </c>
      <c r="E16" s="718">
        <v>1.2</v>
      </c>
      <c r="F16" s="699" t="s">
        <v>151</v>
      </c>
      <c r="G16" s="946">
        <v>82</v>
      </c>
      <c r="H16" s="946"/>
      <c r="I16" s="946"/>
      <c r="J16" s="946"/>
      <c r="K16" s="946"/>
      <c r="L16" s="946"/>
      <c r="M16" s="947">
        <f t="shared" si="3"/>
        <v>82</v>
      </c>
    </row>
    <row r="17" spans="1:13">
      <c r="A17" s="1911"/>
      <c r="B17" s="1805"/>
      <c r="C17" s="718">
        <v>2.1</v>
      </c>
      <c r="D17" s="718" t="s">
        <v>29</v>
      </c>
      <c r="E17" s="718">
        <v>1.3</v>
      </c>
      <c r="F17" s="699" t="s">
        <v>152</v>
      </c>
      <c r="G17" s="946">
        <v>63</v>
      </c>
      <c r="H17" s="946"/>
      <c r="I17" s="946"/>
      <c r="J17" s="946"/>
      <c r="K17" s="946"/>
      <c r="L17" s="946"/>
      <c r="M17" s="947">
        <f t="shared" si="3"/>
        <v>63</v>
      </c>
    </row>
    <row r="18" spans="1:13">
      <c r="A18" s="1911"/>
      <c r="B18" s="1805"/>
      <c r="C18" s="718">
        <v>2.1</v>
      </c>
      <c r="D18" s="718" t="s">
        <v>29</v>
      </c>
      <c r="E18" s="718">
        <v>1.4</v>
      </c>
      <c r="F18" s="699" t="s">
        <v>153</v>
      </c>
      <c r="G18" s="946"/>
      <c r="H18" s="946"/>
      <c r="I18" s="946"/>
      <c r="J18" s="946"/>
      <c r="K18" s="946"/>
      <c r="L18" s="946"/>
      <c r="M18" s="947">
        <f t="shared" si="3"/>
        <v>0</v>
      </c>
    </row>
    <row r="19" spans="1:13">
      <c r="A19" s="1911"/>
      <c r="B19" s="1805"/>
      <c r="C19" s="718">
        <v>2.1</v>
      </c>
      <c r="D19" s="718" t="s">
        <v>29</v>
      </c>
      <c r="E19" s="718">
        <v>1.5</v>
      </c>
      <c r="F19" s="699" t="s">
        <v>166</v>
      </c>
      <c r="G19" s="946"/>
      <c r="H19" s="946"/>
      <c r="I19" s="946"/>
      <c r="J19" s="946"/>
      <c r="K19" s="946"/>
      <c r="L19" s="946"/>
      <c r="M19" s="947">
        <f t="shared" si="3"/>
        <v>0</v>
      </c>
    </row>
    <row r="20" spans="1:13">
      <c r="A20" s="1911"/>
      <c r="B20" s="1805"/>
      <c r="C20" s="718">
        <v>2.1</v>
      </c>
      <c r="D20" s="718" t="s">
        <v>29</v>
      </c>
      <c r="E20" s="718">
        <v>1</v>
      </c>
      <c r="F20" s="699" t="s">
        <v>18</v>
      </c>
      <c r="G20" s="946"/>
      <c r="H20" s="946"/>
      <c r="I20" s="946"/>
      <c r="J20" s="946"/>
      <c r="K20" s="946"/>
      <c r="L20" s="946"/>
      <c r="M20" s="947">
        <f t="shared" si="3"/>
        <v>0</v>
      </c>
    </row>
    <row r="21" spans="1:13">
      <c r="A21" s="1911"/>
      <c r="B21" s="1805" t="s">
        <v>144</v>
      </c>
      <c r="C21" s="718">
        <v>2.2000000000000002</v>
      </c>
      <c r="D21" s="718" t="s">
        <v>144</v>
      </c>
      <c r="E21" s="718">
        <v>1.1000000000000001</v>
      </c>
      <c r="F21" s="699" t="s">
        <v>150</v>
      </c>
      <c r="G21" s="946"/>
      <c r="H21" s="946"/>
      <c r="I21" s="946"/>
      <c r="J21" s="946"/>
      <c r="K21" s="946"/>
      <c r="L21" s="946"/>
      <c r="M21" s="947">
        <f t="shared" si="3"/>
        <v>0</v>
      </c>
    </row>
    <row r="22" spans="1:13">
      <c r="A22" s="1911"/>
      <c r="B22" s="1805"/>
      <c r="C22" s="718">
        <v>2.2000000000000002</v>
      </c>
      <c r="D22" s="718" t="s">
        <v>144</v>
      </c>
      <c r="E22" s="718">
        <v>1.2</v>
      </c>
      <c r="F22" s="699" t="s">
        <v>151</v>
      </c>
      <c r="G22" s="946"/>
      <c r="H22" s="946"/>
      <c r="I22" s="946"/>
      <c r="J22" s="946"/>
      <c r="K22" s="946"/>
      <c r="L22" s="946"/>
      <c r="M22" s="947">
        <f t="shared" si="3"/>
        <v>0</v>
      </c>
    </row>
    <row r="23" spans="1:13">
      <c r="A23" s="1911"/>
      <c r="B23" s="1805"/>
      <c r="C23" s="718">
        <v>2.2000000000000002</v>
      </c>
      <c r="D23" s="718" t="s">
        <v>144</v>
      </c>
      <c r="E23" s="718">
        <v>1.3</v>
      </c>
      <c r="F23" s="699" t="s">
        <v>152</v>
      </c>
      <c r="G23" s="946"/>
      <c r="H23" s="946"/>
      <c r="I23" s="946"/>
      <c r="J23" s="946"/>
      <c r="K23" s="946"/>
      <c r="L23" s="946"/>
      <c r="M23" s="947">
        <f t="shared" si="3"/>
        <v>0</v>
      </c>
    </row>
    <row r="24" spans="1:13">
      <c r="A24" s="1911"/>
      <c r="B24" s="1805"/>
      <c r="C24" s="718">
        <v>2.2000000000000002</v>
      </c>
      <c r="D24" s="718" t="s">
        <v>144</v>
      </c>
      <c r="E24" s="718">
        <v>1.4</v>
      </c>
      <c r="F24" s="699" t="s">
        <v>153</v>
      </c>
      <c r="G24" s="946"/>
      <c r="H24" s="946"/>
      <c r="I24" s="946"/>
      <c r="J24" s="946"/>
      <c r="K24" s="946"/>
      <c r="L24" s="946"/>
      <c r="M24" s="947">
        <f t="shared" si="3"/>
        <v>0</v>
      </c>
    </row>
    <row r="25" spans="1:13">
      <c r="A25" s="1911"/>
      <c r="B25" s="1805"/>
      <c r="C25" s="718">
        <v>2.2000000000000002</v>
      </c>
      <c r="D25" s="718" t="s">
        <v>144</v>
      </c>
      <c r="E25" s="718">
        <v>1.5</v>
      </c>
      <c r="F25" s="699" t="s">
        <v>166</v>
      </c>
      <c r="G25" s="946"/>
      <c r="H25" s="946"/>
      <c r="I25" s="946"/>
      <c r="J25" s="946"/>
      <c r="K25" s="946"/>
      <c r="L25" s="946"/>
      <c r="M25" s="947">
        <f t="shared" si="3"/>
        <v>0</v>
      </c>
    </row>
    <row r="26" spans="1:13">
      <c r="A26" s="1911"/>
      <c r="B26" s="1805"/>
      <c r="C26" s="718">
        <v>2.2000000000000002</v>
      </c>
      <c r="D26" s="718" t="s">
        <v>144</v>
      </c>
      <c r="E26" s="718">
        <v>1</v>
      </c>
      <c r="F26" s="699" t="s">
        <v>18</v>
      </c>
      <c r="G26" s="946"/>
      <c r="H26" s="946"/>
      <c r="I26" s="946"/>
      <c r="J26" s="946"/>
      <c r="K26" s="946"/>
      <c r="L26" s="946"/>
      <c r="M26" s="947">
        <f t="shared" si="3"/>
        <v>0</v>
      </c>
    </row>
    <row r="27" spans="1:13">
      <c r="A27" s="1911"/>
      <c r="B27" s="1805" t="s">
        <v>145</v>
      </c>
      <c r="C27" s="718">
        <v>2.2999999999999998</v>
      </c>
      <c r="D27" s="718" t="s">
        <v>145</v>
      </c>
      <c r="E27" s="718">
        <v>1.1000000000000001</v>
      </c>
      <c r="F27" s="699" t="s">
        <v>150</v>
      </c>
      <c r="G27" s="946"/>
      <c r="H27" s="946"/>
      <c r="I27" s="946"/>
      <c r="J27" s="946"/>
      <c r="K27" s="946"/>
      <c r="L27" s="946"/>
      <c r="M27" s="947">
        <f t="shared" si="3"/>
        <v>0</v>
      </c>
    </row>
    <row r="28" spans="1:13">
      <c r="A28" s="1911"/>
      <c r="B28" s="1805"/>
      <c r="C28" s="718">
        <v>2.2999999999999998</v>
      </c>
      <c r="D28" s="718" t="s">
        <v>145</v>
      </c>
      <c r="E28" s="718">
        <v>1.2</v>
      </c>
      <c r="F28" s="699" t="s">
        <v>151</v>
      </c>
      <c r="G28" s="946"/>
      <c r="H28" s="946"/>
      <c r="I28" s="946"/>
      <c r="J28" s="946"/>
      <c r="K28" s="946"/>
      <c r="L28" s="946"/>
      <c r="M28" s="947">
        <f t="shared" si="3"/>
        <v>0</v>
      </c>
    </row>
    <row r="29" spans="1:13">
      <c r="A29" s="1911"/>
      <c r="B29" s="1805"/>
      <c r="C29" s="718">
        <v>2.2999999999999998</v>
      </c>
      <c r="D29" s="718" t="s">
        <v>145</v>
      </c>
      <c r="E29" s="718">
        <v>1.3</v>
      </c>
      <c r="F29" s="699" t="s">
        <v>152</v>
      </c>
      <c r="G29" s="946"/>
      <c r="H29" s="946"/>
      <c r="I29" s="946"/>
      <c r="J29" s="946"/>
      <c r="K29" s="946"/>
      <c r="L29" s="946"/>
      <c r="M29" s="947">
        <f t="shared" si="3"/>
        <v>0</v>
      </c>
    </row>
    <row r="30" spans="1:13">
      <c r="A30" s="1911"/>
      <c r="B30" s="1805"/>
      <c r="C30" s="718">
        <v>2.2999999999999998</v>
      </c>
      <c r="D30" s="718" t="s">
        <v>145</v>
      </c>
      <c r="E30" s="718">
        <v>1.4</v>
      </c>
      <c r="F30" s="699" t="s">
        <v>153</v>
      </c>
      <c r="G30" s="946"/>
      <c r="H30" s="946"/>
      <c r="I30" s="946"/>
      <c r="J30" s="946"/>
      <c r="K30" s="946"/>
      <c r="L30" s="946"/>
      <c r="M30" s="947">
        <f t="shared" si="3"/>
        <v>0</v>
      </c>
    </row>
    <row r="31" spans="1:13">
      <c r="A31" s="1911"/>
      <c r="B31" s="1805"/>
      <c r="C31" s="718">
        <v>2.2999999999999998</v>
      </c>
      <c r="D31" s="718" t="s">
        <v>145</v>
      </c>
      <c r="E31" s="718">
        <v>1.5</v>
      </c>
      <c r="F31" s="699" t="s">
        <v>166</v>
      </c>
      <c r="G31" s="946"/>
      <c r="H31" s="946"/>
      <c r="I31" s="946"/>
      <c r="J31" s="946"/>
      <c r="K31" s="946"/>
      <c r="L31" s="946"/>
      <c r="M31" s="947">
        <f t="shared" si="3"/>
        <v>0</v>
      </c>
    </row>
    <row r="32" spans="1:13">
      <c r="A32" s="1911"/>
      <c r="B32" s="1805"/>
      <c r="C32" s="718">
        <v>2.2999999999999998</v>
      </c>
      <c r="D32" s="718" t="s">
        <v>145</v>
      </c>
      <c r="E32" s="718">
        <v>1</v>
      </c>
      <c r="F32" s="699" t="s">
        <v>18</v>
      </c>
      <c r="G32" s="946"/>
      <c r="H32" s="946"/>
      <c r="I32" s="946"/>
      <c r="J32" s="946"/>
      <c r="K32" s="946"/>
      <c r="L32" s="946"/>
      <c r="M32" s="947">
        <f t="shared" si="3"/>
        <v>0</v>
      </c>
    </row>
    <row r="33" spans="1:13">
      <c r="A33" s="1911"/>
      <c r="B33" s="1805" t="s">
        <v>146</v>
      </c>
      <c r="C33" s="718">
        <v>2.4</v>
      </c>
      <c r="D33" s="718" t="s">
        <v>146</v>
      </c>
      <c r="E33" s="718">
        <v>1.1000000000000001</v>
      </c>
      <c r="F33" s="699" t="s">
        <v>150</v>
      </c>
      <c r="G33" s="946"/>
      <c r="H33" s="946"/>
      <c r="I33" s="946"/>
      <c r="J33" s="946"/>
      <c r="K33" s="946"/>
      <c r="L33" s="946"/>
      <c r="M33" s="947">
        <f t="shared" si="3"/>
        <v>0</v>
      </c>
    </row>
    <row r="34" spans="1:13">
      <c r="A34" s="1911"/>
      <c r="B34" s="1805"/>
      <c r="C34" s="718">
        <v>2.4</v>
      </c>
      <c r="D34" s="718" t="s">
        <v>146</v>
      </c>
      <c r="E34" s="718">
        <v>1.2</v>
      </c>
      <c r="F34" s="699" t="s">
        <v>151</v>
      </c>
      <c r="G34" s="946"/>
      <c r="H34" s="946"/>
      <c r="I34" s="946"/>
      <c r="J34" s="946"/>
      <c r="K34" s="946"/>
      <c r="L34" s="946"/>
      <c r="M34" s="947">
        <f t="shared" si="3"/>
        <v>0</v>
      </c>
    </row>
    <row r="35" spans="1:13">
      <c r="A35" s="1911"/>
      <c r="B35" s="1805"/>
      <c r="C35" s="718">
        <v>2.4</v>
      </c>
      <c r="D35" s="718" t="s">
        <v>146</v>
      </c>
      <c r="E35" s="718">
        <v>1.3</v>
      </c>
      <c r="F35" s="699" t="s">
        <v>152</v>
      </c>
      <c r="G35" s="946"/>
      <c r="H35" s="946"/>
      <c r="I35" s="946"/>
      <c r="J35" s="946"/>
      <c r="K35" s="946"/>
      <c r="L35" s="946"/>
      <c r="M35" s="947">
        <f t="shared" si="3"/>
        <v>0</v>
      </c>
    </row>
    <row r="36" spans="1:13">
      <c r="A36" s="1911"/>
      <c r="B36" s="1805"/>
      <c r="C36" s="718">
        <v>2.4</v>
      </c>
      <c r="D36" s="718" t="s">
        <v>146</v>
      </c>
      <c r="E36" s="718">
        <v>1.4</v>
      </c>
      <c r="F36" s="699" t="s">
        <v>153</v>
      </c>
      <c r="G36" s="946"/>
      <c r="H36" s="946"/>
      <c r="I36" s="946"/>
      <c r="J36" s="946"/>
      <c r="K36" s="946"/>
      <c r="L36" s="946"/>
      <c r="M36" s="947">
        <f t="shared" si="3"/>
        <v>0</v>
      </c>
    </row>
    <row r="37" spans="1:13">
      <c r="A37" s="1911"/>
      <c r="B37" s="1805"/>
      <c r="C37" s="718">
        <v>2.4</v>
      </c>
      <c r="D37" s="718" t="s">
        <v>146</v>
      </c>
      <c r="E37" s="718">
        <v>1.5</v>
      </c>
      <c r="F37" s="699" t="s">
        <v>166</v>
      </c>
      <c r="G37" s="946"/>
      <c r="H37" s="946"/>
      <c r="I37" s="946"/>
      <c r="J37" s="946"/>
      <c r="K37" s="946"/>
      <c r="L37" s="946"/>
      <c r="M37" s="947">
        <f t="shared" si="3"/>
        <v>0</v>
      </c>
    </row>
    <row r="38" spans="1:13">
      <c r="A38" s="1911"/>
      <c r="B38" s="1805"/>
      <c r="C38" s="718">
        <v>2.4</v>
      </c>
      <c r="D38" s="718" t="s">
        <v>146</v>
      </c>
      <c r="E38" s="718">
        <v>1</v>
      </c>
      <c r="F38" s="699" t="s">
        <v>18</v>
      </c>
      <c r="G38" s="946"/>
      <c r="H38" s="946"/>
      <c r="I38" s="946"/>
      <c r="J38" s="946"/>
      <c r="K38" s="946"/>
      <c r="L38" s="946"/>
      <c r="M38" s="947">
        <f t="shared" si="3"/>
        <v>0</v>
      </c>
    </row>
    <row r="39" spans="1:13">
      <c r="A39" s="1911"/>
      <c r="B39" s="1805" t="s">
        <v>147</v>
      </c>
      <c r="C39" s="718">
        <v>2.5</v>
      </c>
      <c r="D39" s="718" t="s">
        <v>147</v>
      </c>
      <c r="E39" s="718">
        <v>1.1000000000000001</v>
      </c>
      <c r="F39" s="699" t="s">
        <v>150</v>
      </c>
      <c r="G39" s="946"/>
      <c r="H39" s="946"/>
      <c r="I39" s="946"/>
      <c r="J39" s="946"/>
      <c r="K39" s="946"/>
      <c r="L39" s="946"/>
      <c r="M39" s="947">
        <f t="shared" si="3"/>
        <v>0</v>
      </c>
    </row>
    <row r="40" spans="1:13">
      <c r="A40" s="1911"/>
      <c r="B40" s="1805"/>
      <c r="C40" s="718">
        <v>2.5</v>
      </c>
      <c r="D40" s="718" t="s">
        <v>147</v>
      </c>
      <c r="E40" s="718">
        <v>1.2</v>
      </c>
      <c r="F40" s="699" t="s">
        <v>151</v>
      </c>
      <c r="G40" s="946"/>
      <c r="H40" s="946"/>
      <c r="I40" s="946"/>
      <c r="J40" s="946"/>
      <c r="K40" s="946"/>
      <c r="L40" s="946"/>
      <c r="M40" s="947">
        <f t="shared" si="3"/>
        <v>0</v>
      </c>
    </row>
    <row r="41" spans="1:13">
      <c r="A41" s="1911"/>
      <c r="B41" s="1805"/>
      <c r="C41" s="718">
        <v>2.5</v>
      </c>
      <c r="D41" s="718" t="s">
        <v>147</v>
      </c>
      <c r="E41" s="718">
        <v>1.3</v>
      </c>
      <c r="F41" s="699" t="s">
        <v>152</v>
      </c>
      <c r="G41" s="946"/>
      <c r="H41" s="946"/>
      <c r="I41" s="946"/>
      <c r="J41" s="946"/>
      <c r="K41" s="946"/>
      <c r="L41" s="946"/>
      <c r="M41" s="947">
        <f t="shared" si="3"/>
        <v>0</v>
      </c>
    </row>
    <row r="42" spans="1:13">
      <c r="A42" s="1911"/>
      <c r="B42" s="1805"/>
      <c r="C42" s="718">
        <v>2.5</v>
      </c>
      <c r="D42" s="718" t="s">
        <v>147</v>
      </c>
      <c r="E42" s="718">
        <v>1.4</v>
      </c>
      <c r="F42" s="699" t="s">
        <v>153</v>
      </c>
      <c r="G42" s="946"/>
      <c r="H42" s="946"/>
      <c r="I42" s="946"/>
      <c r="J42" s="946"/>
      <c r="K42" s="946"/>
      <c r="L42" s="946"/>
      <c r="M42" s="947">
        <f t="shared" si="3"/>
        <v>0</v>
      </c>
    </row>
    <row r="43" spans="1:13">
      <c r="A43" s="1911"/>
      <c r="B43" s="1805"/>
      <c r="C43" s="718">
        <v>2.5</v>
      </c>
      <c r="D43" s="718" t="s">
        <v>147</v>
      </c>
      <c r="E43" s="718">
        <v>1.5</v>
      </c>
      <c r="F43" s="699" t="s">
        <v>166</v>
      </c>
      <c r="G43" s="946"/>
      <c r="H43" s="946"/>
      <c r="I43" s="946"/>
      <c r="J43" s="946"/>
      <c r="K43" s="946"/>
      <c r="L43" s="946"/>
      <c r="M43" s="947">
        <f t="shared" si="3"/>
        <v>0</v>
      </c>
    </row>
    <row r="44" spans="1:13">
      <c r="A44" s="1911"/>
      <c r="B44" s="1805"/>
      <c r="C44" s="718">
        <v>2.5</v>
      </c>
      <c r="D44" s="718" t="s">
        <v>147</v>
      </c>
      <c r="E44" s="718">
        <v>1</v>
      </c>
      <c r="F44" s="699" t="s">
        <v>18</v>
      </c>
      <c r="G44" s="946"/>
      <c r="H44" s="946"/>
      <c r="I44" s="946"/>
      <c r="J44" s="946"/>
      <c r="K44" s="946"/>
      <c r="L44" s="946"/>
      <c r="M44" s="947">
        <f t="shared" si="3"/>
        <v>0</v>
      </c>
    </row>
    <row r="45" spans="1:13">
      <c r="A45" s="1911"/>
      <c r="B45" s="1805" t="s">
        <v>148</v>
      </c>
      <c r="C45" s="718">
        <v>2.6</v>
      </c>
      <c r="D45" s="718" t="s">
        <v>148</v>
      </c>
      <c r="E45" s="718">
        <v>1.1000000000000001</v>
      </c>
      <c r="F45" s="699" t="s">
        <v>150</v>
      </c>
      <c r="G45" s="946"/>
      <c r="H45" s="946"/>
      <c r="I45" s="946"/>
      <c r="J45" s="946"/>
      <c r="K45" s="946"/>
      <c r="L45" s="946"/>
      <c r="M45" s="947">
        <f t="shared" si="3"/>
        <v>0</v>
      </c>
    </row>
    <row r="46" spans="1:13">
      <c r="A46" s="1911"/>
      <c r="B46" s="1805"/>
      <c r="C46" s="718">
        <v>2.6</v>
      </c>
      <c r="D46" s="718" t="s">
        <v>148</v>
      </c>
      <c r="E46" s="718">
        <v>1.2</v>
      </c>
      <c r="F46" s="699" t="s">
        <v>151</v>
      </c>
      <c r="G46" s="946"/>
      <c r="H46" s="946"/>
      <c r="I46" s="946"/>
      <c r="J46" s="946"/>
      <c r="K46" s="946"/>
      <c r="L46" s="946"/>
      <c r="M46" s="947">
        <f t="shared" si="3"/>
        <v>0</v>
      </c>
    </row>
    <row r="47" spans="1:13">
      <c r="A47" s="1911"/>
      <c r="B47" s="1805"/>
      <c r="C47" s="718">
        <v>2.6</v>
      </c>
      <c r="D47" s="718" t="s">
        <v>148</v>
      </c>
      <c r="E47" s="718">
        <v>1.3</v>
      </c>
      <c r="F47" s="699" t="s">
        <v>152</v>
      </c>
      <c r="G47" s="946"/>
      <c r="H47" s="946"/>
      <c r="I47" s="946"/>
      <c r="J47" s="946"/>
      <c r="K47" s="946"/>
      <c r="L47" s="946"/>
      <c r="M47" s="947">
        <f t="shared" si="3"/>
        <v>0</v>
      </c>
    </row>
    <row r="48" spans="1:13">
      <c r="A48" s="1911"/>
      <c r="B48" s="1805"/>
      <c r="C48" s="718">
        <v>2.6</v>
      </c>
      <c r="D48" s="718" t="s">
        <v>148</v>
      </c>
      <c r="E48" s="718">
        <v>1.4</v>
      </c>
      <c r="F48" s="699" t="s">
        <v>153</v>
      </c>
      <c r="G48" s="946"/>
      <c r="H48" s="946"/>
      <c r="I48" s="946"/>
      <c r="J48" s="946"/>
      <c r="K48" s="946"/>
      <c r="L48" s="946"/>
      <c r="M48" s="947">
        <f t="shared" si="3"/>
        <v>0</v>
      </c>
    </row>
    <row r="49" spans="1:13">
      <c r="A49" s="1911"/>
      <c r="B49" s="1805"/>
      <c r="C49" s="718">
        <v>2.6</v>
      </c>
      <c r="D49" s="718" t="s">
        <v>148</v>
      </c>
      <c r="E49" s="718">
        <v>1.5</v>
      </c>
      <c r="F49" s="699" t="s">
        <v>166</v>
      </c>
      <c r="G49" s="946"/>
      <c r="H49" s="946"/>
      <c r="I49" s="946"/>
      <c r="J49" s="946"/>
      <c r="K49" s="946"/>
      <c r="L49" s="946"/>
      <c r="M49" s="947">
        <f t="shared" si="3"/>
        <v>0</v>
      </c>
    </row>
    <row r="50" spans="1:13">
      <c r="A50" s="1911"/>
      <c r="B50" s="1805"/>
      <c r="C50" s="718">
        <v>2.6</v>
      </c>
      <c r="D50" s="718" t="s">
        <v>148</v>
      </c>
      <c r="E50" s="718">
        <v>1</v>
      </c>
      <c r="F50" s="699" t="s">
        <v>18</v>
      </c>
      <c r="G50" s="946"/>
      <c r="H50" s="946"/>
      <c r="I50" s="946"/>
      <c r="J50" s="946"/>
      <c r="K50" s="946"/>
      <c r="L50" s="946"/>
      <c r="M50" s="947">
        <f t="shared" si="3"/>
        <v>0</v>
      </c>
    </row>
    <row r="51" spans="1:13">
      <c r="A51" s="1911"/>
      <c r="B51" s="1805" t="s">
        <v>149</v>
      </c>
      <c r="C51" s="718">
        <v>2.7</v>
      </c>
      <c r="D51" s="718" t="s">
        <v>149</v>
      </c>
      <c r="E51" s="718">
        <v>1.1000000000000001</v>
      </c>
      <c r="F51" s="699" t="s">
        <v>150</v>
      </c>
      <c r="G51" s="946"/>
      <c r="H51" s="946"/>
      <c r="I51" s="946"/>
      <c r="J51" s="946"/>
      <c r="K51" s="946"/>
      <c r="L51" s="946"/>
      <c r="M51" s="947">
        <f t="shared" si="3"/>
        <v>0</v>
      </c>
    </row>
    <row r="52" spans="1:13">
      <c r="A52" s="1911"/>
      <c r="B52" s="1805"/>
      <c r="C52" s="718">
        <v>2.7</v>
      </c>
      <c r="D52" s="718" t="s">
        <v>149</v>
      </c>
      <c r="E52" s="718">
        <v>1.2</v>
      </c>
      <c r="F52" s="699" t="s">
        <v>151</v>
      </c>
      <c r="G52" s="946"/>
      <c r="H52" s="946"/>
      <c r="I52" s="946"/>
      <c r="J52" s="946"/>
      <c r="K52" s="946"/>
      <c r="L52" s="946"/>
      <c r="M52" s="947">
        <f t="shared" si="3"/>
        <v>0</v>
      </c>
    </row>
    <row r="53" spans="1:13">
      <c r="A53" s="1911"/>
      <c r="B53" s="1805"/>
      <c r="C53" s="718">
        <v>2.7</v>
      </c>
      <c r="D53" s="718" t="s">
        <v>149</v>
      </c>
      <c r="E53" s="718">
        <v>1.3</v>
      </c>
      <c r="F53" s="699" t="s">
        <v>152</v>
      </c>
      <c r="G53" s="946"/>
      <c r="H53" s="946"/>
      <c r="I53" s="946"/>
      <c r="J53" s="946"/>
      <c r="K53" s="946"/>
      <c r="L53" s="946"/>
      <c r="M53" s="947">
        <f t="shared" si="3"/>
        <v>0</v>
      </c>
    </row>
    <row r="54" spans="1:13">
      <c r="A54" s="1911"/>
      <c r="B54" s="1805"/>
      <c r="C54" s="718">
        <v>2.7</v>
      </c>
      <c r="D54" s="718" t="s">
        <v>149</v>
      </c>
      <c r="E54" s="718">
        <v>1.4</v>
      </c>
      <c r="F54" s="699" t="s">
        <v>153</v>
      </c>
      <c r="G54" s="946"/>
      <c r="H54" s="946"/>
      <c r="I54" s="946"/>
      <c r="J54" s="946"/>
      <c r="K54" s="946"/>
      <c r="L54" s="946"/>
      <c r="M54" s="947">
        <f t="shared" si="3"/>
        <v>0</v>
      </c>
    </row>
    <row r="55" spans="1:13">
      <c r="A55" s="1911"/>
      <c r="B55" s="1805"/>
      <c r="C55" s="718">
        <v>2.7</v>
      </c>
      <c r="D55" s="718" t="s">
        <v>149</v>
      </c>
      <c r="E55" s="718">
        <v>1.5</v>
      </c>
      <c r="F55" s="699" t="s">
        <v>166</v>
      </c>
      <c r="G55" s="946"/>
      <c r="H55" s="946"/>
      <c r="I55" s="946"/>
      <c r="J55" s="946"/>
      <c r="K55" s="946"/>
      <c r="L55" s="946"/>
      <c r="M55" s="947">
        <f t="shared" si="3"/>
        <v>0</v>
      </c>
    </row>
    <row r="56" spans="1:13">
      <c r="A56" s="1911"/>
      <c r="B56" s="1805"/>
      <c r="C56" s="718">
        <v>2.7</v>
      </c>
      <c r="D56" s="718" t="s">
        <v>149</v>
      </c>
      <c r="E56" s="718">
        <v>1</v>
      </c>
      <c r="F56" s="699" t="s">
        <v>18</v>
      </c>
      <c r="G56" s="946"/>
      <c r="H56" s="946"/>
      <c r="I56" s="946"/>
      <c r="J56" s="946"/>
      <c r="K56" s="946"/>
      <c r="L56" s="946"/>
      <c r="M56" s="947">
        <f t="shared" si="3"/>
        <v>0</v>
      </c>
    </row>
    <row r="57" spans="1:13" ht="18.75" customHeight="1">
      <c r="A57" s="1911"/>
      <c r="B57" s="938" t="s">
        <v>19</v>
      </c>
      <c r="C57" s="938">
        <v>2</v>
      </c>
      <c r="D57" s="938" t="s">
        <v>125</v>
      </c>
      <c r="E57" s="938">
        <v>0</v>
      </c>
      <c r="F57" s="939" t="s">
        <v>1611</v>
      </c>
      <c r="G57" s="950">
        <f>SUM(G15:G56)</f>
        <v>1530</v>
      </c>
      <c r="H57" s="950">
        <f>SUM(H15:H56)</f>
        <v>0</v>
      </c>
      <c r="I57" s="950">
        <f>SUM(I15:I56)</f>
        <v>0</v>
      </c>
      <c r="J57" s="950"/>
      <c r="K57" s="950">
        <f>SUM(K15:K56)</f>
        <v>0</v>
      </c>
      <c r="L57" s="950">
        <f>SUM(L15:L56)</f>
        <v>0</v>
      </c>
      <c r="M57" s="951">
        <f t="shared" si="3"/>
        <v>1530</v>
      </c>
    </row>
    <row r="58" spans="1:13" ht="15" customHeight="1">
      <c r="A58" s="1911" t="s">
        <v>142</v>
      </c>
      <c r="B58" s="699" t="s">
        <v>30</v>
      </c>
      <c r="C58" s="699">
        <v>3.1</v>
      </c>
      <c r="D58" s="699" t="str">
        <f>B58</f>
        <v>EPS-C 1</v>
      </c>
      <c r="E58" s="699">
        <v>0</v>
      </c>
      <c r="F58" s="937" t="s">
        <v>1611</v>
      </c>
      <c r="G58" s="946">
        <v>63</v>
      </c>
      <c r="H58" s="946"/>
      <c r="I58" s="946"/>
      <c r="J58" s="946"/>
      <c r="K58" s="946"/>
      <c r="L58" s="946"/>
      <c r="M58" s="947">
        <f t="shared" si="3"/>
        <v>63</v>
      </c>
    </row>
    <row r="59" spans="1:13">
      <c r="A59" s="1911"/>
      <c r="B59" s="699" t="s">
        <v>31</v>
      </c>
      <c r="C59" s="699">
        <v>3.2</v>
      </c>
      <c r="D59" s="699" t="str">
        <f t="shared" ref="D59:D64" si="4">B59</f>
        <v>EPS-C 2</v>
      </c>
      <c r="E59" s="699">
        <v>1</v>
      </c>
      <c r="F59" s="937" t="s">
        <v>1611</v>
      </c>
      <c r="G59" s="946"/>
      <c r="H59" s="946"/>
      <c r="I59" s="946"/>
      <c r="J59" s="946"/>
      <c r="K59" s="946"/>
      <c r="L59" s="946"/>
      <c r="M59" s="947">
        <f t="shared" si="3"/>
        <v>0</v>
      </c>
    </row>
    <row r="60" spans="1:13">
      <c r="A60" s="1911"/>
      <c r="B60" s="699" t="s">
        <v>32</v>
      </c>
      <c r="C60" s="699">
        <v>3.3</v>
      </c>
      <c r="D60" s="699" t="str">
        <f t="shared" si="4"/>
        <v>EPS-C 3</v>
      </c>
      <c r="E60" s="699">
        <v>2</v>
      </c>
      <c r="F60" s="937" t="s">
        <v>1611</v>
      </c>
      <c r="G60" s="946"/>
      <c r="H60" s="946"/>
      <c r="I60" s="946"/>
      <c r="J60" s="946"/>
      <c r="K60" s="946"/>
      <c r="L60" s="946"/>
      <c r="M60" s="947">
        <f t="shared" si="3"/>
        <v>0</v>
      </c>
    </row>
    <row r="61" spans="1:13">
      <c r="A61" s="1911"/>
      <c r="B61" s="699" t="s">
        <v>33</v>
      </c>
      <c r="C61" s="699">
        <v>3.4</v>
      </c>
      <c r="D61" s="699" t="str">
        <f t="shared" si="4"/>
        <v>EPS-C 4</v>
      </c>
      <c r="E61" s="699">
        <v>3</v>
      </c>
      <c r="F61" s="937" t="s">
        <v>1611</v>
      </c>
      <c r="G61" s="946"/>
      <c r="H61" s="946"/>
      <c r="I61" s="946"/>
      <c r="J61" s="946"/>
      <c r="K61" s="946"/>
      <c r="L61" s="946"/>
      <c r="M61" s="947">
        <f t="shared" si="3"/>
        <v>0</v>
      </c>
    </row>
    <row r="62" spans="1:13">
      <c r="A62" s="1911"/>
      <c r="B62" s="699" t="s">
        <v>34</v>
      </c>
      <c r="C62" s="699">
        <v>3.5</v>
      </c>
      <c r="D62" s="699" t="str">
        <f t="shared" si="4"/>
        <v>EPS-C 5</v>
      </c>
      <c r="E62" s="699">
        <v>4</v>
      </c>
      <c r="F62" s="937" t="s">
        <v>1611</v>
      </c>
      <c r="G62" s="946"/>
      <c r="H62" s="946"/>
      <c r="I62" s="946"/>
      <c r="J62" s="946"/>
      <c r="K62" s="946"/>
      <c r="L62" s="946"/>
      <c r="M62" s="947">
        <f t="shared" si="3"/>
        <v>0</v>
      </c>
    </row>
    <row r="63" spans="1:13">
      <c r="A63" s="1911"/>
      <c r="B63" s="699" t="s">
        <v>35</v>
      </c>
      <c r="C63" s="699">
        <v>3.6</v>
      </c>
      <c r="D63" s="699" t="str">
        <f t="shared" si="4"/>
        <v>EPS-C 6</v>
      </c>
      <c r="E63" s="699">
        <v>5</v>
      </c>
      <c r="F63" s="937" t="s">
        <v>1611</v>
      </c>
      <c r="G63" s="946"/>
      <c r="H63" s="946"/>
      <c r="I63" s="946"/>
      <c r="J63" s="946"/>
      <c r="K63" s="946"/>
      <c r="L63" s="946"/>
      <c r="M63" s="947">
        <f t="shared" si="3"/>
        <v>0</v>
      </c>
    </row>
    <row r="64" spans="1:13">
      <c r="A64" s="1911"/>
      <c r="B64" s="699" t="s">
        <v>36</v>
      </c>
      <c r="C64" s="699">
        <v>3.7</v>
      </c>
      <c r="D64" s="699" t="str">
        <f t="shared" si="4"/>
        <v>EPS-C 7</v>
      </c>
      <c r="E64" s="699">
        <v>6</v>
      </c>
      <c r="F64" s="937" t="s">
        <v>1611</v>
      </c>
      <c r="G64" s="946"/>
      <c r="H64" s="946"/>
      <c r="I64" s="946"/>
      <c r="J64" s="946"/>
      <c r="K64" s="946"/>
      <c r="L64" s="946"/>
      <c r="M64" s="947">
        <f t="shared" si="3"/>
        <v>0</v>
      </c>
    </row>
    <row r="65" spans="1:13" ht="28.8">
      <c r="A65" s="1911"/>
      <c r="B65" s="938" t="s">
        <v>19</v>
      </c>
      <c r="C65" s="938">
        <v>3</v>
      </c>
      <c r="D65" s="938" t="s">
        <v>1612</v>
      </c>
      <c r="E65" s="938">
        <v>7</v>
      </c>
      <c r="F65" s="938" t="s">
        <v>1611</v>
      </c>
      <c r="G65" s="950">
        <f>SUM(G58:G64)</f>
        <v>63</v>
      </c>
      <c r="H65" s="950">
        <f t="shared" ref="H65:L65" si="5">SUM(H58:H64)</f>
        <v>0</v>
      </c>
      <c r="I65" s="950">
        <f t="shared" si="5"/>
        <v>0</v>
      </c>
      <c r="J65" s="950"/>
      <c r="K65" s="950">
        <f t="shared" si="5"/>
        <v>0</v>
      </c>
      <c r="L65" s="950">
        <f t="shared" si="5"/>
        <v>0</v>
      </c>
      <c r="M65" s="951">
        <f t="shared" si="3"/>
        <v>63</v>
      </c>
    </row>
    <row r="66" spans="1:13" ht="15.75" customHeight="1">
      <c r="A66" s="1771" t="s">
        <v>17</v>
      </c>
      <c r="B66" s="1805" t="s">
        <v>140</v>
      </c>
      <c r="C66" s="718">
        <v>4.0999999999999996</v>
      </c>
      <c r="D66" s="718" t="s">
        <v>140</v>
      </c>
      <c r="E66" s="718">
        <v>1.1000000000000001</v>
      </c>
      <c r="F66" s="699" t="s">
        <v>150</v>
      </c>
      <c r="G66" s="946"/>
      <c r="H66" s="946"/>
      <c r="I66" s="946"/>
      <c r="J66" s="946"/>
      <c r="K66" s="946"/>
      <c r="L66" s="946"/>
      <c r="M66" s="947">
        <f t="shared" si="3"/>
        <v>0</v>
      </c>
    </row>
    <row r="67" spans="1:13" ht="15.75" customHeight="1">
      <c r="A67" s="1771"/>
      <c r="B67" s="1805"/>
      <c r="C67" s="718">
        <v>4.0999999999999996</v>
      </c>
      <c r="D67" s="718" t="s">
        <v>140</v>
      </c>
      <c r="E67" s="718">
        <v>1.2</v>
      </c>
      <c r="F67" s="699" t="s">
        <v>151</v>
      </c>
      <c r="G67" s="946"/>
      <c r="H67" s="946"/>
      <c r="I67" s="946"/>
      <c r="J67" s="946"/>
      <c r="K67" s="946"/>
      <c r="L67" s="946"/>
      <c r="M67" s="947">
        <f t="shared" si="3"/>
        <v>0</v>
      </c>
    </row>
    <row r="68" spans="1:13" ht="15.75" customHeight="1">
      <c r="A68" s="1771"/>
      <c r="B68" s="1805"/>
      <c r="C68" s="718">
        <v>4.0999999999999996</v>
      </c>
      <c r="D68" s="718" t="s">
        <v>140</v>
      </c>
      <c r="E68" s="718">
        <v>1.3</v>
      </c>
      <c r="F68" s="699" t="s">
        <v>152</v>
      </c>
      <c r="G68" s="946"/>
      <c r="H68" s="946"/>
      <c r="I68" s="946"/>
      <c r="J68" s="946"/>
      <c r="K68" s="946"/>
      <c r="L68" s="946"/>
      <c r="M68" s="947">
        <f t="shared" si="3"/>
        <v>0</v>
      </c>
    </row>
    <row r="69" spans="1:13" ht="15.75" customHeight="1">
      <c r="A69" s="1771"/>
      <c r="B69" s="1805"/>
      <c r="C69" s="718">
        <v>4.0999999999999996</v>
      </c>
      <c r="D69" s="718" t="s">
        <v>140</v>
      </c>
      <c r="E69" s="718">
        <v>1.4</v>
      </c>
      <c r="F69" s="699" t="s">
        <v>153</v>
      </c>
      <c r="G69" s="946"/>
      <c r="H69" s="946"/>
      <c r="I69" s="946"/>
      <c r="J69" s="946"/>
      <c r="K69" s="946"/>
      <c r="L69" s="946"/>
      <c r="M69" s="947">
        <f t="shared" si="3"/>
        <v>0</v>
      </c>
    </row>
    <row r="70" spans="1:13" ht="15.75" customHeight="1">
      <c r="A70" s="1771"/>
      <c r="B70" s="1805"/>
      <c r="C70" s="718">
        <v>4.0999999999999996</v>
      </c>
      <c r="D70" s="718" t="s">
        <v>140</v>
      </c>
      <c r="E70" s="718">
        <v>1.5</v>
      </c>
      <c r="F70" s="699" t="s">
        <v>166</v>
      </c>
      <c r="G70" s="946"/>
      <c r="H70" s="946"/>
      <c r="I70" s="946"/>
      <c r="J70" s="946"/>
      <c r="K70" s="946"/>
      <c r="L70" s="946"/>
      <c r="M70" s="947">
        <f t="shared" si="3"/>
        <v>0</v>
      </c>
    </row>
    <row r="71" spans="1:13" ht="15.75" customHeight="1">
      <c r="A71" s="1771"/>
      <c r="B71" s="1805"/>
      <c r="C71" s="718">
        <v>4.0999999999999996</v>
      </c>
      <c r="D71" s="718" t="s">
        <v>140</v>
      </c>
      <c r="E71" s="718">
        <v>1</v>
      </c>
      <c r="F71" s="699" t="s">
        <v>18</v>
      </c>
      <c r="G71" s="946"/>
      <c r="H71" s="946"/>
      <c r="I71" s="946"/>
      <c r="J71" s="946"/>
      <c r="K71" s="946"/>
      <c r="L71" s="946"/>
      <c r="M71" s="947">
        <f t="shared" si="3"/>
        <v>0</v>
      </c>
    </row>
    <row r="72" spans="1:13" ht="15" thickBot="1">
      <c r="A72" s="943"/>
      <c r="B72" s="944" t="s">
        <v>18</v>
      </c>
      <c r="C72" s="944">
        <v>4</v>
      </c>
      <c r="D72" s="944" t="s">
        <v>17</v>
      </c>
      <c r="E72" s="944">
        <v>0</v>
      </c>
      <c r="F72" s="945" t="s">
        <v>1611</v>
      </c>
      <c r="G72" s="952">
        <f>+G14+G57+G65+G71</f>
        <v>1593</v>
      </c>
      <c r="H72" s="952">
        <f t="shared" ref="H72:M72" si="6">+H14+H57+H65+H71</f>
        <v>0</v>
      </c>
      <c r="I72" s="952">
        <f t="shared" si="6"/>
        <v>0</v>
      </c>
      <c r="J72" s="952"/>
      <c r="K72" s="952">
        <f t="shared" si="6"/>
        <v>0</v>
      </c>
      <c r="L72" s="952">
        <f t="shared" si="6"/>
        <v>0</v>
      </c>
      <c r="M72" s="953">
        <f t="shared" si="6"/>
        <v>1593</v>
      </c>
    </row>
    <row r="73" spans="1:13">
      <c r="B73" s="40"/>
      <c r="C73" s="40"/>
      <c r="D73" s="40"/>
      <c r="E73" s="40"/>
      <c r="F73" s="40"/>
    </row>
    <row r="87" ht="15" customHeight="1"/>
    <row r="92" ht="15" customHeight="1"/>
    <row r="96" ht="12.75" customHeight="1"/>
    <row r="106" ht="15" customHeight="1"/>
  </sheetData>
  <mergeCells count="16">
    <mergeCell ref="B39:B44"/>
    <mergeCell ref="B45:B50"/>
    <mergeCell ref="B51:B56"/>
    <mergeCell ref="A58:A65"/>
    <mergeCell ref="A66:A71"/>
    <mergeCell ref="B66:B71"/>
    <mergeCell ref="A15:A57"/>
    <mergeCell ref="B15:B20"/>
    <mergeCell ref="B21:B26"/>
    <mergeCell ref="B27:B32"/>
    <mergeCell ref="B33:B38"/>
    <mergeCell ref="B5:M5"/>
    <mergeCell ref="A7:B8"/>
    <mergeCell ref="F7:F8"/>
    <mergeCell ref="G7:L7"/>
    <mergeCell ref="A10:A14"/>
  </mergeCells>
  <pageMargins left="0.70866141732283472" right="0.70866141732283472" top="0.74803149606299213" bottom="0.74803149606299213" header="0.31496062992125984" footer="0.31496062992125984"/>
  <pageSetup scale="8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E57"/>
  <sheetViews>
    <sheetView workbookViewId="0">
      <selection activeCell="C54" sqref="C54"/>
    </sheetView>
  </sheetViews>
  <sheetFormatPr baseColWidth="10" defaultColWidth="10.88671875" defaultRowHeight="14.4"/>
  <cols>
    <col min="1" max="1" width="10.88671875" style="150"/>
    <col min="2" max="2" width="38.88671875" style="150" customWidth="1"/>
    <col min="3" max="16384" width="10.88671875" style="150"/>
  </cols>
  <sheetData>
    <row r="1" spans="1:5">
      <c r="A1" s="361"/>
      <c r="B1" s="361"/>
    </row>
    <row r="7" spans="1:5">
      <c r="A7" s="1914" t="s">
        <v>732</v>
      </c>
      <c r="B7" s="1914"/>
      <c r="C7" s="1914"/>
      <c r="D7" s="1914"/>
      <c r="E7" s="1914"/>
    </row>
    <row r="8" spans="1:5">
      <c r="A8" s="155"/>
      <c r="B8" s="155"/>
      <c r="C8" s="155"/>
      <c r="D8" s="155"/>
      <c r="E8" s="155"/>
    </row>
    <row r="9" spans="1:5" ht="15" thickBot="1">
      <c r="A9" s="1915" t="s">
        <v>303</v>
      </c>
      <c r="B9" s="1915"/>
      <c r="C9" s="1915"/>
      <c r="D9" s="1915"/>
      <c r="E9" s="1915"/>
    </row>
    <row r="10" spans="1:5">
      <c r="A10" s="1916" t="s">
        <v>304</v>
      </c>
      <c r="B10" s="1916" t="s">
        <v>305</v>
      </c>
      <c r="C10" s="1916" t="s">
        <v>306</v>
      </c>
      <c r="D10" s="1916" t="s">
        <v>307</v>
      </c>
      <c r="E10" s="151" t="s">
        <v>308</v>
      </c>
    </row>
    <row r="11" spans="1:5" ht="15" thickBot="1">
      <c r="A11" s="1917"/>
      <c r="B11" s="1917"/>
      <c r="C11" s="1917"/>
      <c r="D11" s="1917"/>
      <c r="E11" s="152" t="s">
        <v>309</v>
      </c>
    </row>
    <row r="12" spans="1:5" ht="15" thickBot="1">
      <c r="A12" s="153">
        <v>1</v>
      </c>
      <c r="B12" s="1481" t="s">
        <v>2120</v>
      </c>
      <c r="C12" s="1482">
        <v>24</v>
      </c>
      <c r="D12" s="1482">
        <v>24</v>
      </c>
      <c r="E12" s="1482">
        <f>(C12/1593)*100000</f>
        <v>1506.5913370998117</v>
      </c>
    </row>
    <row r="13" spans="1:5" ht="15" thickBot="1">
      <c r="A13" s="153">
        <v>2</v>
      </c>
      <c r="B13" s="1483" t="s">
        <v>2121</v>
      </c>
      <c r="C13" s="1482">
        <v>4</v>
      </c>
      <c r="D13" s="1482">
        <v>3.8</v>
      </c>
      <c r="E13" s="1482">
        <f t="shared" ref="E13:E21" si="0">(C13/1593)*100000</f>
        <v>251.09855618330195</v>
      </c>
    </row>
    <row r="14" spans="1:5" ht="15" thickBot="1">
      <c r="A14" s="153">
        <v>3</v>
      </c>
      <c r="B14" s="1483" t="s">
        <v>2122</v>
      </c>
      <c r="C14" s="1482">
        <v>1</v>
      </c>
      <c r="D14" s="1482">
        <v>1.3</v>
      </c>
      <c r="E14" s="1482">
        <f t="shared" si="0"/>
        <v>62.774639045825488</v>
      </c>
    </row>
    <row r="15" spans="1:5" ht="15" thickBot="1">
      <c r="A15" s="153">
        <v>4</v>
      </c>
      <c r="B15" s="1483" t="s">
        <v>2123</v>
      </c>
      <c r="C15" s="1482">
        <v>1</v>
      </c>
      <c r="D15" s="1482">
        <v>1.3</v>
      </c>
      <c r="E15" s="1482">
        <f t="shared" si="0"/>
        <v>62.774639045825488</v>
      </c>
    </row>
    <row r="16" spans="1:5" ht="15" thickBot="1">
      <c r="A16" s="153">
        <v>5</v>
      </c>
      <c r="B16" s="1483" t="s">
        <v>2124</v>
      </c>
      <c r="C16" s="1482">
        <v>1</v>
      </c>
      <c r="D16" s="1482">
        <v>0.9</v>
      </c>
      <c r="E16" s="1482">
        <f t="shared" si="0"/>
        <v>62.774639045825488</v>
      </c>
    </row>
    <row r="17" spans="1:5" ht="15" thickBot="1">
      <c r="A17" s="153">
        <v>6</v>
      </c>
      <c r="B17" s="1483" t="s">
        <v>2125</v>
      </c>
      <c r="C17" s="1482">
        <v>1</v>
      </c>
      <c r="D17" s="1482">
        <v>0.9</v>
      </c>
      <c r="E17" s="1482">
        <f t="shared" si="0"/>
        <v>62.774639045825488</v>
      </c>
    </row>
    <row r="18" spans="1:5" ht="15" thickBot="1">
      <c r="A18" s="153">
        <v>7</v>
      </c>
      <c r="B18" s="1483" t="s">
        <v>2126</v>
      </c>
      <c r="C18" s="1482">
        <v>1</v>
      </c>
      <c r="D18" s="1482">
        <v>0.9</v>
      </c>
      <c r="E18" s="1482">
        <f t="shared" si="0"/>
        <v>62.774639045825488</v>
      </c>
    </row>
    <row r="19" spans="1:5" ht="15" thickBot="1">
      <c r="A19" s="153">
        <v>8</v>
      </c>
      <c r="B19" s="1483" t="s">
        <v>2127</v>
      </c>
      <c r="C19" s="1482">
        <v>1</v>
      </c>
      <c r="D19" s="1482">
        <v>0.9</v>
      </c>
      <c r="E19" s="1482">
        <f t="shared" si="0"/>
        <v>62.774639045825488</v>
      </c>
    </row>
    <row r="20" spans="1:5" ht="15" thickBot="1">
      <c r="A20" s="153">
        <v>9</v>
      </c>
      <c r="B20" s="1483" t="s">
        <v>2128</v>
      </c>
      <c r="C20" s="1482">
        <v>1</v>
      </c>
      <c r="D20" s="1482">
        <v>0.7</v>
      </c>
      <c r="E20" s="1482">
        <f t="shared" si="0"/>
        <v>62.774639045825488</v>
      </c>
    </row>
    <row r="21" spans="1:5" ht="15" thickBot="1">
      <c r="A21" s="153">
        <v>10</v>
      </c>
      <c r="B21" s="1483" t="s">
        <v>2129</v>
      </c>
      <c r="C21" s="1482">
        <v>1</v>
      </c>
      <c r="D21" s="1482">
        <v>0.6</v>
      </c>
      <c r="E21" s="1482">
        <f t="shared" si="0"/>
        <v>62.774639045825488</v>
      </c>
    </row>
    <row r="22" spans="1:5" ht="15" thickBot="1">
      <c r="A22" s="153">
        <v>0</v>
      </c>
      <c r="B22" s="954" t="s">
        <v>174</v>
      </c>
      <c r="C22" s="954">
        <f>SUM(C12:C21)</f>
        <v>36</v>
      </c>
      <c r="D22" s="954">
        <f>SUM(D12:D21)</f>
        <v>35.300000000000004</v>
      </c>
      <c r="E22" s="954">
        <f>SUM(E12:E21)</f>
        <v>2259.887005649718</v>
      </c>
    </row>
    <row r="23" spans="1:5">
      <c r="A23" s="154" t="s">
        <v>310</v>
      </c>
    </row>
    <row r="25" spans="1:5">
      <c r="A25" s="1914" t="s">
        <v>733</v>
      </c>
      <c r="B25" s="1914"/>
      <c r="C25" s="1914"/>
      <c r="D25" s="1914"/>
      <c r="E25" s="155"/>
    </row>
    <row r="26" spans="1:5">
      <c r="A26" s="155"/>
      <c r="B26" s="155"/>
      <c r="C26" s="155"/>
      <c r="D26" s="155"/>
      <c r="E26" s="155"/>
    </row>
    <row r="27" spans="1:5" ht="15" thickBot="1">
      <c r="A27" s="1918" t="s">
        <v>314</v>
      </c>
      <c r="B27" s="1918"/>
      <c r="C27" s="1918"/>
      <c r="D27" s="1918"/>
    </row>
    <row r="28" spans="1:5" ht="34.799999999999997" thickBot="1">
      <c r="A28" s="156" t="s">
        <v>311</v>
      </c>
      <c r="B28" s="157" t="s">
        <v>305</v>
      </c>
      <c r="C28" s="157" t="s">
        <v>306</v>
      </c>
      <c r="D28" s="157" t="s">
        <v>312</v>
      </c>
    </row>
    <row r="29" spans="1:5" ht="15" thickBot="1">
      <c r="A29" s="153">
        <v>1</v>
      </c>
      <c r="B29" s="1481" t="s">
        <v>2130</v>
      </c>
      <c r="C29" s="1482">
        <v>8</v>
      </c>
      <c r="D29" s="1482">
        <f>(C29/1593)*10000</f>
        <v>50.219711236660395</v>
      </c>
    </row>
    <row r="30" spans="1:5" ht="15" thickBot="1">
      <c r="A30" s="153">
        <v>2</v>
      </c>
      <c r="B30" s="1483" t="s">
        <v>2131</v>
      </c>
      <c r="C30" s="1482">
        <v>5</v>
      </c>
      <c r="D30" s="1482">
        <f t="shared" ref="D30:D38" si="1">(C30/1593)*10000</f>
        <v>31.38731952291274</v>
      </c>
    </row>
    <row r="31" spans="1:5" ht="15" thickBot="1">
      <c r="A31" s="153">
        <v>3</v>
      </c>
      <c r="B31" s="1483" t="s">
        <v>2132</v>
      </c>
      <c r="C31" s="1482">
        <v>4</v>
      </c>
      <c r="D31" s="1482">
        <f t="shared" si="1"/>
        <v>25.109855618330197</v>
      </c>
    </row>
    <row r="32" spans="1:5" ht="15" thickBot="1">
      <c r="A32" s="153">
        <v>4</v>
      </c>
      <c r="B32" s="1483" t="s">
        <v>2133</v>
      </c>
      <c r="C32" s="1482">
        <v>4</v>
      </c>
      <c r="D32" s="1482">
        <f t="shared" si="1"/>
        <v>25.109855618330197</v>
      </c>
    </row>
    <row r="33" spans="1:4" ht="15" thickBot="1">
      <c r="A33" s="153">
        <v>5</v>
      </c>
      <c r="B33" s="1483" t="s">
        <v>2134</v>
      </c>
      <c r="C33" s="1482">
        <v>3</v>
      </c>
      <c r="D33" s="1482">
        <f t="shared" si="1"/>
        <v>18.832391713747644</v>
      </c>
    </row>
    <row r="34" spans="1:4" ht="15" thickBot="1">
      <c r="A34" s="153">
        <v>6</v>
      </c>
      <c r="B34" s="1483" t="s">
        <v>2135</v>
      </c>
      <c r="C34" s="1482">
        <v>2</v>
      </c>
      <c r="D34" s="1482">
        <f t="shared" si="1"/>
        <v>12.554927809165099</v>
      </c>
    </row>
    <row r="35" spans="1:4" ht="15" thickBot="1">
      <c r="A35" s="153">
        <v>7</v>
      </c>
      <c r="B35" s="1483" t="s">
        <v>2136</v>
      </c>
      <c r="C35" s="1482">
        <v>2</v>
      </c>
      <c r="D35" s="1482">
        <f t="shared" si="1"/>
        <v>12.554927809165099</v>
      </c>
    </row>
    <row r="36" spans="1:4" ht="15" thickBot="1">
      <c r="A36" s="153">
        <v>8</v>
      </c>
      <c r="B36" s="1483" t="s">
        <v>2137</v>
      </c>
      <c r="C36" s="1482">
        <v>2</v>
      </c>
      <c r="D36" s="1482">
        <f t="shared" si="1"/>
        <v>12.554927809165099</v>
      </c>
    </row>
    <row r="37" spans="1:4" ht="15" thickBot="1">
      <c r="A37" s="153">
        <v>9</v>
      </c>
      <c r="B37" s="1483" t="s">
        <v>2138</v>
      </c>
      <c r="C37" s="1482">
        <v>2</v>
      </c>
      <c r="D37" s="1482">
        <f t="shared" si="1"/>
        <v>12.554927809165099</v>
      </c>
    </row>
    <row r="38" spans="1:4" ht="15" thickBot="1">
      <c r="A38" s="153">
        <v>10</v>
      </c>
      <c r="B38" s="1483" t="s">
        <v>2139</v>
      </c>
      <c r="C38" s="1482">
        <v>1</v>
      </c>
      <c r="D38" s="1482">
        <f t="shared" si="1"/>
        <v>6.2774639045825493</v>
      </c>
    </row>
    <row r="39" spans="1:4" ht="15" thickBot="1">
      <c r="A39" s="153">
        <v>0</v>
      </c>
      <c r="B39" s="954" t="s">
        <v>18</v>
      </c>
      <c r="C39" s="954">
        <f>SUM(C29:C38)</f>
        <v>33</v>
      </c>
      <c r="D39" s="954">
        <f>SUM(D29:D38)</f>
        <v>207.15630885122411</v>
      </c>
    </row>
    <row r="40" spans="1:4">
      <c r="A40" s="154" t="s">
        <v>310</v>
      </c>
    </row>
    <row r="42" spans="1:4">
      <c r="A42" s="1914" t="s">
        <v>734</v>
      </c>
      <c r="B42" s="1914"/>
      <c r="C42" s="1914"/>
      <c r="D42" s="1914"/>
    </row>
    <row r="43" spans="1:4">
      <c r="A43" s="155"/>
      <c r="B43" s="155"/>
      <c r="C43" s="155"/>
      <c r="D43" s="155"/>
    </row>
    <row r="44" spans="1:4" ht="15" thickBot="1">
      <c r="A44" s="1913" t="s">
        <v>735</v>
      </c>
      <c r="B44" s="1913"/>
      <c r="C44" s="1913"/>
      <c r="D44" s="1913"/>
    </row>
    <row r="45" spans="1:4" ht="34.799999999999997" thickBot="1">
      <c r="A45" s="158" t="s">
        <v>311</v>
      </c>
      <c r="B45" s="159" t="s">
        <v>305</v>
      </c>
      <c r="C45" s="159" t="s">
        <v>306</v>
      </c>
      <c r="D45" s="159" t="s">
        <v>313</v>
      </c>
    </row>
    <row r="46" spans="1:4" ht="15" thickBot="1">
      <c r="A46" s="160">
        <v>1</v>
      </c>
      <c r="B46" s="955" t="s">
        <v>2140</v>
      </c>
      <c r="C46" s="956">
        <v>2</v>
      </c>
      <c r="D46" s="1482">
        <f t="shared" ref="D46" si="2">(C46/1593)*10000</f>
        <v>12.554927809165099</v>
      </c>
    </row>
    <row r="47" spans="1:4" ht="15" thickBot="1">
      <c r="A47" s="160">
        <v>2</v>
      </c>
      <c r="B47" s="955"/>
      <c r="C47" s="956"/>
      <c r="D47" s="956"/>
    </row>
    <row r="48" spans="1:4" ht="15" thickBot="1">
      <c r="A48" s="160">
        <v>3</v>
      </c>
      <c r="B48" s="955"/>
      <c r="C48" s="956"/>
      <c r="D48" s="956"/>
    </row>
    <row r="49" spans="1:4" ht="15" thickBot="1">
      <c r="A49" s="160">
        <v>4</v>
      </c>
      <c r="B49" s="955"/>
      <c r="C49" s="956"/>
      <c r="D49" s="956"/>
    </row>
    <row r="50" spans="1:4" ht="15" thickBot="1">
      <c r="A50" s="160">
        <v>5</v>
      </c>
      <c r="B50" s="955"/>
      <c r="C50" s="956"/>
      <c r="D50" s="956"/>
    </row>
    <row r="51" spans="1:4" ht="15" thickBot="1">
      <c r="A51" s="160">
        <v>6</v>
      </c>
      <c r="B51" s="955"/>
      <c r="C51" s="956"/>
      <c r="D51" s="956"/>
    </row>
    <row r="52" spans="1:4" ht="15" thickBot="1">
      <c r="A52" s="160">
        <v>7</v>
      </c>
      <c r="B52" s="955"/>
      <c r="C52" s="956"/>
      <c r="D52" s="956"/>
    </row>
    <row r="53" spans="1:4" ht="15" thickBot="1">
      <c r="A53" s="160">
        <v>8</v>
      </c>
      <c r="B53" s="955"/>
      <c r="C53" s="956"/>
      <c r="D53" s="956"/>
    </row>
    <row r="54" spans="1:4" ht="15" thickBot="1">
      <c r="A54" s="160">
        <v>9</v>
      </c>
      <c r="B54" s="955"/>
      <c r="C54" s="956"/>
      <c r="D54" s="956"/>
    </row>
    <row r="55" spans="1:4" ht="15" thickBot="1">
      <c r="A55" s="160">
        <v>10</v>
      </c>
      <c r="B55" s="955"/>
      <c r="C55" s="956"/>
      <c r="D55" s="956"/>
    </row>
    <row r="56" spans="1:4" ht="15" thickBot="1">
      <c r="A56" s="161">
        <v>0</v>
      </c>
      <c r="B56" s="957" t="s">
        <v>18</v>
      </c>
      <c r="C56" s="958">
        <v>2</v>
      </c>
      <c r="D56" s="1482">
        <f t="shared" ref="D56" si="3">(C56/1593)*10000</f>
        <v>12.554927809165099</v>
      </c>
    </row>
    <row r="57" spans="1:4">
      <c r="A57" s="162" t="s">
        <v>310</v>
      </c>
    </row>
  </sheetData>
  <mergeCells count="10">
    <mergeCell ref="A44:D44"/>
    <mergeCell ref="A7:E7"/>
    <mergeCell ref="A9:E9"/>
    <mergeCell ref="A10:A11"/>
    <mergeCell ref="B10:B11"/>
    <mergeCell ref="C10:C11"/>
    <mergeCell ref="D10:D11"/>
    <mergeCell ref="A25:D25"/>
    <mergeCell ref="A27:D27"/>
    <mergeCell ref="A42:D42"/>
  </mergeCells>
  <pageMargins left="0.7" right="0.7" top="0.75" bottom="0.75" header="0.3" footer="0.3"/>
  <pageSetup scale="72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V218"/>
  <sheetViews>
    <sheetView topLeftCell="I4" workbookViewId="0">
      <selection activeCell="K18" sqref="K18"/>
    </sheetView>
  </sheetViews>
  <sheetFormatPr baseColWidth="10" defaultRowHeight="14.4"/>
  <cols>
    <col min="1" max="1" width="4.6640625" customWidth="1"/>
    <col min="3" max="3" width="5.88671875" customWidth="1"/>
    <col min="4" max="4" width="20" customWidth="1"/>
    <col min="5" max="8" width="20" hidden="1" customWidth="1"/>
    <col min="9" max="9" width="6.44140625" customWidth="1"/>
    <col min="10" max="10" width="43.44140625" customWidth="1"/>
    <col min="11" max="39" width="21.109375" customWidth="1"/>
  </cols>
  <sheetData>
    <row r="1" spans="1:48">
      <c r="D1" s="361"/>
      <c r="E1" s="361"/>
      <c r="F1" s="361"/>
      <c r="G1" s="361"/>
      <c r="H1" s="361"/>
      <c r="I1" s="361"/>
      <c r="J1" s="361"/>
    </row>
    <row r="4" spans="1:48" ht="15" thickBot="1"/>
    <row r="5" spans="1:48" ht="18.600000000000001" thickBot="1">
      <c r="J5" s="1761" t="s">
        <v>736</v>
      </c>
      <c r="K5" s="1762"/>
      <c r="L5" s="1762"/>
      <c r="M5" s="1763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39"/>
      <c r="AV5" s="39"/>
    </row>
    <row r="6" spans="1:48"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</row>
    <row r="7" spans="1:48"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48"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8"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ht="15" thickBot="1"/>
    <row r="11" spans="1:48" ht="15.75" customHeight="1" thickBot="1">
      <c r="A11" s="1950" t="s">
        <v>1519</v>
      </c>
      <c r="B11" s="1919" t="s">
        <v>291</v>
      </c>
      <c r="C11" s="1953" t="s">
        <v>1519</v>
      </c>
      <c r="D11" s="1922" t="s">
        <v>124</v>
      </c>
      <c r="E11" s="723"/>
      <c r="F11" s="723"/>
      <c r="G11" s="723"/>
      <c r="H11" s="723"/>
      <c r="I11" s="1930" t="s">
        <v>157</v>
      </c>
      <c r="J11" s="1931"/>
      <c r="K11" s="1945" t="s">
        <v>167</v>
      </c>
      <c r="L11" s="1945"/>
      <c r="M11" s="1945"/>
      <c r="N11" s="1945"/>
      <c r="O11" s="1945"/>
      <c r="P11" s="1945"/>
      <c r="Q11" s="1945"/>
      <c r="R11" s="1945"/>
      <c r="S11" s="1945"/>
      <c r="T11" s="1945"/>
      <c r="U11" s="1945"/>
      <c r="V11" s="1945"/>
      <c r="W11" s="1945"/>
      <c r="X11" s="1945"/>
      <c r="Y11" s="1945"/>
      <c r="Z11" s="1946"/>
      <c r="AA11" s="1937" t="s">
        <v>155</v>
      </c>
      <c r="AB11" s="1938"/>
      <c r="AC11" s="1938"/>
      <c r="AD11" s="1938"/>
      <c r="AE11" s="1938"/>
      <c r="AF11" s="1938"/>
      <c r="AG11" s="1938"/>
      <c r="AH11" s="1938"/>
      <c r="AI11" s="1938"/>
      <c r="AJ11" s="1939"/>
    </row>
    <row r="12" spans="1:48" ht="15" thickBot="1">
      <c r="A12" s="1951"/>
      <c r="B12" s="1920"/>
      <c r="C12" s="1954"/>
      <c r="D12" s="1923"/>
      <c r="E12" s="723"/>
      <c r="F12" s="723"/>
      <c r="G12" s="723"/>
      <c r="H12" s="723"/>
      <c r="I12" s="1932"/>
      <c r="J12" s="1933"/>
      <c r="K12" s="1947" t="s">
        <v>20</v>
      </c>
      <c r="L12" s="1947"/>
      <c r="M12" s="1947"/>
      <c r="N12" s="1948"/>
      <c r="O12" s="1940" t="s">
        <v>21</v>
      </c>
      <c r="P12" s="1941"/>
      <c r="Q12" s="1941"/>
      <c r="R12" s="1942"/>
      <c r="S12" s="1940" t="s">
        <v>22</v>
      </c>
      <c r="T12" s="1941"/>
      <c r="U12" s="1941"/>
      <c r="V12" s="1942"/>
      <c r="W12" s="1940" t="s">
        <v>23</v>
      </c>
      <c r="X12" s="1941"/>
      <c r="Y12" s="1941"/>
      <c r="Z12" s="1942"/>
      <c r="AA12" s="1940" t="s">
        <v>168</v>
      </c>
      <c r="AB12" s="1941"/>
      <c r="AC12" s="1941"/>
      <c r="AD12" s="1942"/>
      <c r="AE12" s="1940" t="s">
        <v>169</v>
      </c>
      <c r="AF12" s="1941"/>
      <c r="AG12" s="1941"/>
      <c r="AH12" s="1942"/>
      <c r="AI12" s="1943" t="s">
        <v>18</v>
      </c>
      <c r="AJ12" s="1944"/>
    </row>
    <row r="13" spans="1:48" s="67" customFormat="1">
      <c r="A13" s="1951"/>
      <c r="B13" s="1920"/>
      <c r="C13" s="1954"/>
      <c r="D13" s="1923"/>
      <c r="E13" s="723"/>
      <c r="F13" s="723"/>
      <c r="G13" s="723"/>
      <c r="H13" s="723"/>
      <c r="I13" s="1932"/>
      <c r="J13" s="1934"/>
      <c r="K13" s="1955" t="s">
        <v>158</v>
      </c>
      <c r="L13" s="1955"/>
      <c r="M13" s="1955">
        <v>1</v>
      </c>
      <c r="N13" s="1955"/>
      <c r="O13" s="1955" t="s">
        <v>158</v>
      </c>
      <c r="P13" s="1955"/>
      <c r="Q13" s="1955">
        <v>3</v>
      </c>
      <c r="R13" s="1955"/>
      <c r="S13" s="1955" t="s">
        <v>158</v>
      </c>
      <c r="T13" s="1955"/>
      <c r="U13" s="1955">
        <v>5</v>
      </c>
      <c r="V13" s="1955"/>
      <c r="W13" s="1955" t="s">
        <v>158</v>
      </c>
      <c r="X13" s="1955"/>
      <c r="Y13" s="1955">
        <v>7</v>
      </c>
      <c r="Z13" s="1955"/>
      <c r="AA13" s="1955" t="s">
        <v>158</v>
      </c>
      <c r="AB13" s="1955"/>
      <c r="AC13" s="1955">
        <v>9</v>
      </c>
      <c r="AD13" s="1955"/>
      <c r="AE13" s="1955" t="s">
        <v>158</v>
      </c>
      <c r="AF13" s="1955"/>
      <c r="AG13" s="1955">
        <v>11</v>
      </c>
      <c r="AH13" s="1955"/>
      <c r="AI13" s="999" t="s">
        <v>158</v>
      </c>
      <c r="AJ13" s="999">
        <v>13</v>
      </c>
      <c r="AK13" s="451"/>
      <c r="AL13" s="451"/>
    </row>
    <row r="14" spans="1:48">
      <c r="A14" s="1951"/>
      <c r="B14" s="1920"/>
      <c r="C14" s="1954"/>
      <c r="D14" s="1923"/>
      <c r="E14" s="723"/>
      <c r="F14" s="723"/>
      <c r="G14" s="723"/>
      <c r="H14" s="723"/>
      <c r="I14" s="1935"/>
      <c r="J14" s="1936"/>
      <c r="K14" s="1956" t="s">
        <v>156</v>
      </c>
      <c r="L14" s="1956"/>
      <c r="M14" s="1956">
        <v>2</v>
      </c>
      <c r="N14" s="1956"/>
      <c r="O14" s="1956" t="s">
        <v>156</v>
      </c>
      <c r="P14" s="1956"/>
      <c r="Q14" s="1956">
        <v>4</v>
      </c>
      <c r="R14" s="1956"/>
      <c r="S14" s="1956" t="s">
        <v>156</v>
      </c>
      <c r="T14" s="1956"/>
      <c r="U14" s="1956">
        <v>6</v>
      </c>
      <c r="V14" s="1956"/>
      <c r="W14" s="1956" t="s">
        <v>156</v>
      </c>
      <c r="X14" s="1956"/>
      <c r="Y14" s="1956">
        <v>8</v>
      </c>
      <c r="Z14" s="1956"/>
      <c r="AA14" s="1956" t="s">
        <v>156</v>
      </c>
      <c r="AB14" s="1956"/>
      <c r="AC14" s="1956">
        <v>10</v>
      </c>
      <c r="AD14" s="1956"/>
      <c r="AE14" s="1956" t="s">
        <v>156</v>
      </c>
      <c r="AF14" s="1956"/>
      <c r="AG14" s="1956">
        <v>12</v>
      </c>
      <c r="AH14" s="1956"/>
      <c r="AI14" s="1000" t="s">
        <v>156</v>
      </c>
      <c r="AJ14" s="1000">
        <v>14</v>
      </c>
      <c r="AK14" s="452"/>
      <c r="AL14" s="452"/>
    </row>
    <row r="15" spans="1:48" ht="30.75" customHeight="1" thickBot="1">
      <c r="A15" s="1952"/>
      <c r="B15" s="1921"/>
      <c r="C15" s="1924"/>
      <c r="D15" s="1924"/>
      <c r="E15" s="997" t="s">
        <v>1618</v>
      </c>
      <c r="F15" s="997" t="s">
        <v>1619</v>
      </c>
      <c r="G15" s="997" t="s">
        <v>1620</v>
      </c>
      <c r="H15" s="997" t="s">
        <v>1621</v>
      </c>
      <c r="I15" s="1928" t="s">
        <v>154</v>
      </c>
      <c r="J15" s="1929"/>
      <c r="K15" s="1001" t="s">
        <v>56</v>
      </c>
      <c r="L15" s="1002" t="s">
        <v>170</v>
      </c>
      <c r="M15" s="1002" t="s">
        <v>1622</v>
      </c>
      <c r="N15" s="1003" t="s">
        <v>55</v>
      </c>
      <c r="O15" s="1001" t="s">
        <v>56</v>
      </c>
      <c r="P15" s="1002" t="s">
        <v>53</v>
      </c>
      <c r="Q15" s="1002" t="s">
        <v>54</v>
      </c>
      <c r="R15" s="1003" t="s">
        <v>55</v>
      </c>
      <c r="S15" s="1001" t="s">
        <v>56</v>
      </c>
      <c r="T15" s="1002" t="s">
        <v>53</v>
      </c>
      <c r="U15" s="1002" t="s">
        <v>54</v>
      </c>
      <c r="V15" s="1003" t="s">
        <v>55</v>
      </c>
      <c r="W15" s="1001" t="s">
        <v>56</v>
      </c>
      <c r="X15" s="1002" t="s">
        <v>53</v>
      </c>
      <c r="Y15" s="1002" t="s">
        <v>54</v>
      </c>
      <c r="Z15" s="1003" t="s">
        <v>55</v>
      </c>
      <c r="AA15" s="1001" t="s">
        <v>56</v>
      </c>
      <c r="AB15" s="1002" t="s">
        <v>53</v>
      </c>
      <c r="AC15" s="1002" t="s">
        <v>54</v>
      </c>
      <c r="AD15" s="1003" t="s">
        <v>55</v>
      </c>
      <c r="AE15" s="1001" t="s">
        <v>56</v>
      </c>
      <c r="AF15" s="1002" t="s">
        <v>53</v>
      </c>
      <c r="AG15" s="1002" t="s">
        <v>54</v>
      </c>
      <c r="AH15" s="1003" t="s">
        <v>55</v>
      </c>
      <c r="AI15" s="1004" t="s">
        <v>56</v>
      </c>
      <c r="AJ15" s="1005" t="s">
        <v>53</v>
      </c>
    </row>
    <row r="16" spans="1:48" ht="57" hidden="1" customHeight="1" thickBot="1">
      <c r="A16" s="720"/>
      <c r="B16" s="724"/>
      <c r="C16" s="721"/>
      <c r="D16" s="721"/>
      <c r="E16" s="997" t="s">
        <v>1618</v>
      </c>
      <c r="F16" s="997" t="s">
        <v>1619</v>
      </c>
      <c r="G16" s="997" t="s">
        <v>1620</v>
      </c>
      <c r="H16" s="997" t="s">
        <v>1621</v>
      </c>
      <c r="I16" s="1928" t="s">
        <v>154</v>
      </c>
      <c r="J16" s="1929"/>
      <c r="K16" s="1006" t="s">
        <v>1623</v>
      </c>
      <c r="L16" s="1006" t="s">
        <v>1624</v>
      </c>
      <c r="M16" s="1006" t="s">
        <v>1625</v>
      </c>
      <c r="N16" s="1006" t="s">
        <v>1626</v>
      </c>
      <c r="O16" s="1006" t="s">
        <v>1627</v>
      </c>
      <c r="P16" s="1006" t="s">
        <v>1628</v>
      </c>
      <c r="Q16" s="1006" t="s">
        <v>1629</v>
      </c>
      <c r="R16" s="1006" t="s">
        <v>1630</v>
      </c>
      <c r="S16" s="1006" t="s">
        <v>1631</v>
      </c>
      <c r="T16" s="1006" t="s">
        <v>1632</v>
      </c>
      <c r="U16" s="1006" t="s">
        <v>1633</v>
      </c>
      <c r="V16" s="1006" t="s">
        <v>1634</v>
      </c>
      <c r="W16" s="1006" t="s">
        <v>1635</v>
      </c>
      <c r="X16" s="1006" t="s">
        <v>1636</v>
      </c>
      <c r="Y16" s="1006" t="s">
        <v>1637</v>
      </c>
      <c r="Z16" s="1006" t="s">
        <v>1638</v>
      </c>
      <c r="AA16" s="1006" t="s">
        <v>1639</v>
      </c>
      <c r="AB16" s="1006" t="s">
        <v>1640</v>
      </c>
      <c r="AC16" s="1006" t="s">
        <v>1641</v>
      </c>
      <c r="AD16" s="1006" t="s">
        <v>1642</v>
      </c>
      <c r="AE16" s="1006" t="s">
        <v>1643</v>
      </c>
      <c r="AF16" s="1006" t="s">
        <v>1644</v>
      </c>
      <c r="AG16" s="1006" t="s">
        <v>1645</v>
      </c>
      <c r="AH16" s="1006" t="s">
        <v>1646</v>
      </c>
      <c r="AI16" s="1004" t="s">
        <v>56</v>
      </c>
      <c r="AJ16" s="1005" t="s">
        <v>53</v>
      </c>
    </row>
    <row r="17" spans="1:36" ht="15.75" customHeight="1" thickBot="1">
      <c r="A17" s="1949">
        <v>5</v>
      </c>
      <c r="B17" s="1927" t="s">
        <v>78</v>
      </c>
      <c r="C17" s="1926" t="s">
        <v>1511</v>
      </c>
      <c r="D17" s="1925" t="s">
        <v>250</v>
      </c>
      <c r="E17" s="722">
        <v>5</v>
      </c>
      <c r="F17" s="722" t="s">
        <v>78</v>
      </c>
      <c r="G17" s="722" t="s">
        <v>1617</v>
      </c>
      <c r="H17" s="722" t="s">
        <v>250</v>
      </c>
      <c r="I17" s="578" t="s">
        <v>1123</v>
      </c>
      <c r="J17" s="579" t="s">
        <v>1124</v>
      </c>
      <c r="K17" s="1007"/>
      <c r="L17" s="1008"/>
      <c r="M17" s="1008"/>
      <c r="N17" s="1009"/>
      <c r="O17" s="1007"/>
      <c r="P17" s="1008"/>
      <c r="Q17" s="1008"/>
      <c r="R17" s="1009"/>
      <c r="S17" s="1007"/>
      <c r="T17" s="1008"/>
      <c r="U17" s="1008"/>
      <c r="V17" s="1009"/>
      <c r="W17" s="1007"/>
      <c r="X17" s="1008"/>
      <c r="Y17" s="1008"/>
      <c r="Z17" s="1009"/>
      <c r="AA17" s="1007"/>
      <c r="AB17" s="1008"/>
      <c r="AC17" s="1008"/>
      <c r="AD17" s="1009"/>
      <c r="AE17" s="1007"/>
      <c r="AF17" s="1008"/>
      <c r="AG17" s="1008"/>
      <c r="AH17" s="1010"/>
      <c r="AI17" s="1007"/>
      <c r="AJ17" s="1009"/>
    </row>
    <row r="18" spans="1:36" ht="27" thickBot="1">
      <c r="A18" s="1949"/>
      <c r="B18" s="1927"/>
      <c r="C18" s="1926"/>
      <c r="D18" s="1925"/>
      <c r="E18" s="722">
        <v>5</v>
      </c>
      <c r="F18" s="722" t="s">
        <v>78</v>
      </c>
      <c r="G18" s="722" t="s">
        <v>1617</v>
      </c>
      <c r="H18" s="722" t="s">
        <v>250</v>
      </c>
      <c r="I18" s="578" t="s">
        <v>1125</v>
      </c>
      <c r="J18" s="579" t="s">
        <v>1126</v>
      </c>
      <c r="K18" s="1007"/>
      <c r="L18" s="1008"/>
      <c r="M18" s="1008"/>
      <c r="N18" s="1009"/>
      <c r="O18" s="1007"/>
      <c r="P18" s="1008"/>
      <c r="Q18" s="1008"/>
      <c r="R18" s="1009"/>
      <c r="S18" s="1007"/>
      <c r="T18" s="1008"/>
      <c r="U18" s="1008"/>
      <c r="V18" s="1009"/>
      <c r="W18" s="1007"/>
      <c r="X18" s="1008"/>
      <c r="Y18" s="1008"/>
      <c r="Z18" s="1009"/>
      <c r="AA18" s="1007"/>
      <c r="AB18" s="1008"/>
      <c r="AC18" s="1008"/>
      <c r="AD18" s="1009"/>
      <c r="AE18" s="1007"/>
      <c r="AF18" s="1008"/>
      <c r="AG18" s="1008"/>
      <c r="AH18" s="1010"/>
      <c r="AI18" s="1007"/>
      <c r="AJ18" s="1009"/>
    </row>
    <row r="19" spans="1:36" ht="27" thickBot="1">
      <c r="A19" s="1949"/>
      <c r="B19" s="1927"/>
      <c r="C19" s="1926"/>
      <c r="D19" s="1925"/>
      <c r="E19" s="722">
        <v>5</v>
      </c>
      <c r="F19" s="722" t="s">
        <v>78</v>
      </c>
      <c r="G19" s="722" t="s">
        <v>1617</v>
      </c>
      <c r="H19" s="722" t="s">
        <v>250</v>
      </c>
      <c r="I19" s="578" t="s">
        <v>1127</v>
      </c>
      <c r="J19" s="580" t="s">
        <v>1128</v>
      </c>
      <c r="K19" s="1007"/>
      <c r="L19" s="1008"/>
      <c r="M19" s="1008"/>
      <c r="N19" s="1009"/>
      <c r="O19" s="1007"/>
      <c r="P19" s="1008"/>
      <c r="Q19" s="1008"/>
      <c r="R19" s="1009"/>
      <c r="S19" s="1007"/>
      <c r="T19" s="1008"/>
      <c r="U19" s="1008"/>
      <c r="V19" s="1009"/>
      <c r="W19" s="1007"/>
      <c r="X19" s="1008"/>
      <c r="Y19" s="1008"/>
      <c r="Z19" s="1009"/>
      <c r="AA19" s="1007"/>
      <c r="AB19" s="1008"/>
      <c r="AC19" s="1008"/>
      <c r="AD19" s="1009"/>
      <c r="AE19" s="1007"/>
      <c r="AF19" s="1008"/>
      <c r="AG19" s="1008"/>
      <c r="AH19" s="1010"/>
      <c r="AI19" s="1007"/>
      <c r="AJ19" s="1009"/>
    </row>
    <row r="20" spans="1:36" ht="27" thickBot="1">
      <c r="A20" s="1949"/>
      <c r="B20" s="1927"/>
      <c r="C20" s="1926"/>
      <c r="D20" s="1925"/>
      <c r="E20" s="722">
        <v>5</v>
      </c>
      <c r="F20" s="722" t="s">
        <v>78</v>
      </c>
      <c r="G20" s="722" t="s">
        <v>1617</v>
      </c>
      <c r="H20" s="722" t="s">
        <v>250</v>
      </c>
      <c r="I20" s="578" t="s">
        <v>1129</v>
      </c>
      <c r="J20" s="580" t="s">
        <v>1130</v>
      </c>
      <c r="K20" s="1007"/>
      <c r="L20" s="1008"/>
      <c r="M20" s="1008"/>
      <c r="N20" s="1009"/>
      <c r="O20" s="1007"/>
      <c r="P20" s="1008"/>
      <c r="Q20" s="1008"/>
      <c r="R20" s="1009"/>
      <c r="S20" s="1007"/>
      <c r="T20" s="1008"/>
      <c r="U20" s="1008"/>
      <c r="V20" s="1009"/>
      <c r="W20" s="1007"/>
      <c r="X20" s="1008"/>
      <c r="Y20" s="1008"/>
      <c r="Z20" s="1009"/>
      <c r="AA20" s="1007"/>
      <c r="AB20" s="1008"/>
      <c r="AC20" s="1008"/>
      <c r="AD20" s="1009"/>
      <c r="AE20" s="1007"/>
      <c r="AF20" s="1008"/>
      <c r="AG20" s="1008"/>
      <c r="AH20" s="1010"/>
      <c r="AI20" s="1007"/>
      <c r="AJ20" s="1009"/>
    </row>
    <row r="21" spans="1:36" ht="27" thickBot="1">
      <c r="A21" s="1949"/>
      <c r="B21" s="1927"/>
      <c r="C21" s="1926"/>
      <c r="D21" s="1925"/>
      <c r="E21" s="722">
        <v>5</v>
      </c>
      <c r="F21" s="722" t="s">
        <v>78</v>
      </c>
      <c r="G21" s="722" t="s">
        <v>1617</v>
      </c>
      <c r="H21" s="722" t="s">
        <v>250</v>
      </c>
      <c r="I21" s="578" t="s">
        <v>1131</v>
      </c>
      <c r="J21" s="580" t="s">
        <v>1132</v>
      </c>
      <c r="K21" s="1011"/>
      <c r="L21" s="1012"/>
      <c r="M21" s="1012"/>
      <c r="N21" s="1013"/>
      <c r="O21" s="1011"/>
      <c r="P21" s="1012"/>
      <c r="Q21" s="1012"/>
      <c r="R21" s="1013"/>
      <c r="S21" s="1011"/>
      <c r="T21" s="1012"/>
      <c r="U21" s="1012"/>
      <c r="V21" s="1013"/>
      <c r="W21" s="1011"/>
      <c r="X21" s="1012"/>
      <c r="Y21" s="1012"/>
      <c r="Z21" s="1013"/>
      <c r="AA21" s="1011"/>
      <c r="AB21" s="1012"/>
      <c r="AC21" s="1012"/>
      <c r="AD21" s="1013"/>
      <c r="AE21" s="1011"/>
      <c r="AF21" s="1012"/>
      <c r="AG21" s="1012"/>
      <c r="AH21" s="1014"/>
      <c r="AI21" s="1011"/>
      <c r="AJ21" s="1013"/>
    </row>
    <row r="22" spans="1:36" s="3" customFormat="1" ht="15" thickBot="1">
      <c r="A22" s="1949"/>
      <c r="B22" s="1927"/>
      <c r="C22" s="1926" t="s">
        <v>1512</v>
      </c>
      <c r="D22" s="1925" t="s">
        <v>251</v>
      </c>
      <c r="E22" s="722">
        <v>5</v>
      </c>
      <c r="F22" s="722" t="s">
        <v>78</v>
      </c>
      <c r="G22" s="722">
        <v>5.0199999999999996</v>
      </c>
      <c r="H22" s="722" t="s">
        <v>251</v>
      </c>
      <c r="I22" s="578">
        <v>814</v>
      </c>
      <c r="J22" s="579" t="s">
        <v>285</v>
      </c>
      <c r="K22" s="1015"/>
      <c r="L22" s="1016"/>
      <c r="M22" s="1016"/>
      <c r="N22" s="1017"/>
      <c r="O22" s="1015"/>
      <c r="P22" s="1016"/>
      <c r="Q22" s="1016"/>
      <c r="R22" s="1017"/>
      <c r="S22" s="1015"/>
      <c r="T22" s="1016"/>
      <c r="U22" s="1016"/>
      <c r="V22" s="1017"/>
      <c r="W22" s="1015"/>
      <c r="X22" s="1016"/>
      <c r="Y22" s="1016"/>
      <c r="Z22" s="1017"/>
      <c r="AA22" s="1015"/>
      <c r="AB22" s="1016"/>
      <c r="AC22" s="1016"/>
      <c r="AD22" s="1017"/>
      <c r="AE22" s="1015"/>
      <c r="AF22" s="1016"/>
      <c r="AG22" s="1016"/>
      <c r="AH22" s="1018"/>
      <c r="AI22" s="1015"/>
      <c r="AJ22" s="1017"/>
    </row>
    <row r="23" spans="1:36" ht="15" thickBot="1">
      <c r="A23" s="1949"/>
      <c r="B23" s="1927"/>
      <c r="C23" s="1926"/>
      <c r="D23" s="1925"/>
      <c r="E23" s="722">
        <v>5</v>
      </c>
      <c r="F23" s="722" t="s">
        <v>78</v>
      </c>
      <c r="G23" s="722">
        <v>5.0199999999999996</v>
      </c>
      <c r="H23" s="722" t="s">
        <v>251</v>
      </c>
      <c r="I23" s="578" t="s">
        <v>1133</v>
      </c>
      <c r="J23" s="580" t="s">
        <v>1134</v>
      </c>
      <c r="K23" s="1019"/>
      <c r="L23" s="1020"/>
      <c r="M23" s="1020"/>
      <c r="N23" s="1021"/>
      <c r="O23" s="1019"/>
      <c r="P23" s="1020"/>
      <c r="Q23" s="1020"/>
      <c r="R23" s="1021"/>
      <c r="S23" s="1019"/>
      <c r="T23" s="1020"/>
      <c r="U23" s="1020"/>
      <c r="V23" s="1021"/>
      <c r="W23" s="1019"/>
      <c r="X23" s="1020"/>
      <c r="Y23" s="1020"/>
      <c r="Z23" s="1021"/>
      <c r="AA23" s="1019"/>
      <c r="AB23" s="1020"/>
      <c r="AC23" s="1020"/>
      <c r="AD23" s="1021"/>
      <c r="AE23" s="1019"/>
      <c r="AF23" s="1020"/>
      <c r="AG23" s="1020"/>
      <c r="AH23" s="1022"/>
      <c r="AI23" s="1019"/>
      <c r="AJ23" s="1021"/>
    </row>
    <row r="24" spans="1:36" ht="15" thickBot="1">
      <c r="A24" s="1949"/>
      <c r="B24" s="1927"/>
      <c r="C24" s="1926"/>
      <c r="D24" s="1925"/>
      <c r="E24" s="722">
        <v>5</v>
      </c>
      <c r="F24" s="722" t="s">
        <v>78</v>
      </c>
      <c r="G24" s="722">
        <v>5.0199999999999996</v>
      </c>
      <c r="H24" s="722" t="s">
        <v>251</v>
      </c>
      <c r="I24" s="578" t="s">
        <v>1135</v>
      </c>
      <c r="J24" s="580" t="s">
        <v>1136</v>
      </c>
      <c r="K24" s="1007"/>
      <c r="L24" s="1008"/>
      <c r="M24" s="1008"/>
      <c r="N24" s="1009"/>
      <c r="O24" s="1007"/>
      <c r="P24" s="1008"/>
      <c r="Q24" s="1008"/>
      <c r="R24" s="1009"/>
      <c r="S24" s="1007"/>
      <c r="T24" s="1008"/>
      <c r="U24" s="1008"/>
      <c r="V24" s="1009"/>
      <c r="W24" s="1007"/>
      <c r="X24" s="1008"/>
      <c r="Y24" s="1008"/>
      <c r="Z24" s="1009"/>
      <c r="AA24" s="1007"/>
      <c r="AB24" s="1008"/>
      <c r="AC24" s="1008"/>
      <c r="AD24" s="1009"/>
      <c r="AE24" s="1007"/>
      <c r="AF24" s="1008"/>
      <c r="AG24" s="1008"/>
      <c r="AH24" s="1010"/>
      <c r="AI24" s="1007"/>
      <c r="AJ24" s="1009"/>
    </row>
    <row r="25" spans="1:36" ht="15.75" customHeight="1" thickBot="1">
      <c r="A25" s="1949">
        <v>3</v>
      </c>
      <c r="B25" s="1927" t="s">
        <v>252</v>
      </c>
      <c r="C25" s="1926" t="s">
        <v>1512</v>
      </c>
      <c r="D25" s="1925" t="s">
        <v>256</v>
      </c>
      <c r="E25" s="722">
        <v>3</v>
      </c>
      <c r="F25" s="722" t="s">
        <v>252</v>
      </c>
      <c r="G25" s="722">
        <v>3.02</v>
      </c>
      <c r="H25" s="722" t="s">
        <v>256</v>
      </c>
      <c r="I25" s="578" t="s">
        <v>1137</v>
      </c>
      <c r="J25" s="580" t="s">
        <v>1138</v>
      </c>
      <c r="K25" s="1007"/>
      <c r="L25" s="1008"/>
      <c r="M25" s="1008"/>
      <c r="N25" s="1009"/>
      <c r="O25" s="1007"/>
      <c r="P25" s="1008"/>
      <c r="Q25" s="1008"/>
      <c r="R25" s="1009"/>
      <c r="S25" s="1007"/>
      <c r="T25" s="1008"/>
      <c r="U25" s="1008"/>
      <c r="V25" s="1009"/>
      <c r="W25" s="1007"/>
      <c r="X25" s="1008"/>
      <c r="Y25" s="1008"/>
      <c r="Z25" s="1009"/>
      <c r="AA25" s="1007"/>
      <c r="AB25" s="1008"/>
      <c r="AC25" s="1008"/>
      <c r="AD25" s="1009"/>
      <c r="AE25" s="1007"/>
      <c r="AF25" s="1008"/>
      <c r="AG25" s="1008"/>
      <c r="AH25" s="1010"/>
      <c r="AI25" s="1007"/>
      <c r="AJ25" s="1009"/>
    </row>
    <row r="26" spans="1:36" ht="15" customHeight="1" thickBot="1">
      <c r="A26" s="1949"/>
      <c r="B26" s="1927"/>
      <c r="C26" s="1926"/>
      <c r="D26" s="1925"/>
      <c r="E26" s="722">
        <v>3</v>
      </c>
      <c r="F26" s="722" t="s">
        <v>252</v>
      </c>
      <c r="G26" s="722">
        <v>3.02</v>
      </c>
      <c r="H26" s="722" t="s">
        <v>256</v>
      </c>
      <c r="I26" s="578" t="s">
        <v>1139</v>
      </c>
      <c r="J26" s="580" t="s">
        <v>1140</v>
      </c>
      <c r="K26" s="1007"/>
      <c r="L26" s="1008"/>
      <c r="M26" s="1008"/>
      <c r="N26" s="1009"/>
      <c r="O26" s="1007"/>
      <c r="P26" s="1008"/>
      <c r="Q26" s="1008"/>
      <c r="R26" s="1009"/>
      <c r="S26" s="1007"/>
      <c r="T26" s="1008"/>
      <c r="U26" s="1008"/>
      <c r="V26" s="1009"/>
      <c r="W26" s="1007"/>
      <c r="X26" s="1008"/>
      <c r="Y26" s="1008"/>
      <c r="Z26" s="1009"/>
      <c r="AA26" s="1007"/>
      <c r="AB26" s="1008"/>
      <c r="AC26" s="1008"/>
      <c r="AD26" s="1009"/>
      <c r="AE26" s="1007"/>
      <c r="AF26" s="1008"/>
      <c r="AG26" s="1008"/>
      <c r="AH26" s="1010"/>
      <c r="AI26" s="1007"/>
      <c r="AJ26" s="1009"/>
    </row>
    <row r="27" spans="1:36" ht="40.200000000000003" thickBot="1">
      <c r="A27" s="1949"/>
      <c r="B27" s="1927"/>
      <c r="C27" s="1926"/>
      <c r="D27" s="1925"/>
      <c r="E27" s="722">
        <v>3</v>
      </c>
      <c r="F27" s="722" t="s">
        <v>252</v>
      </c>
      <c r="G27" s="722">
        <v>3.02</v>
      </c>
      <c r="H27" s="722" t="s">
        <v>256</v>
      </c>
      <c r="I27" s="578" t="s">
        <v>1141</v>
      </c>
      <c r="J27" s="580" t="s">
        <v>1142</v>
      </c>
      <c r="K27" s="1007"/>
      <c r="L27" s="1008"/>
      <c r="M27" s="1008"/>
      <c r="N27" s="1009"/>
      <c r="O27" s="1007"/>
      <c r="P27" s="1008"/>
      <c r="Q27" s="1008"/>
      <c r="R27" s="1009"/>
      <c r="S27" s="1007"/>
      <c r="T27" s="1008"/>
      <c r="U27" s="1008"/>
      <c r="V27" s="1009"/>
      <c r="W27" s="1007"/>
      <c r="X27" s="1008"/>
      <c r="Y27" s="1008"/>
      <c r="Z27" s="1009"/>
      <c r="AA27" s="1007"/>
      <c r="AB27" s="1008"/>
      <c r="AC27" s="1008"/>
      <c r="AD27" s="1009"/>
      <c r="AE27" s="1007"/>
      <c r="AF27" s="1008"/>
      <c r="AG27" s="1008"/>
      <c r="AH27" s="1010"/>
      <c r="AI27" s="1007"/>
      <c r="AJ27" s="1009"/>
    </row>
    <row r="28" spans="1:36" ht="40.200000000000003" thickBot="1">
      <c r="A28" s="1949"/>
      <c r="B28" s="1927"/>
      <c r="C28" s="1926"/>
      <c r="D28" s="1925"/>
      <c r="E28" s="722">
        <v>3</v>
      </c>
      <c r="F28" s="722" t="s">
        <v>252</v>
      </c>
      <c r="G28" s="722">
        <v>3.02</v>
      </c>
      <c r="H28" s="722" t="s">
        <v>256</v>
      </c>
      <c r="I28" s="578" t="s">
        <v>1143</v>
      </c>
      <c r="J28" s="580" t="s">
        <v>1144</v>
      </c>
      <c r="K28" s="1007"/>
      <c r="L28" s="1008"/>
      <c r="M28" s="1008"/>
      <c r="N28" s="1009"/>
      <c r="O28" s="1007"/>
      <c r="P28" s="1008"/>
      <c r="Q28" s="1008"/>
      <c r="R28" s="1009"/>
      <c r="S28" s="1007"/>
      <c r="T28" s="1008"/>
      <c r="U28" s="1008"/>
      <c r="V28" s="1009"/>
      <c r="W28" s="1007"/>
      <c r="X28" s="1008"/>
      <c r="Y28" s="1008"/>
      <c r="Z28" s="1009"/>
      <c r="AA28" s="1007"/>
      <c r="AB28" s="1008"/>
      <c r="AC28" s="1008"/>
      <c r="AD28" s="1009"/>
      <c r="AE28" s="1007"/>
      <c r="AF28" s="1008"/>
      <c r="AG28" s="1008"/>
      <c r="AH28" s="1010"/>
      <c r="AI28" s="1007"/>
      <c r="AJ28" s="1009"/>
    </row>
    <row r="29" spans="1:36" ht="27" thickBot="1">
      <c r="A29" s="1949"/>
      <c r="B29" s="1927"/>
      <c r="C29" s="585" t="s">
        <v>1516</v>
      </c>
      <c r="D29" s="449" t="s">
        <v>257</v>
      </c>
      <c r="E29" s="722">
        <v>3</v>
      </c>
      <c r="F29" s="722" t="s">
        <v>252</v>
      </c>
      <c r="G29" s="722">
        <v>3.06</v>
      </c>
      <c r="H29" s="722" t="str">
        <f>D29</f>
        <v>Otras actividades extramurales</v>
      </c>
      <c r="I29" s="578">
        <v>906</v>
      </c>
      <c r="J29" s="581" t="s">
        <v>290</v>
      </c>
      <c r="K29" s="1007"/>
      <c r="L29" s="1008"/>
      <c r="M29" s="1008"/>
      <c r="N29" s="1009"/>
      <c r="O29" s="1007"/>
      <c r="P29" s="1008"/>
      <c r="Q29" s="1008"/>
      <c r="R29" s="1009"/>
      <c r="S29" s="1007"/>
      <c r="T29" s="1008"/>
      <c r="U29" s="1008"/>
      <c r="V29" s="1009"/>
      <c r="W29" s="1007"/>
      <c r="X29" s="1008"/>
      <c r="Y29" s="1008"/>
      <c r="Z29" s="1009"/>
      <c r="AA29" s="1007"/>
      <c r="AB29" s="1008"/>
      <c r="AC29" s="1008"/>
      <c r="AD29" s="1009"/>
      <c r="AE29" s="1007"/>
      <c r="AF29" s="1008"/>
      <c r="AG29" s="1008"/>
      <c r="AH29" s="1010"/>
      <c r="AI29" s="1007"/>
      <c r="AJ29" s="1009"/>
    </row>
    <row r="30" spans="1:36" ht="15" customHeight="1" thickBot="1">
      <c r="A30" s="1949"/>
      <c r="B30" s="1927"/>
      <c r="C30" s="1926" t="s">
        <v>1514</v>
      </c>
      <c r="D30" s="1925" t="s">
        <v>255</v>
      </c>
      <c r="E30" s="722">
        <v>3</v>
      </c>
      <c r="F30" s="722" t="s">
        <v>252</v>
      </c>
      <c r="G30" s="722">
        <v>3.04</v>
      </c>
      <c r="H30" s="722" t="s">
        <v>255</v>
      </c>
      <c r="I30" s="578">
        <v>334</v>
      </c>
      <c r="J30" s="581" t="s">
        <v>48</v>
      </c>
      <c r="K30" s="1007"/>
      <c r="L30" s="1008"/>
      <c r="M30" s="1008"/>
      <c r="N30" s="1009"/>
      <c r="O30" s="1007"/>
      <c r="P30" s="1008"/>
      <c r="Q30" s="1008"/>
      <c r="R30" s="1009"/>
      <c r="S30" s="1007"/>
      <c r="T30" s="1008"/>
      <c r="U30" s="1008"/>
      <c r="V30" s="1009"/>
      <c r="W30" s="1007"/>
      <c r="X30" s="1008"/>
      <c r="Y30" s="1008"/>
      <c r="Z30" s="1009"/>
      <c r="AA30" s="1007"/>
      <c r="AB30" s="1008"/>
      <c r="AC30" s="1008"/>
      <c r="AD30" s="1009"/>
      <c r="AE30" s="1007"/>
      <c r="AF30" s="1008"/>
      <c r="AG30" s="1008"/>
      <c r="AH30" s="1010"/>
      <c r="AI30" s="1007"/>
      <c r="AJ30" s="1009"/>
    </row>
    <row r="31" spans="1:36" ht="27" thickBot="1">
      <c r="A31" s="1949"/>
      <c r="B31" s="1927"/>
      <c r="C31" s="1926"/>
      <c r="D31" s="1925"/>
      <c r="E31" s="722">
        <v>3</v>
      </c>
      <c r="F31" s="722" t="s">
        <v>252</v>
      </c>
      <c r="G31" s="722">
        <v>3.04</v>
      </c>
      <c r="H31" s="722" t="s">
        <v>255</v>
      </c>
      <c r="I31" s="578">
        <v>909</v>
      </c>
      <c r="J31" s="581" t="s">
        <v>49</v>
      </c>
      <c r="K31" s="1007"/>
      <c r="L31" s="1008"/>
      <c r="M31" s="1008"/>
      <c r="N31" s="1009"/>
      <c r="O31" s="1007"/>
      <c r="P31" s="1008"/>
      <c r="Q31" s="1008"/>
      <c r="R31" s="1009"/>
      <c r="S31" s="1007"/>
      <c r="T31" s="1008"/>
      <c r="U31" s="1008"/>
      <c r="V31" s="1009"/>
      <c r="W31" s="1007"/>
      <c r="X31" s="1008"/>
      <c r="Y31" s="1008"/>
      <c r="Z31" s="1009"/>
      <c r="AA31" s="1007"/>
      <c r="AB31" s="1008"/>
      <c r="AC31" s="1008"/>
      <c r="AD31" s="1009"/>
      <c r="AE31" s="1007"/>
      <c r="AF31" s="1008"/>
      <c r="AG31" s="1008"/>
      <c r="AH31" s="1010"/>
      <c r="AI31" s="1007"/>
      <c r="AJ31" s="1009"/>
    </row>
    <row r="32" spans="1:36" ht="27" thickBot="1">
      <c r="A32" s="1949"/>
      <c r="B32" s="1927"/>
      <c r="C32" s="1926"/>
      <c r="D32" s="1925"/>
      <c r="E32" s="722">
        <v>3</v>
      </c>
      <c r="F32" s="722" t="s">
        <v>252</v>
      </c>
      <c r="G32" s="722">
        <v>3.04</v>
      </c>
      <c r="H32" s="722" t="s">
        <v>255</v>
      </c>
      <c r="I32" s="578">
        <v>910</v>
      </c>
      <c r="J32" s="581" t="s">
        <v>286</v>
      </c>
      <c r="K32" s="1007"/>
      <c r="L32" s="1008"/>
      <c r="M32" s="1008"/>
      <c r="N32" s="1009"/>
      <c r="O32" s="1007"/>
      <c r="P32" s="1008"/>
      <c r="Q32" s="1008"/>
      <c r="R32" s="1009"/>
      <c r="S32" s="1007"/>
      <c r="T32" s="1008"/>
      <c r="U32" s="1008"/>
      <c r="V32" s="1009"/>
      <c r="W32" s="1007"/>
      <c r="X32" s="1008"/>
      <c r="Y32" s="1008"/>
      <c r="Z32" s="1009"/>
      <c r="AA32" s="1007"/>
      <c r="AB32" s="1008"/>
      <c r="AC32" s="1008"/>
      <c r="AD32" s="1009"/>
      <c r="AE32" s="1007"/>
      <c r="AF32" s="1008"/>
      <c r="AG32" s="1008"/>
      <c r="AH32" s="1010"/>
      <c r="AI32" s="1007"/>
      <c r="AJ32" s="1009"/>
    </row>
    <row r="33" spans="1:36" ht="27" thickBot="1">
      <c r="A33" s="1949"/>
      <c r="B33" s="1927"/>
      <c r="C33" s="1926"/>
      <c r="D33" s="1925"/>
      <c r="E33" s="722">
        <v>3</v>
      </c>
      <c r="F33" s="722" t="s">
        <v>252</v>
      </c>
      <c r="G33" s="722">
        <v>3.04</v>
      </c>
      <c r="H33" s="722" t="s">
        <v>255</v>
      </c>
      <c r="I33" s="578">
        <v>911</v>
      </c>
      <c r="J33" s="581" t="s">
        <v>51</v>
      </c>
      <c r="K33" s="1007"/>
      <c r="L33" s="1008"/>
      <c r="M33" s="1008"/>
      <c r="N33" s="1009"/>
      <c r="O33" s="1007"/>
      <c r="P33" s="1008"/>
      <c r="Q33" s="1008"/>
      <c r="R33" s="1009"/>
      <c r="S33" s="1007"/>
      <c r="T33" s="1008"/>
      <c r="U33" s="1008"/>
      <c r="V33" s="1009"/>
      <c r="W33" s="1007"/>
      <c r="X33" s="1008"/>
      <c r="Y33" s="1008"/>
      <c r="Z33" s="1009"/>
      <c r="AA33" s="1007"/>
      <c r="AB33" s="1008"/>
      <c r="AC33" s="1008"/>
      <c r="AD33" s="1009"/>
      <c r="AE33" s="1007"/>
      <c r="AF33" s="1008"/>
      <c r="AG33" s="1008"/>
      <c r="AH33" s="1010"/>
      <c r="AI33" s="1007"/>
      <c r="AJ33" s="1009"/>
    </row>
    <row r="34" spans="1:36" ht="27" thickBot="1">
      <c r="A34" s="1949"/>
      <c r="B34" s="1927"/>
      <c r="C34" s="585" t="s">
        <v>1511</v>
      </c>
      <c r="D34" s="449" t="s">
        <v>253</v>
      </c>
      <c r="E34" s="722">
        <v>3</v>
      </c>
      <c r="F34" s="722" t="s">
        <v>252</v>
      </c>
      <c r="G34" s="722">
        <v>3.01</v>
      </c>
      <c r="H34" s="722" t="str">
        <f>D34</f>
        <v>Consulta externa y procedimientos</v>
      </c>
      <c r="I34" s="578">
        <v>328</v>
      </c>
      <c r="J34" s="581" t="s">
        <v>287</v>
      </c>
      <c r="K34" s="1007"/>
      <c r="L34" s="1008"/>
      <c r="M34" s="1008"/>
      <c r="N34" s="1009"/>
      <c r="O34" s="1007"/>
      <c r="P34" s="1008"/>
      <c r="Q34" s="1008"/>
      <c r="R34" s="1009"/>
      <c r="S34" s="1007"/>
      <c r="T34" s="1008"/>
      <c r="U34" s="1008"/>
      <c r="V34" s="1009"/>
      <c r="W34" s="1007"/>
      <c r="X34" s="1008"/>
      <c r="Y34" s="1008"/>
      <c r="Z34" s="1009"/>
      <c r="AA34" s="1007"/>
      <c r="AB34" s="1008"/>
      <c r="AC34" s="1008"/>
      <c r="AD34" s="1009"/>
      <c r="AE34" s="1007"/>
      <c r="AF34" s="1008"/>
      <c r="AG34" s="1008"/>
      <c r="AH34" s="1010"/>
      <c r="AI34" s="1007"/>
      <c r="AJ34" s="1009"/>
    </row>
    <row r="35" spans="1:36" ht="15.75" customHeight="1" thickBot="1">
      <c r="A35" s="1949"/>
      <c r="B35" s="1927"/>
      <c r="C35" s="1926" t="s">
        <v>1513</v>
      </c>
      <c r="D35" s="1925" t="s">
        <v>254</v>
      </c>
      <c r="E35" s="722">
        <v>3</v>
      </c>
      <c r="F35" s="722" t="s">
        <v>252</v>
      </c>
      <c r="G35" s="722">
        <v>3.03</v>
      </c>
      <c r="H35" s="722" t="s">
        <v>254</v>
      </c>
      <c r="I35" s="578" t="s">
        <v>1145</v>
      </c>
      <c r="J35" s="580" t="s">
        <v>1146</v>
      </c>
      <c r="K35" s="1007"/>
      <c r="L35" s="1008"/>
      <c r="M35" s="1008"/>
      <c r="N35" s="1009"/>
      <c r="O35" s="1007"/>
      <c r="P35" s="1008"/>
      <c r="Q35" s="1008"/>
      <c r="R35" s="1009"/>
      <c r="S35" s="1007"/>
      <c r="T35" s="1008"/>
      <c r="U35" s="1008"/>
      <c r="V35" s="1009"/>
      <c r="W35" s="1007"/>
      <c r="X35" s="1008"/>
      <c r="Y35" s="1008"/>
      <c r="Z35" s="1009"/>
      <c r="AA35" s="1007"/>
      <c r="AB35" s="1008"/>
      <c r="AC35" s="1008"/>
      <c r="AD35" s="1009"/>
      <c r="AE35" s="1007"/>
      <c r="AF35" s="1008"/>
      <c r="AG35" s="1008"/>
      <c r="AH35" s="1010"/>
      <c r="AI35" s="1007"/>
      <c r="AJ35" s="1009"/>
    </row>
    <row r="36" spans="1:36" ht="15" thickBot="1">
      <c r="A36" s="1949"/>
      <c r="B36" s="1927"/>
      <c r="C36" s="1926"/>
      <c r="D36" s="1925"/>
      <c r="E36" s="722">
        <v>3</v>
      </c>
      <c r="F36" s="722" t="s">
        <v>252</v>
      </c>
      <c r="G36" s="722">
        <v>3.03</v>
      </c>
      <c r="H36" s="722" t="s">
        <v>254</v>
      </c>
      <c r="I36" s="578" t="s">
        <v>1147</v>
      </c>
      <c r="J36" s="580" t="s">
        <v>1148</v>
      </c>
      <c r="K36" s="1007"/>
      <c r="L36" s="1008"/>
      <c r="M36" s="1008"/>
      <c r="N36" s="1009"/>
      <c r="O36" s="1007"/>
      <c r="P36" s="1008"/>
      <c r="Q36" s="1008"/>
      <c r="R36" s="1009"/>
      <c r="S36" s="1007"/>
      <c r="T36" s="1008"/>
      <c r="U36" s="1008"/>
      <c r="V36" s="1009"/>
      <c r="W36" s="1007"/>
      <c r="X36" s="1008"/>
      <c r="Y36" s="1008"/>
      <c r="Z36" s="1009"/>
      <c r="AA36" s="1007"/>
      <c r="AB36" s="1008"/>
      <c r="AC36" s="1008"/>
      <c r="AD36" s="1009"/>
      <c r="AE36" s="1007"/>
      <c r="AF36" s="1008"/>
      <c r="AG36" s="1008"/>
      <c r="AH36" s="1010"/>
      <c r="AI36" s="1007"/>
      <c r="AJ36" s="1009"/>
    </row>
    <row r="37" spans="1:36" ht="15" thickBot="1">
      <c r="A37" s="1949"/>
      <c r="B37" s="1927"/>
      <c r="C37" s="1926"/>
      <c r="D37" s="1925"/>
      <c r="E37" s="722">
        <v>3</v>
      </c>
      <c r="F37" s="722" t="s">
        <v>252</v>
      </c>
      <c r="G37" s="722">
        <v>3.03</v>
      </c>
      <c r="H37" s="722" t="s">
        <v>254</v>
      </c>
      <c r="I37" s="578" t="s">
        <v>1149</v>
      </c>
      <c r="J37" s="580" t="s">
        <v>1150</v>
      </c>
      <c r="K37" s="1007"/>
      <c r="L37" s="1008"/>
      <c r="M37" s="1008"/>
      <c r="N37" s="1009"/>
      <c r="O37" s="1007"/>
      <c r="P37" s="1008"/>
      <c r="Q37" s="1008"/>
      <c r="R37" s="1009"/>
      <c r="S37" s="1007"/>
      <c r="T37" s="1008"/>
      <c r="U37" s="1008"/>
      <c r="V37" s="1009"/>
      <c r="W37" s="1007"/>
      <c r="X37" s="1008"/>
      <c r="Y37" s="1008"/>
      <c r="Z37" s="1009"/>
      <c r="AA37" s="1007"/>
      <c r="AB37" s="1008"/>
      <c r="AC37" s="1008"/>
      <c r="AD37" s="1009"/>
      <c r="AE37" s="1007"/>
      <c r="AF37" s="1008"/>
      <c r="AG37" s="1008"/>
      <c r="AH37" s="1010"/>
      <c r="AI37" s="1007"/>
      <c r="AJ37" s="1009"/>
    </row>
    <row r="38" spans="1:36" ht="15" thickBot="1">
      <c r="A38" s="1949"/>
      <c r="B38" s="1927"/>
      <c r="C38" s="1926"/>
      <c r="D38" s="1925"/>
      <c r="E38" s="722">
        <v>3</v>
      </c>
      <c r="F38" s="722" t="s">
        <v>252</v>
      </c>
      <c r="G38" s="722">
        <v>3.03</v>
      </c>
      <c r="H38" s="722" t="s">
        <v>254</v>
      </c>
      <c r="I38" s="578" t="s">
        <v>1151</v>
      </c>
      <c r="J38" s="580" t="s">
        <v>1152</v>
      </c>
      <c r="K38" s="1007"/>
      <c r="L38" s="1008"/>
      <c r="M38" s="1008"/>
      <c r="N38" s="1009"/>
      <c r="O38" s="1007"/>
      <c r="P38" s="1008"/>
      <c r="Q38" s="1008"/>
      <c r="R38" s="1009"/>
      <c r="S38" s="1007"/>
      <c r="T38" s="1008"/>
      <c r="U38" s="1008"/>
      <c r="V38" s="1009"/>
      <c r="W38" s="1007"/>
      <c r="X38" s="1008"/>
      <c r="Y38" s="1008"/>
      <c r="Z38" s="1009"/>
      <c r="AA38" s="1007"/>
      <c r="AB38" s="1008"/>
      <c r="AC38" s="1008"/>
      <c r="AD38" s="1009"/>
      <c r="AE38" s="1007"/>
      <c r="AF38" s="1008"/>
      <c r="AG38" s="1008"/>
      <c r="AH38" s="1010"/>
      <c r="AI38" s="1007"/>
      <c r="AJ38" s="1009"/>
    </row>
    <row r="39" spans="1:36" ht="15" thickBot="1">
      <c r="A39" s="1949"/>
      <c r="B39" s="1927"/>
      <c r="C39" s="1926"/>
      <c r="D39" s="1925"/>
      <c r="E39" s="722">
        <v>3</v>
      </c>
      <c r="F39" s="722" t="s">
        <v>252</v>
      </c>
      <c r="G39" s="722">
        <v>3.03</v>
      </c>
      <c r="H39" s="722" t="s">
        <v>254</v>
      </c>
      <c r="I39" s="578" t="s">
        <v>1153</v>
      </c>
      <c r="J39" s="580" t="s">
        <v>1154</v>
      </c>
      <c r="K39" s="1007"/>
      <c r="L39" s="1008"/>
      <c r="M39" s="1008"/>
      <c r="N39" s="1009"/>
      <c r="O39" s="1007"/>
      <c r="P39" s="1008"/>
      <c r="Q39" s="1008"/>
      <c r="R39" s="1009"/>
      <c r="S39" s="1007"/>
      <c r="T39" s="1008"/>
      <c r="U39" s="1008"/>
      <c r="V39" s="1009"/>
      <c r="W39" s="1007"/>
      <c r="X39" s="1008"/>
      <c r="Y39" s="1008"/>
      <c r="Z39" s="1009"/>
      <c r="AA39" s="1007"/>
      <c r="AB39" s="1008"/>
      <c r="AC39" s="1008"/>
      <c r="AD39" s="1009"/>
      <c r="AE39" s="1007"/>
      <c r="AF39" s="1008"/>
      <c r="AG39" s="1008"/>
      <c r="AH39" s="1010"/>
      <c r="AI39" s="1007"/>
      <c r="AJ39" s="1009"/>
    </row>
    <row r="40" spans="1:36" ht="15" thickBot="1">
      <c r="A40" s="1949"/>
      <c r="B40" s="1927"/>
      <c r="C40" s="1926"/>
      <c r="D40" s="1925"/>
      <c r="E40" s="722">
        <v>3</v>
      </c>
      <c r="F40" s="722" t="s">
        <v>252</v>
      </c>
      <c r="G40" s="722">
        <v>3.03</v>
      </c>
      <c r="H40" s="722" t="s">
        <v>254</v>
      </c>
      <c r="I40" s="578" t="s">
        <v>1155</v>
      </c>
      <c r="J40" s="580" t="s">
        <v>1156</v>
      </c>
      <c r="K40" s="1007"/>
      <c r="L40" s="1008"/>
      <c r="M40" s="1008"/>
      <c r="N40" s="1009"/>
      <c r="O40" s="1007"/>
      <c r="P40" s="1008"/>
      <c r="Q40" s="1008"/>
      <c r="R40" s="1009"/>
      <c r="S40" s="1007"/>
      <c r="T40" s="1008"/>
      <c r="U40" s="1008"/>
      <c r="V40" s="1009"/>
      <c r="W40" s="1007"/>
      <c r="X40" s="1008"/>
      <c r="Y40" s="1008"/>
      <c r="Z40" s="1009"/>
      <c r="AA40" s="1007"/>
      <c r="AB40" s="1008"/>
      <c r="AC40" s="1008"/>
      <c r="AD40" s="1009"/>
      <c r="AE40" s="1007"/>
      <c r="AF40" s="1008"/>
      <c r="AG40" s="1008"/>
      <c r="AH40" s="1010"/>
      <c r="AI40" s="1007"/>
      <c r="AJ40" s="1009"/>
    </row>
    <row r="41" spans="1:36" ht="15" thickBot="1">
      <c r="A41" s="1949"/>
      <c r="B41" s="1927"/>
      <c r="C41" s="1926"/>
      <c r="D41" s="1925"/>
      <c r="E41" s="722">
        <v>3</v>
      </c>
      <c r="F41" s="722" t="s">
        <v>252</v>
      </c>
      <c r="G41" s="722">
        <v>3.03</v>
      </c>
      <c r="H41" s="722" t="s">
        <v>254</v>
      </c>
      <c r="I41" s="578" t="s">
        <v>1157</v>
      </c>
      <c r="J41" s="580" t="s">
        <v>1158</v>
      </c>
      <c r="K41" s="1007"/>
      <c r="L41" s="1008"/>
      <c r="M41" s="1008"/>
      <c r="N41" s="1009"/>
      <c r="O41" s="1007"/>
      <c r="P41" s="1008"/>
      <c r="Q41" s="1008"/>
      <c r="R41" s="1009"/>
      <c r="S41" s="1007"/>
      <c r="T41" s="1008"/>
      <c r="U41" s="1008"/>
      <c r="V41" s="1009"/>
      <c r="W41" s="1007"/>
      <c r="X41" s="1008"/>
      <c r="Y41" s="1008"/>
      <c r="Z41" s="1009"/>
      <c r="AA41" s="1007"/>
      <c r="AB41" s="1008"/>
      <c r="AC41" s="1008"/>
      <c r="AD41" s="1009"/>
      <c r="AE41" s="1007"/>
      <c r="AF41" s="1008"/>
      <c r="AG41" s="1008"/>
      <c r="AH41" s="1010"/>
      <c r="AI41" s="1007"/>
      <c r="AJ41" s="1009"/>
    </row>
    <row r="42" spans="1:36" ht="15" thickBot="1">
      <c r="A42" s="1949"/>
      <c r="B42" s="1927"/>
      <c r="C42" s="1926"/>
      <c r="D42" s="1925"/>
      <c r="E42" s="722">
        <v>3</v>
      </c>
      <c r="F42" s="722" t="s">
        <v>252</v>
      </c>
      <c r="G42" s="722">
        <v>3.03</v>
      </c>
      <c r="H42" s="722" t="s">
        <v>254</v>
      </c>
      <c r="I42" s="578" t="s">
        <v>1159</v>
      </c>
      <c r="J42" s="580" t="s">
        <v>1160</v>
      </c>
      <c r="K42" s="1007"/>
      <c r="L42" s="1008"/>
      <c r="M42" s="1008"/>
      <c r="N42" s="1009"/>
      <c r="O42" s="1007"/>
      <c r="P42" s="1008"/>
      <c r="Q42" s="1008"/>
      <c r="R42" s="1009"/>
      <c r="S42" s="1007"/>
      <c r="T42" s="1008"/>
      <c r="U42" s="1008"/>
      <c r="V42" s="1009"/>
      <c r="W42" s="1007"/>
      <c r="X42" s="1008"/>
      <c r="Y42" s="1008"/>
      <c r="Z42" s="1009"/>
      <c r="AA42" s="1007"/>
      <c r="AB42" s="1008"/>
      <c r="AC42" s="1008"/>
      <c r="AD42" s="1009"/>
      <c r="AE42" s="1007"/>
      <c r="AF42" s="1008"/>
      <c r="AG42" s="1008"/>
      <c r="AH42" s="1010"/>
      <c r="AI42" s="1007"/>
      <c r="AJ42" s="1009"/>
    </row>
    <row r="43" spans="1:36" ht="15" thickBot="1">
      <c r="A43" s="1949"/>
      <c r="B43" s="1927"/>
      <c r="C43" s="1926"/>
      <c r="D43" s="1925"/>
      <c r="E43" s="722">
        <v>3</v>
      </c>
      <c r="F43" s="722" t="s">
        <v>252</v>
      </c>
      <c r="G43" s="722">
        <v>3.03</v>
      </c>
      <c r="H43" s="722" t="s">
        <v>254</v>
      </c>
      <c r="I43" s="578" t="s">
        <v>1161</v>
      </c>
      <c r="J43" s="580" t="s">
        <v>1162</v>
      </c>
      <c r="K43" s="1007"/>
      <c r="L43" s="1008"/>
      <c r="M43" s="1008"/>
      <c r="N43" s="1009"/>
      <c r="O43" s="1007"/>
      <c r="P43" s="1008"/>
      <c r="Q43" s="1008"/>
      <c r="R43" s="1009"/>
      <c r="S43" s="1007"/>
      <c r="T43" s="1008"/>
      <c r="U43" s="1008"/>
      <c r="V43" s="1009"/>
      <c r="W43" s="1007"/>
      <c r="X43" s="1008"/>
      <c r="Y43" s="1008"/>
      <c r="Z43" s="1009"/>
      <c r="AA43" s="1007"/>
      <c r="AB43" s="1008"/>
      <c r="AC43" s="1008"/>
      <c r="AD43" s="1009"/>
      <c r="AE43" s="1007"/>
      <c r="AF43" s="1008"/>
      <c r="AG43" s="1008"/>
      <c r="AH43" s="1010"/>
      <c r="AI43" s="1007"/>
      <c r="AJ43" s="1009"/>
    </row>
    <row r="44" spans="1:36" ht="15" thickBot="1">
      <c r="A44" s="1949"/>
      <c r="B44" s="1927"/>
      <c r="C44" s="1926"/>
      <c r="D44" s="1925"/>
      <c r="E44" s="722">
        <v>3</v>
      </c>
      <c r="F44" s="722" t="s">
        <v>252</v>
      </c>
      <c r="G44" s="722">
        <v>3.03</v>
      </c>
      <c r="H44" s="722" t="s">
        <v>254</v>
      </c>
      <c r="I44" s="578" t="s">
        <v>1163</v>
      </c>
      <c r="J44" s="580" t="s">
        <v>1164</v>
      </c>
      <c r="K44" s="1007"/>
      <c r="L44" s="1008"/>
      <c r="M44" s="1008"/>
      <c r="N44" s="1009"/>
      <c r="O44" s="1007"/>
      <c r="P44" s="1008"/>
      <c r="Q44" s="1008"/>
      <c r="R44" s="1009"/>
      <c r="S44" s="1007"/>
      <c r="T44" s="1008"/>
      <c r="U44" s="1008"/>
      <c r="V44" s="1009"/>
      <c r="W44" s="1007"/>
      <c r="X44" s="1008"/>
      <c r="Y44" s="1008"/>
      <c r="Z44" s="1009"/>
      <c r="AA44" s="1007"/>
      <c r="AB44" s="1008"/>
      <c r="AC44" s="1008"/>
      <c r="AD44" s="1009"/>
      <c r="AE44" s="1007"/>
      <c r="AF44" s="1008"/>
      <c r="AG44" s="1008"/>
      <c r="AH44" s="1010"/>
      <c r="AI44" s="1007"/>
      <c r="AJ44" s="1009"/>
    </row>
    <row r="45" spans="1:36" ht="15" thickBot="1">
      <c r="A45" s="1949"/>
      <c r="B45" s="1927"/>
      <c r="C45" s="1926"/>
      <c r="D45" s="1925"/>
      <c r="E45" s="722">
        <v>3</v>
      </c>
      <c r="F45" s="722" t="s">
        <v>252</v>
      </c>
      <c r="G45" s="722">
        <v>3.03</v>
      </c>
      <c r="H45" s="722" t="s">
        <v>254</v>
      </c>
      <c r="I45" s="578" t="s">
        <v>1167</v>
      </c>
      <c r="J45" s="580" t="s">
        <v>1168</v>
      </c>
      <c r="K45" s="1007"/>
      <c r="L45" s="1008"/>
      <c r="M45" s="1008"/>
      <c r="N45" s="1009"/>
      <c r="O45" s="1007"/>
      <c r="P45" s="1008"/>
      <c r="Q45" s="1008"/>
      <c r="R45" s="1009"/>
      <c r="S45" s="1007"/>
      <c r="T45" s="1008"/>
      <c r="U45" s="1008"/>
      <c r="V45" s="1009"/>
      <c r="W45" s="1007"/>
      <c r="X45" s="1008"/>
      <c r="Y45" s="1008"/>
      <c r="Z45" s="1009"/>
      <c r="AA45" s="1007"/>
      <c r="AB45" s="1008"/>
      <c r="AC45" s="1008"/>
      <c r="AD45" s="1009"/>
      <c r="AE45" s="1007"/>
      <c r="AF45" s="1008"/>
      <c r="AG45" s="1008"/>
      <c r="AH45" s="1010"/>
      <c r="AI45" s="1007"/>
      <c r="AJ45" s="1009"/>
    </row>
    <row r="46" spans="1:36" ht="15" thickBot="1">
      <c r="A46" s="1949"/>
      <c r="B46" s="1927"/>
      <c r="C46" s="1926"/>
      <c r="D46" s="1925"/>
      <c r="E46" s="722">
        <v>3</v>
      </c>
      <c r="F46" s="722" t="s">
        <v>252</v>
      </c>
      <c r="G46" s="722">
        <v>3.03</v>
      </c>
      <c r="H46" s="722" t="s">
        <v>254</v>
      </c>
      <c r="I46" s="578" t="s">
        <v>1173</v>
      </c>
      <c r="J46" s="580" t="s">
        <v>1174</v>
      </c>
      <c r="K46" s="1007"/>
      <c r="L46" s="1008"/>
      <c r="M46" s="1008"/>
      <c r="N46" s="1009"/>
      <c r="O46" s="1007"/>
      <c r="P46" s="1008"/>
      <c r="Q46" s="1008"/>
      <c r="R46" s="1009"/>
      <c r="S46" s="1007"/>
      <c r="T46" s="1008"/>
      <c r="U46" s="1008"/>
      <c r="V46" s="1009"/>
      <c r="W46" s="1007"/>
      <c r="X46" s="1008"/>
      <c r="Y46" s="1008"/>
      <c r="Z46" s="1009"/>
      <c r="AA46" s="1007"/>
      <c r="AB46" s="1008"/>
      <c r="AC46" s="1008"/>
      <c r="AD46" s="1009"/>
      <c r="AE46" s="1007"/>
      <c r="AF46" s="1008"/>
      <c r="AG46" s="1008"/>
      <c r="AH46" s="1010"/>
      <c r="AI46" s="1007"/>
      <c r="AJ46" s="1009"/>
    </row>
    <row r="47" spans="1:36" ht="15" thickBot="1">
      <c r="A47" s="1949"/>
      <c r="B47" s="1927"/>
      <c r="C47" s="1926"/>
      <c r="D47" s="1925"/>
      <c r="E47" s="722">
        <v>3</v>
      </c>
      <c r="F47" s="722" t="s">
        <v>252</v>
      </c>
      <c r="G47" s="722">
        <v>3.03</v>
      </c>
      <c r="H47" s="722" t="s">
        <v>254</v>
      </c>
      <c r="I47" s="578" t="s">
        <v>1175</v>
      </c>
      <c r="J47" s="580" t="s">
        <v>1176</v>
      </c>
      <c r="K47" s="1007"/>
      <c r="L47" s="1008"/>
      <c r="M47" s="1008"/>
      <c r="N47" s="1009"/>
      <c r="O47" s="1007"/>
      <c r="P47" s="1008"/>
      <c r="Q47" s="1008"/>
      <c r="R47" s="1009"/>
      <c r="S47" s="1007"/>
      <c r="T47" s="1008"/>
      <c r="U47" s="1008"/>
      <c r="V47" s="1009"/>
      <c r="W47" s="1007"/>
      <c r="X47" s="1008"/>
      <c r="Y47" s="1008"/>
      <c r="Z47" s="1009"/>
      <c r="AA47" s="1007"/>
      <c r="AB47" s="1008"/>
      <c r="AC47" s="1008"/>
      <c r="AD47" s="1009"/>
      <c r="AE47" s="1007"/>
      <c r="AF47" s="1008"/>
      <c r="AG47" s="1008"/>
      <c r="AH47" s="1010"/>
      <c r="AI47" s="1007"/>
      <c r="AJ47" s="1009"/>
    </row>
    <row r="48" spans="1:36" ht="15" thickBot="1">
      <c r="A48" s="1949"/>
      <c r="B48" s="1927"/>
      <c r="C48" s="1926"/>
      <c r="D48" s="1925"/>
      <c r="E48" s="722">
        <v>3</v>
      </c>
      <c r="F48" s="722" t="s">
        <v>252</v>
      </c>
      <c r="G48" s="722">
        <v>3.03</v>
      </c>
      <c r="H48" s="722" t="s">
        <v>254</v>
      </c>
      <c r="I48" s="578" t="s">
        <v>1177</v>
      </c>
      <c r="J48" s="580" t="s">
        <v>1178</v>
      </c>
      <c r="K48" s="1007"/>
      <c r="L48" s="1008"/>
      <c r="M48" s="1008"/>
      <c r="N48" s="1009"/>
      <c r="O48" s="1007"/>
      <c r="P48" s="1008"/>
      <c r="Q48" s="1008"/>
      <c r="R48" s="1009"/>
      <c r="S48" s="1007"/>
      <c r="T48" s="1008"/>
      <c r="U48" s="1008"/>
      <c r="V48" s="1009"/>
      <c r="W48" s="1007"/>
      <c r="X48" s="1008"/>
      <c r="Y48" s="1008"/>
      <c r="Z48" s="1009"/>
      <c r="AA48" s="1007"/>
      <c r="AB48" s="1008"/>
      <c r="AC48" s="1008"/>
      <c r="AD48" s="1009"/>
      <c r="AE48" s="1007"/>
      <c r="AF48" s="1008"/>
      <c r="AG48" s="1008"/>
      <c r="AH48" s="1010"/>
      <c r="AI48" s="1007"/>
      <c r="AJ48" s="1009"/>
    </row>
    <row r="49" spans="1:36" ht="15" thickBot="1">
      <c r="A49" s="1949"/>
      <c r="B49" s="1927"/>
      <c r="C49" s="1926"/>
      <c r="D49" s="1925"/>
      <c r="E49" s="722">
        <v>3</v>
      </c>
      <c r="F49" s="722" t="s">
        <v>252</v>
      </c>
      <c r="G49" s="722">
        <v>3.03</v>
      </c>
      <c r="H49" s="722" t="s">
        <v>254</v>
      </c>
      <c r="I49" s="578" t="s">
        <v>1179</v>
      </c>
      <c r="J49" s="580" t="s">
        <v>1180</v>
      </c>
      <c r="K49" s="1007"/>
      <c r="L49" s="1008"/>
      <c r="M49" s="1008"/>
      <c r="N49" s="1009"/>
      <c r="O49" s="1007"/>
      <c r="P49" s="1008"/>
      <c r="Q49" s="1008"/>
      <c r="R49" s="1009"/>
      <c r="S49" s="1007"/>
      <c r="T49" s="1008"/>
      <c r="U49" s="1008"/>
      <c r="V49" s="1009"/>
      <c r="W49" s="1007"/>
      <c r="X49" s="1008"/>
      <c r="Y49" s="1008"/>
      <c r="Z49" s="1009"/>
      <c r="AA49" s="1007"/>
      <c r="AB49" s="1008"/>
      <c r="AC49" s="1008"/>
      <c r="AD49" s="1009"/>
      <c r="AE49" s="1007"/>
      <c r="AF49" s="1008"/>
      <c r="AG49" s="1008"/>
      <c r="AH49" s="1010"/>
      <c r="AI49" s="1007"/>
      <c r="AJ49" s="1009"/>
    </row>
    <row r="50" spans="1:36" ht="15" thickBot="1">
      <c r="A50" s="1949"/>
      <c r="B50" s="1927"/>
      <c r="C50" s="1926"/>
      <c r="D50" s="1925"/>
      <c r="E50" s="722">
        <v>3</v>
      </c>
      <c r="F50" s="722" t="s">
        <v>252</v>
      </c>
      <c r="G50" s="722">
        <v>3.03</v>
      </c>
      <c r="H50" s="722" t="s">
        <v>254</v>
      </c>
      <c r="I50" s="578" t="s">
        <v>1181</v>
      </c>
      <c r="J50" s="580" t="s">
        <v>1182</v>
      </c>
      <c r="K50" s="1007"/>
      <c r="L50" s="1008"/>
      <c r="M50" s="1008"/>
      <c r="N50" s="1009"/>
      <c r="O50" s="1007"/>
      <c r="P50" s="1008"/>
      <c r="Q50" s="1008"/>
      <c r="R50" s="1009"/>
      <c r="S50" s="1007"/>
      <c r="T50" s="1008"/>
      <c r="U50" s="1008"/>
      <c r="V50" s="1009"/>
      <c r="W50" s="1007"/>
      <c r="X50" s="1008"/>
      <c r="Y50" s="1008"/>
      <c r="Z50" s="1009"/>
      <c r="AA50" s="1007"/>
      <c r="AB50" s="1008"/>
      <c r="AC50" s="1008"/>
      <c r="AD50" s="1009"/>
      <c r="AE50" s="1007"/>
      <c r="AF50" s="1008"/>
      <c r="AG50" s="1008"/>
      <c r="AH50" s="1010"/>
      <c r="AI50" s="1007"/>
      <c r="AJ50" s="1009"/>
    </row>
    <row r="51" spans="1:36" ht="15" thickBot="1">
      <c r="A51" s="1949"/>
      <c r="B51" s="1927"/>
      <c r="C51" s="1926"/>
      <c r="D51" s="1925"/>
      <c r="E51" s="722">
        <v>3</v>
      </c>
      <c r="F51" s="722" t="s">
        <v>252</v>
      </c>
      <c r="G51" s="722">
        <v>3.03</v>
      </c>
      <c r="H51" s="722" t="s">
        <v>254</v>
      </c>
      <c r="I51" s="578" t="s">
        <v>1183</v>
      </c>
      <c r="J51" s="580" t="s">
        <v>1184</v>
      </c>
      <c r="K51" s="1007"/>
      <c r="L51" s="1008"/>
      <c r="M51" s="1008"/>
      <c r="N51" s="1009"/>
      <c r="O51" s="1007"/>
      <c r="P51" s="1008"/>
      <c r="Q51" s="1008"/>
      <c r="R51" s="1009"/>
      <c r="S51" s="1007"/>
      <c r="T51" s="1008"/>
      <c r="U51" s="1008"/>
      <c r="V51" s="1009"/>
      <c r="W51" s="1007"/>
      <c r="X51" s="1008"/>
      <c r="Y51" s="1008"/>
      <c r="Z51" s="1009"/>
      <c r="AA51" s="1007"/>
      <c r="AB51" s="1008"/>
      <c r="AC51" s="1008"/>
      <c r="AD51" s="1009"/>
      <c r="AE51" s="1007"/>
      <c r="AF51" s="1008"/>
      <c r="AG51" s="1008"/>
      <c r="AH51" s="1010"/>
      <c r="AI51" s="1007"/>
      <c r="AJ51" s="1009"/>
    </row>
    <row r="52" spans="1:36" ht="15" thickBot="1">
      <c r="A52" s="1949"/>
      <c r="B52" s="1927"/>
      <c r="C52" s="1926"/>
      <c r="D52" s="1925"/>
      <c r="E52" s="722">
        <v>3</v>
      </c>
      <c r="F52" s="722" t="s">
        <v>252</v>
      </c>
      <c r="G52" s="722">
        <v>3.03</v>
      </c>
      <c r="H52" s="722" t="s">
        <v>254</v>
      </c>
      <c r="I52" s="578" t="s">
        <v>1185</v>
      </c>
      <c r="J52" s="580" t="s">
        <v>1186</v>
      </c>
      <c r="K52" s="1007"/>
      <c r="L52" s="1008"/>
      <c r="M52" s="1008"/>
      <c r="N52" s="1009"/>
      <c r="O52" s="1007"/>
      <c r="P52" s="1008"/>
      <c r="Q52" s="1008"/>
      <c r="R52" s="1009"/>
      <c r="S52" s="1007"/>
      <c r="T52" s="1008"/>
      <c r="U52" s="1008"/>
      <c r="V52" s="1009"/>
      <c r="W52" s="1007"/>
      <c r="X52" s="1008"/>
      <c r="Y52" s="1008"/>
      <c r="Z52" s="1009"/>
      <c r="AA52" s="1007"/>
      <c r="AB52" s="1008"/>
      <c r="AC52" s="1008"/>
      <c r="AD52" s="1009"/>
      <c r="AE52" s="1007"/>
      <c r="AF52" s="1008"/>
      <c r="AG52" s="1008"/>
      <c r="AH52" s="1010"/>
      <c r="AI52" s="1007"/>
      <c r="AJ52" s="1009"/>
    </row>
    <row r="53" spans="1:36" ht="15" thickBot="1">
      <c r="A53" s="1949"/>
      <c r="B53" s="1927"/>
      <c r="C53" s="1926"/>
      <c r="D53" s="1925"/>
      <c r="E53" s="722">
        <v>3</v>
      </c>
      <c r="F53" s="722" t="s">
        <v>252</v>
      </c>
      <c r="G53" s="722">
        <v>3.03</v>
      </c>
      <c r="H53" s="722" t="s">
        <v>254</v>
      </c>
      <c r="I53" s="578" t="s">
        <v>1187</v>
      </c>
      <c r="J53" s="580" t="s">
        <v>1188</v>
      </c>
      <c r="K53" s="1007"/>
      <c r="L53" s="1008"/>
      <c r="M53" s="1008"/>
      <c r="N53" s="1009"/>
      <c r="O53" s="1007"/>
      <c r="P53" s="1008"/>
      <c r="Q53" s="1008"/>
      <c r="R53" s="1009"/>
      <c r="S53" s="1007"/>
      <c r="T53" s="1008"/>
      <c r="U53" s="1008"/>
      <c r="V53" s="1009"/>
      <c r="W53" s="1007"/>
      <c r="X53" s="1008"/>
      <c r="Y53" s="1008"/>
      <c r="Z53" s="1009"/>
      <c r="AA53" s="1007"/>
      <c r="AB53" s="1008"/>
      <c r="AC53" s="1008"/>
      <c r="AD53" s="1009"/>
      <c r="AE53" s="1007"/>
      <c r="AF53" s="1008"/>
      <c r="AG53" s="1008"/>
      <c r="AH53" s="1010"/>
      <c r="AI53" s="1007"/>
      <c r="AJ53" s="1009"/>
    </row>
    <row r="54" spans="1:36" ht="15" thickBot="1">
      <c r="A54" s="1949"/>
      <c r="B54" s="1927"/>
      <c r="C54" s="1926"/>
      <c r="D54" s="1925"/>
      <c r="E54" s="722">
        <v>3</v>
      </c>
      <c r="F54" s="722" t="s">
        <v>252</v>
      </c>
      <c r="G54" s="722">
        <v>3.03</v>
      </c>
      <c r="H54" s="722" t="s">
        <v>254</v>
      </c>
      <c r="I54" s="578" t="s">
        <v>1189</v>
      </c>
      <c r="J54" s="580" t="s">
        <v>1190</v>
      </c>
      <c r="K54" s="1007"/>
      <c r="L54" s="1008"/>
      <c r="M54" s="1008"/>
      <c r="N54" s="1009"/>
      <c r="O54" s="1007"/>
      <c r="P54" s="1008"/>
      <c r="Q54" s="1008"/>
      <c r="R54" s="1009"/>
      <c r="S54" s="1007"/>
      <c r="T54" s="1008"/>
      <c r="U54" s="1008"/>
      <c r="V54" s="1009"/>
      <c r="W54" s="1007"/>
      <c r="X54" s="1008"/>
      <c r="Y54" s="1008"/>
      <c r="Z54" s="1009"/>
      <c r="AA54" s="1007"/>
      <c r="AB54" s="1008"/>
      <c r="AC54" s="1008"/>
      <c r="AD54" s="1009"/>
      <c r="AE54" s="1007"/>
      <c r="AF54" s="1008"/>
      <c r="AG54" s="1008"/>
      <c r="AH54" s="1010"/>
      <c r="AI54" s="1007"/>
      <c r="AJ54" s="1009"/>
    </row>
    <row r="55" spans="1:36" ht="15" thickBot="1">
      <c r="A55" s="1949"/>
      <c r="B55" s="1927"/>
      <c r="C55" s="1926"/>
      <c r="D55" s="1925"/>
      <c r="E55" s="722">
        <v>3</v>
      </c>
      <c r="F55" s="722" t="s">
        <v>252</v>
      </c>
      <c r="G55" s="722">
        <v>3.03</v>
      </c>
      <c r="H55" s="722" t="s">
        <v>254</v>
      </c>
      <c r="I55" s="578" t="s">
        <v>1191</v>
      </c>
      <c r="J55" s="580" t="s">
        <v>1192</v>
      </c>
      <c r="K55" s="1007"/>
      <c r="L55" s="1008"/>
      <c r="M55" s="1008"/>
      <c r="N55" s="1009"/>
      <c r="O55" s="1007"/>
      <c r="P55" s="1008"/>
      <c r="Q55" s="1008"/>
      <c r="R55" s="1009"/>
      <c r="S55" s="1007"/>
      <c r="T55" s="1008"/>
      <c r="U55" s="1008"/>
      <c r="V55" s="1009"/>
      <c r="W55" s="1007"/>
      <c r="X55" s="1008"/>
      <c r="Y55" s="1008"/>
      <c r="Z55" s="1009"/>
      <c r="AA55" s="1007"/>
      <c r="AB55" s="1008"/>
      <c r="AC55" s="1008"/>
      <c r="AD55" s="1009"/>
      <c r="AE55" s="1007"/>
      <c r="AF55" s="1008"/>
      <c r="AG55" s="1008"/>
      <c r="AH55" s="1010"/>
      <c r="AI55" s="1007"/>
      <c r="AJ55" s="1009"/>
    </row>
    <row r="56" spans="1:36" ht="15" thickBot="1">
      <c r="A56" s="1949"/>
      <c r="B56" s="1927"/>
      <c r="C56" s="1926"/>
      <c r="D56" s="1925"/>
      <c r="E56" s="722">
        <v>3</v>
      </c>
      <c r="F56" s="722" t="s">
        <v>252</v>
      </c>
      <c r="G56" s="722">
        <v>3.03</v>
      </c>
      <c r="H56" s="722" t="s">
        <v>254</v>
      </c>
      <c r="I56" s="578" t="s">
        <v>1193</v>
      </c>
      <c r="J56" s="580" t="s">
        <v>1194</v>
      </c>
      <c r="K56" s="1007"/>
      <c r="L56" s="1008"/>
      <c r="M56" s="1008"/>
      <c r="N56" s="1009"/>
      <c r="O56" s="1007"/>
      <c r="P56" s="1008"/>
      <c r="Q56" s="1008"/>
      <c r="R56" s="1009"/>
      <c r="S56" s="1007"/>
      <c r="T56" s="1008"/>
      <c r="U56" s="1008"/>
      <c r="V56" s="1009"/>
      <c r="W56" s="1007"/>
      <c r="X56" s="1008"/>
      <c r="Y56" s="1008"/>
      <c r="Z56" s="1009"/>
      <c r="AA56" s="1007"/>
      <c r="AB56" s="1008"/>
      <c r="AC56" s="1008"/>
      <c r="AD56" s="1009"/>
      <c r="AE56" s="1007"/>
      <c r="AF56" s="1008"/>
      <c r="AG56" s="1008"/>
      <c r="AH56" s="1010"/>
      <c r="AI56" s="1007"/>
      <c r="AJ56" s="1009"/>
    </row>
    <row r="57" spans="1:36" ht="15" thickBot="1">
      <c r="A57" s="1949"/>
      <c r="B57" s="1927"/>
      <c r="C57" s="1926"/>
      <c r="D57" s="1925"/>
      <c r="E57" s="722">
        <v>3</v>
      </c>
      <c r="F57" s="722" t="s">
        <v>252</v>
      </c>
      <c r="G57" s="722">
        <v>3.03</v>
      </c>
      <c r="H57" s="722" t="s">
        <v>254</v>
      </c>
      <c r="I57" s="578" t="s">
        <v>1195</v>
      </c>
      <c r="J57" s="580" t="s">
        <v>1196</v>
      </c>
      <c r="K57" s="1007"/>
      <c r="L57" s="1008"/>
      <c r="M57" s="1008"/>
      <c r="N57" s="1009"/>
      <c r="O57" s="1007"/>
      <c r="P57" s="1008"/>
      <c r="Q57" s="1008"/>
      <c r="R57" s="1009"/>
      <c r="S57" s="1007"/>
      <c r="T57" s="1008"/>
      <c r="U57" s="1008"/>
      <c r="V57" s="1009"/>
      <c r="W57" s="1007"/>
      <c r="X57" s="1008"/>
      <c r="Y57" s="1008"/>
      <c r="Z57" s="1009"/>
      <c r="AA57" s="1007"/>
      <c r="AB57" s="1008"/>
      <c r="AC57" s="1008"/>
      <c r="AD57" s="1009"/>
      <c r="AE57" s="1007"/>
      <c r="AF57" s="1008"/>
      <c r="AG57" s="1008"/>
      <c r="AH57" s="1010"/>
      <c r="AI57" s="1007"/>
      <c r="AJ57" s="1009"/>
    </row>
    <row r="58" spans="1:36" ht="15" thickBot="1">
      <c r="A58" s="1949"/>
      <c r="B58" s="1927"/>
      <c r="C58" s="1926"/>
      <c r="D58" s="1925"/>
      <c r="E58" s="722">
        <v>3</v>
      </c>
      <c r="F58" s="722" t="s">
        <v>252</v>
      </c>
      <c r="G58" s="722">
        <v>3.03</v>
      </c>
      <c r="H58" s="722" t="s">
        <v>254</v>
      </c>
      <c r="I58" s="578" t="s">
        <v>1197</v>
      </c>
      <c r="J58" s="580" t="s">
        <v>1198</v>
      </c>
      <c r="K58" s="1007"/>
      <c r="L58" s="1008"/>
      <c r="M58" s="1008"/>
      <c r="N58" s="1009"/>
      <c r="O58" s="1007"/>
      <c r="P58" s="1008"/>
      <c r="Q58" s="1008"/>
      <c r="R58" s="1009"/>
      <c r="S58" s="1007"/>
      <c r="T58" s="1008"/>
      <c r="U58" s="1008"/>
      <c r="V58" s="1009"/>
      <c r="W58" s="1007"/>
      <c r="X58" s="1008"/>
      <c r="Y58" s="1008"/>
      <c r="Z58" s="1009"/>
      <c r="AA58" s="1007"/>
      <c r="AB58" s="1008"/>
      <c r="AC58" s="1008"/>
      <c r="AD58" s="1009"/>
      <c r="AE58" s="1007"/>
      <c r="AF58" s="1008"/>
      <c r="AG58" s="1008"/>
      <c r="AH58" s="1010"/>
      <c r="AI58" s="1007"/>
      <c r="AJ58" s="1009"/>
    </row>
    <row r="59" spans="1:36" ht="15" thickBot="1">
      <c r="A59" s="1949"/>
      <c r="B59" s="1927"/>
      <c r="C59" s="1926"/>
      <c r="D59" s="1925"/>
      <c r="E59" s="722">
        <v>3</v>
      </c>
      <c r="F59" s="722" t="s">
        <v>252</v>
      </c>
      <c r="G59" s="722">
        <v>3.03</v>
      </c>
      <c r="H59" s="722" t="s">
        <v>254</v>
      </c>
      <c r="I59" s="578" t="s">
        <v>1199</v>
      </c>
      <c r="J59" s="580" t="s">
        <v>1200</v>
      </c>
      <c r="K59" s="1007"/>
      <c r="L59" s="1008"/>
      <c r="M59" s="1008"/>
      <c r="N59" s="1009"/>
      <c r="O59" s="1007"/>
      <c r="P59" s="1008"/>
      <c r="Q59" s="1008"/>
      <c r="R59" s="1009"/>
      <c r="S59" s="1007"/>
      <c r="T59" s="1008"/>
      <c r="U59" s="1008"/>
      <c r="V59" s="1009"/>
      <c r="W59" s="1007"/>
      <c r="X59" s="1008"/>
      <c r="Y59" s="1008"/>
      <c r="Z59" s="1009"/>
      <c r="AA59" s="1007"/>
      <c r="AB59" s="1008"/>
      <c r="AC59" s="1008"/>
      <c r="AD59" s="1009"/>
      <c r="AE59" s="1007"/>
      <c r="AF59" s="1008"/>
      <c r="AG59" s="1008"/>
      <c r="AH59" s="1010"/>
      <c r="AI59" s="1007"/>
      <c r="AJ59" s="1009"/>
    </row>
    <row r="60" spans="1:36" ht="15" thickBot="1">
      <c r="A60" s="1949"/>
      <c r="B60" s="1927"/>
      <c r="C60" s="1926"/>
      <c r="D60" s="1925"/>
      <c r="E60" s="722">
        <v>3</v>
      </c>
      <c r="F60" s="722" t="s">
        <v>252</v>
      </c>
      <c r="G60" s="722">
        <v>3.03</v>
      </c>
      <c r="H60" s="722" t="s">
        <v>254</v>
      </c>
      <c r="I60" s="578" t="s">
        <v>1201</v>
      </c>
      <c r="J60" s="580" t="s">
        <v>1202</v>
      </c>
      <c r="K60" s="1007"/>
      <c r="L60" s="1008"/>
      <c r="M60" s="1008"/>
      <c r="N60" s="1009"/>
      <c r="O60" s="1007"/>
      <c r="P60" s="1008"/>
      <c r="Q60" s="1008"/>
      <c r="R60" s="1009"/>
      <c r="S60" s="1007"/>
      <c r="T60" s="1008"/>
      <c r="U60" s="1008"/>
      <c r="V60" s="1009"/>
      <c r="W60" s="1007"/>
      <c r="X60" s="1008"/>
      <c r="Y60" s="1008"/>
      <c r="Z60" s="1009"/>
      <c r="AA60" s="1007"/>
      <c r="AB60" s="1008"/>
      <c r="AC60" s="1008"/>
      <c r="AD60" s="1009"/>
      <c r="AE60" s="1007"/>
      <c r="AF60" s="1008"/>
      <c r="AG60" s="1008"/>
      <c r="AH60" s="1010"/>
      <c r="AI60" s="1007"/>
      <c r="AJ60" s="1009"/>
    </row>
    <row r="61" spans="1:36" ht="15" thickBot="1">
      <c r="A61" s="1949"/>
      <c r="B61" s="1927"/>
      <c r="C61" s="1926"/>
      <c r="D61" s="1925"/>
      <c r="E61" s="722">
        <v>3</v>
      </c>
      <c r="F61" s="722" t="s">
        <v>252</v>
      </c>
      <c r="G61" s="722">
        <v>3.03</v>
      </c>
      <c r="H61" s="722" t="s">
        <v>254</v>
      </c>
      <c r="I61" s="578" t="s">
        <v>1203</v>
      </c>
      <c r="J61" s="580" t="s">
        <v>1204</v>
      </c>
      <c r="K61" s="1007"/>
      <c r="L61" s="1008"/>
      <c r="M61" s="1008"/>
      <c r="N61" s="1009"/>
      <c r="O61" s="1007"/>
      <c r="P61" s="1008"/>
      <c r="Q61" s="1008"/>
      <c r="R61" s="1009"/>
      <c r="S61" s="1007"/>
      <c r="T61" s="1008"/>
      <c r="U61" s="1008"/>
      <c r="V61" s="1009"/>
      <c r="W61" s="1007"/>
      <c r="X61" s="1008"/>
      <c r="Y61" s="1008"/>
      <c r="Z61" s="1009"/>
      <c r="AA61" s="1007"/>
      <c r="AB61" s="1008"/>
      <c r="AC61" s="1008"/>
      <c r="AD61" s="1009"/>
      <c r="AE61" s="1007"/>
      <c r="AF61" s="1008"/>
      <c r="AG61" s="1008"/>
      <c r="AH61" s="1010"/>
      <c r="AI61" s="1007"/>
      <c r="AJ61" s="1009"/>
    </row>
    <row r="62" spans="1:36" ht="15" thickBot="1">
      <c r="A62" s="1949"/>
      <c r="B62" s="1927"/>
      <c r="C62" s="1926"/>
      <c r="D62" s="1925"/>
      <c r="E62" s="722">
        <v>3</v>
      </c>
      <c r="F62" s="722" t="s">
        <v>252</v>
      </c>
      <c r="G62" s="722">
        <v>3.03</v>
      </c>
      <c r="H62" s="722" t="s">
        <v>254</v>
      </c>
      <c r="I62" s="578" t="s">
        <v>1205</v>
      </c>
      <c r="J62" s="580" t="s">
        <v>1206</v>
      </c>
      <c r="K62" s="1007"/>
      <c r="L62" s="1008"/>
      <c r="M62" s="1008"/>
      <c r="N62" s="1009"/>
      <c r="O62" s="1007"/>
      <c r="P62" s="1008"/>
      <c r="Q62" s="1008"/>
      <c r="R62" s="1009"/>
      <c r="S62" s="1007"/>
      <c r="T62" s="1008"/>
      <c r="U62" s="1008"/>
      <c r="V62" s="1009"/>
      <c r="W62" s="1007"/>
      <c r="X62" s="1008"/>
      <c r="Y62" s="1008"/>
      <c r="Z62" s="1009"/>
      <c r="AA62" s="1007"/>
      <c r="AB62" s="1008"/>
      <c r="AC62" s="1008"/>
      <c r="AD62" s="1009"/>
      <c r="AE62" s="1007"/>
      <c r="AF62" s="1008"/>
      <c r="AG62" s="1008"/>
      <c r="AH62" s="1010"/>
      <c r="AI62" s="1007"/>
      <c r="AJ62" s="1009"/>
    </row>
    <row r="63" spans="1:36" ht="15" thickBot="1">
      <c r="A63" s="1949"/>
      <c r="B63" s="1927"/>
      <c r="C63" s="1926"/>
      <c r="D63" s="1925"/>
      <c r="E63" s="722">
        <v>3</v>
      </c>
      <c r="F63" s="722" t="s">
        <v>252</v>
      </c>
      <c r="G63" s="722">
        <v>3.03</v>
      </c>
      <c r="H63" s="722" t="s">
        <v>254</v>
      </c>
      <c r="I63" s="578" t="s">
        <v>1208</v>
      </c>
      <c r="J63" s="580" t="s">
        <v>1209</v>
      </c>
      <c r="K63" s="1007"/>
      <c r="L63" s="1008"/>
      <c r="M63" s="1008"/>
      <c r="N63" s="1009"/>
      <c r="O63" s="1007"/>
      <c r="P63" s="1008"/>
      <c r="Q63" s="1008"/>
      <c r="R63" s="1009"/>
      <c r="S63" s="1007"/>
      <c r="T63" s="1008"/>
      <c r="U63" s="1008"/>
      <c r="V63" s="1009"/>
      <c r="W63" s="1007"/>
      <c r="X63" s="1008"/>
      <c r="Y63" s="1008"/>
      <c r="Z63" s="1009"/>
      <c r="AA63" s="1007"/>
      <c r="AB63" s="1008"/>
      <c r="AC63" s="1008"/>
      <c r="AD63" s="1009"/>
      <c r="AE63" s="1007"/>
      <c r="AF63" s="1008"/>
      <c r="AG63" s="1008"/>
      <c r="AH63" s="1010"/>
      <c r="AI63" s="1007"/>
      <c r="AJ63" s="1009"/>
    </row>
    <row r="64" spans="1:36" ht="15" thickBot="1">
      <c r="A64" s="1949"/>
      <c r="B64" s="1927"/>
      <c r="C64" s="1926"/>
      <c r="D64" s="1925"/>
      <c r="E64" s="722">
        <v>3</v>
      </c>
      <c r="F64" s="722" t="s">
        <v>252</v>
      </c>
      <c r="G64" s="722">
        <v>3.03</v>
      </c>
      <c r="H64" s="722" t="s">
        <v>254</v>
      </c>
      <c r="I64" s="578" t="s">
        <v>1210</v>
      </c>
      <c r="J64" s="580" t="s">
        <v>1211</v>
      </c>
      <c r="K64" s="1007"/>
      <c r="L64" s="1008"/>
      <c r="M64" s="1008"/>
      <c r="N64" s="1009"/>
      <c r="O64" s="1007"/>
      <c r="P64" s="1008"/>
      <c r="Q64" s="1008"/>
      <c r="R64" s="1009"/>
      <c r="S64" s="1007"/>
      <c r="T64" s="1008"/>
      <c r="U64" s="1008"/>
      <c r="V64" s="1009"/>
      <c r="W64" s="1007"/>
      <c r="X64" s="1008"/>
      <c r="Y64" s="1008"/>
      <c r="Z64" s="1009"/>
      <c r="AA64" s="1007"/>
      <c r="AB64" s="1008"/>
      <c r="AC64" s="1008"/>
      <c r="AD64" s="1009"/>
      <c r="AE64" s="1007"/>
      <c r="AF64" s="1008"/>
      <c r="AG64" s="1008"/>
      <c r="AH64" s="1010"/>
      <c r="AI64" s="1007"/>
      <c r="AJ64" s="1009"/>
    </row>
    <row r="65" spans="1:36" ht="15" thickBot="1">
      <c r="A65" s="1949"/>
      <c r="B65" s="1927"/>
      <c r="C65" s="1926"/>
      <c r="D65" s="1925"/>
      <c r="E65" s="722">
        <v>3</v>
      </c>
      <c r="F65" s="722" t="s">
        <v>252</v>
      </c>
      <c r="G65" s="722">
        <v>3.03</v>
      </c>
      <c r="H65" s="722" t="s">
        <v>254</v>
      </c>
      <c r="I65" s="578" t="s">
        <v>1212</v>
      </c>
      <c r="J65" s="580" t="s">
        <v>1213</v>
      </c>
      <c r="K65" s="1007"/>
      <c r="L65" s="1008"/>
      <c r="M65" s="1008"/>
      <c r="N65" s="1009"/>
      <c r="O65" s="1007"/>
      <c r="P65" s="1008"/>
      <c r="Q65" s="1008"/>
      <c r="R65" s="1009"/>
      <c r="S65" s="1007"/>
      <c r="T65" s="1008"/>
      <c r="U65" s="1008"/>
      <c r="V65" s="1009"/>
      <c r="W65" s="1007"/>
      <c r="X65" s="1008"/>
      <c r="Y65" s="1008"/>
      <c r="Z65" s="1009"/>
      <c r="AA65" s="1007"/>
      <c r="AB65" s="1008"/>
      <c r="AC65" s="1008"/>
      <c r="AD65" s="1009"/>
      <c r="AE65" s="1007"/>
      <c r="AF65" s="1008"/>
      <c r="AG65" s="1008"/>
      <c r="AH65" s="1010"/>
      <c r="AI65" s="1007"/>
      <c r="AJ65" s="1009"/>
    </row>
    <row r="66" spans="1:36" ht="15" thickBot="1">
      <c r="A66" s="1949"/>
      <c r="B66" s="1927"/>
      <c r="C66" s="1926"/>
      <c r="D66" s="1925"/>
      <c r="E66" s="722">
        <v>3</v>
      </c>
      <c r="F66" s="722" t="s">
        <v>252</v>
      </c>
      <c r="G66" s="722">
        <v>3.03</v>
      </c>
      <c r="H66" s="722" t="s">
        <v>254</v>
      </c>
      <c r="I66" s="578" t="s">
        <v>1214</v>
      </c>
      <c r="J66" s="580" t="s">
        <v>1215</v>
      </c>
      <c r="K66" s="1007"/>
      <c r="L66" s="1008"/>
      <c r="M66" s="1008"/>
      <c r="N66" s="1009"/>
      <c r="O66" s="1007"/>
      <c r="P66" s="1008"/>
      <c r="Q66" s="1008"/>
      <c r="R66" s="1009"/>
      <c r="S66" s="1007"/>
      <c r="T66" s="1008"/>
      <c r="U66" s="1008"/>
      <c r="V66" s="1009"/>
      <c r="W66" s="1007"/>
      <c r="X66" s="1008"/>
      <c r="Y66" s="1008"/>
      <c r="Z66" s="1009"/>
      <c r="AA66" s="1007"/>
      <c r="AB66" s="1008"/>
      <c r="AC66" s="1008"/>
      <c r="AD66" s="1009"/>
      <c r="AE66" s="1007"/>
      <c r="AF66" s="1008"/>
      <c r="AG66" s="1008"/>
      <c r="AH66" s="1010"/>
      <c r="AI66" s="1007"/>
      <c r="AJ66" s="1009"/>
    </row>
    <row r="67" spans="1:36" ht="15" thickBot="1">
      <c r="A67" s="1949"/>
      <c r="B67" s="1927"/>
      <c r="C67" s="1926"/>
      <c r="D67" s="1925"/>
      <c r="E67" s="722">
        <v>3</v>
      </c>
      <c r="F67" s="722" t="s">
        <v>252</v>
      </c>
      <c r="G67" s="722">
        <v>3.03</v>
      </c>
      <c r="H67" s="722" t="s">
        <v>254</v>
      </c>
      <c r="I67" s="578" t="s">
        <v>1216</v>
      </c>
      <c r="J67" s="580" t="s">
        <v>1217</v>
      </c>
      <c r="K67" s="1007"/>
      <c r="L67" s="1008"/>
      <c r="M67" s="1008"/>
      <c r="N67" s="1009"/>
      <c r="O67" s="1007"/>
      <c r="P67" s="1008"/>
      <c r="Q67" s="1008"/>
      <c r="R67" s="1009"/>
      <c r="S67" s="1007"/>
      <c r="T67" s="1008"/>
      <c r="U67" s="1008"/>
      <c r="V67" s="1009"/>
      <c r="W67" s="1007"/>
      <c r="X67" s="1008"/>
      <c r="Y67" s="1008"/>
      <c r="Z67" s="1009"/>
      <c r="AA67" s="1007"/>
      <c r="AB67" s="1008"/>
      <c r="AC67" s="1008"/>
      <c r="AD67" s="1009"/>
      <c r="AE67" s="1007"/>
      <c r="AF67" s="1008"/>
      <c r="AG67" s="1008"/>
      <c r="AH67" s="1010"/>
      <c r="AI67" s="1007"/>
      <c r="AJ67" s="1009"/>
    </row>
    <row r="68" spans="1:36" ht="15" thickBot="1">
      <c r="A68" s="1949"/>
      <c r="B68" s="1927"/>
      <c r="C68" s="1926"/>
      <c r="D68" s="1925"/>
      <c r="E68" s="722">
        <v>3</v>
      </c>
      <c r="F68" s="722" t="s">
        <v>252</v>
      </c>
      <c r="G68" s="722">
        <v>3.03</v>
      </c>
      <c r="H68" s="722" t="s">
        <v>254</v>
      </c>
      <c r="I68" s="578" t="s">
        <v>1218</v>
      </c>
      <c r="J68" s="580" t="s">
        <v>1219</v>
      </c>
      <c r="K68" s="1007"/>
      <c r="L68" s="1008"/>
      <c r="M68" s="1008"/>
      <c r="N68" s="1009"/>
      <c r="O68" s="1007"/>
      <c r="P68" s="1008"/>
      <c r="Q68" s="1008"/>
      <c r="R68" s="1009"/>
      <c r="S68" s="1007"/>
      <c r="T68" s="1008"/>
      <c r="U68" s="1008"/>
      <c r="V68" s="1009"/>
      <c r="W68" s="1007"/>
      <c r="X68" s="1008"/>
      <c r="Y68" s="1008"/>
      <c r="Z68" s="1009"/>
      <c r="AA68" s="1007"/>
      <c r="AB68" s="1008"/>
      <c r="AC68" s="1008"/>
      <c r="AD68" s="1009"/>
      <c r="AE68" s="1007"/>
      <c r="AF68" s="1008"/>
      <c r="AG68" s="1008"/>
      <c r="AH68" s="1010"/>
      <c r="AI68" s="1007"/>
      <c r="AJ68" s="1009"/>
    </row>
    <row r="69" spans="1:36" ht="15" thickBot="1">
      <c r="A69" s="1949"/>
      <c r="B69" s="1927"/>
      <c r="C69" s="1926"/>
      <c r="D69" s="1925"/>
      <c r="E69" s="722">
        <v>3</v>
      </c>
      <c r="F69" s="722" t="s">
        <v>252</v>
      </c>
      <c r="G69" s="722">
        <v>3.03</v>
      </c>
      <c r="H69" s="722" t="s">
        <v>254</v>
      </c>
      <c r="I69" s="578" t="s">
        <v>1220</v>
      </c>
      <c r="J69" s="580" t="s">
        <v>1221</v>
      </c>
      <c r="K69" s="1007"/>
      <c r="L69" s="1008"/>
      <c r="M69" s="1008"/>
      <c r="N69" s="1009"/>
      <c r="O69" s="1007"/>
      <c r="P69" s="1008"/>
      <c r="Q69" s="1008"/>
      <c r="R69" s="1009"/>
      <c r="S69" s="1007"/>
      <c r="T69" s="1008"/>
      <c r="U69" s="1008"/>
      <c r="V69" s="1009"/>
      <c r="W69" s="1007"/>
      <c r="X69" s="1008"/>
      <c r="Y69" s="1008"/>
      <c r="Z69" s="1009"/>
      <c r="AA69" s="1007"/>
      <c r="AB69" s="1008"/>
      <c r="AC69" s="1008"/>
      <c r="AD69" s="1009"/>
      <c r="AE69" s="1007"/>
      <c r="AF69" s="1008"/>
      <c r="AG69" s="1008"/>
      <c r="AH69" s="1010"/>
      <c r="AI69" s="1007"/>
      <c r="AJ69" s="1009"/>
    </row>
    <row r="70" spans="1:36" ht="15" thickBot="1">
      <c r="A70" s="1949"/>
      <c r="B70" s="1927"/>
      <c r="C70" s="1926"/>
      <c r="D70" s="1925"/>
      <c r="E70" s="722">
        <v>3</v>
      </c>
      <c r="F70" s="722" t="s">
        <v>252</v>
      </c>
      <c r="G70" s="722">
        <v>3.03</v>
      </c>
      <c r="H70" s="722" t="s">
        <v>254</v>
      </c>
      <c r="I70" s="578" t="s">
        <v>1222</v>
      </c>
      <c r="J70" s="580" t="s">
        <v>1223</v>
      </c>
      <c r="K70" s="1007"/>
      <c r="L70" s="1008"/>
      <c r="M70" s="1008"/>
      <c r="N70" s="1009"/>
      <c r="O70" s="1007"/>
      <c r="P70" s="1008"/>
      <c r="Q70" s="1008"/>
      <c r="R70" s="1009"/>
      <c r="S70" s="1007"/>
      <c r="T70" s="1008"/>
      <c r="U70" s="1008"/>
      <c r="V70" s="1009"/>
      <c r="W70" s="1007"/>
      <c r="X70" s="1008"/>
      <c r="Y70" s="1008"/>
      <c r="Z70" s="1009"/>
      <c r="AA70" s="1007"/>
      <c r="AB70" s="1008"/>
      <c r="AC70" s="1008"/>
      <c r="AD70" s="1009"/>
      <c r="AE70" s="1007"/>
      <c r="AF70" s="1008"/>
      <c r="AG70" s="1008"/>
      <c r="AH70" s="1010"/>
      <c r="AI70" s="1007"/>
      <c r="AJ70" s="1009"/>
    </row>
    <row r="71" spans="1:36" ht="15" thickBot="1">
      <c r="A71" s="1949"/>
      <c r="B71" s="1927"/>
      <c r="C71" s="1926"/>
      <c r="D71" s="1925"/>
      <c r="E71" s="722">
        <v>3</v>
      </c>
      <c r="F71" s="722" t="s">
        <v>252</v>
      </c>
      <c r="G71" s="722">
        <v>3.03</v>
      </c>
      <c r="H71" s="722" t="s">
        <v>254</v>
      </c>
      <c r="I71" s="578" t="s">
        <v>1224</v>
      </c>
      <c r="J71" s="580" t="s">
        <v>1225</v>
      </c>
      <c r="K71" s="1007"/>
      <c r="L71" s="1008"/>
      <c r="M71" s="1008"/>
      <c r="N71" s="1009"/>
      <c r="O71" s="1007"/>
      <c r="P71" s="1008"/>
      <c r="Q71" s="1008"/>
      <c r="R71" s="1009"/>
      <c r="S71" s="1007"/>
      <c r="T71" s="1008"/>
      <c r="U71" s="1008"/>
      <c r="V71" s="1009"/>
      <c r="W71" s="1007"/>
      <c r="X71" s="1008"/>
      <c r="Y71" s="1008"/>
      <c r="Z71" s="1009"/>
      <c r="AA71" s="1007"/>
      <c r="AB71" s="1008"/>
      <c r="AC71" s="1008"/>
      <c r="AD71" s="1009"/>
      <c r="AE71" s="1007"/>
      <c r="AF71" s="1008"/>
      <c r="AG71" s="1008"/>
      <c r="AH71" s="1010"/>
      <c r="AI71" s="1007"/>
      <c r="AJ71" s="1009"/>
    </row>
    <row r="72" spans="1:36" ht="15" thickBot="1">
      <c r="A72" s="1949"/>
      <c r="B72" s="1927"/>
      <c r="C72" s="1926"/>
      <c r="D72" s="1925"/>
      <c r="E72" s="722">
        <v>3</v>
      </c>
      <c r="F72" s="722" t="s">
        <v>252</v>
      </c>
      <c r="G72" s="722">
        <v>3.03</v>
      </c>
      <c r="H72" s="722" t="s">
        <v>254</v>
      </c>
      <c r="I72" s="578" t="s">
        <v>1226</v>
      </c>
      <c r="J72" s="580" t="s">
        <v>1227</v>
      </c>
      <c r="K72" s="1007"/>
      <c r="L72" s="1008"/>
      <c r="M72" s="1008"/>
      <c r="N72" s="1009"/>
      <c r="O72" s="1007"/>
      <c r="P72" s="1008"/>
      <c r="Q72" s="1008"/>
      <c r="R72" s="1009"/>
      <c r="S72" s="1007"/>
      <c r="T72" s="1008"/>
      <c r="U72" s="1008"/>
      <c r="V72" s="1009"/>
      <c r="W72" s="1007"/>
      <c r="X72" s="1008"/>
      <c r="Y72" s="1008"/>
      <c r="Z72" s="1009"/>
      <c r="AA72" s="1007"/>
      <c r="AB72" s="1008"/>
      <c r="AC72" s="1008"/>
      <c r="AD72" s="1009"/>
      <c r="AE72" s="1007"/>
      <c r="AF72" s="1008"/>
      <c r="AG72" s="1008"/>
      <c r="AH72" s="1010"/>
      <c r="AI72" s="1007"/>
      <c r="AJ72" s="1009"/>
    </row>
    <row r="73" spans="1:36" ht="15" thickBot="1">
      <c r="A73" s="1949"/>
      <c r="B73" s="1927"/>
      <c r="C73" s="1926"/>
      <c r="D73" s="1925"/>
      <c r="E73" s="722">
        <v>3</v>
      </c>
      <c r="F73" s="722" t="s">
        <v>252</v>
      </c>
      <c r="G73" s="722">
        <v>3.03</v>
      </c>
      <c r="H73" s="722" t="s">
        <v>254</v>
      </c>
      <c r="I73" s="578" t="s">
        <v>1228</v>
      </c>
      <c r="J73" s="580" t="s">
        <v>1229</v>
      </c>
      <c r="K73" s="1007"/>
      <c r="L73" s="1008"/>
      <c r="M73" s="1008"/>
      <c r="N73" s="1009"/>
      <c r="O73" s="1007"/>
      <c r="P73" s="1008"/>
      <c r="Q73" s="1008"/>
      <c r="R73" s="1009"/>
      <c r="S73" s="1007"/>
      <c r="T73" s="1008"/>
      <c r="U73" s="1008"/>
      <c r="V73" s="1009"/>
      <c r="W73" s="1007"/>
      <c r="X73" s="1008"/>
      <c r="Y73" s="1008"/>
      <c r="Z73" s="1009"/>
      <c r="AA73" s="1007"/>
      <c r="AB73" s="1008"/>
      <c r="AC73" s="1008"/>
      <c r="AD73" s="1009"/>
      <c r="AE73" s="1007"/>
      <c r="AF73" s="1008"/>
      <c r="AG73" s="1008"/>
      <c r="AH73" s="1010"/>
      <c r="AI73" s="1007"/>
      <c r="AJ73" s="1009"/>
    </row>
    <row r="74" spans="1:36" ht="15" thickBot="1">
      <c r="A74" s="1949"/>
      <c r="B74" s="1927"/>
      <c r="C74" s="1926"/>
      <c r="D74" s="1925"/>
      <c r="E74" s="722">
        <v>3</v>
      </c>
      <c r="F74" s="722" t="s">
        <v>252</v>
      </c>
      <c r="G74" s="722">
        <v>3.03</v>
      </c>
      <c r="H74" s="722" t="s">
        <v>254</v>
      </c>
      <c r="I74" s="578" t="s">
        <v>1230</v>
      </c>
      <c r="J74" s="580" t="s">
        <v>1231</v>
      </c>
      <c r="K74" s="1007"/>
      <c r="L74" s="1008"/>
      <c r="M74" s="1008"/>
      <c r="N74" s="1009"/>
      <c r="O74" s="1007"/>
      <c r="P74" s="1008"/>
      <c r="Q74" s="1008"/>
      <c r="R74" s="1009"/>
      <c r="S74" s="1007"/>
      <c r="T74" s="1008"/>
      <c r="U74" s="1008"/>
      <c r="V74" s="1009"/>
      <c r="W74" s="1007"/>
      <c r="X74" s="1008"/>
      <c r="Y74" s="1008"/>
      <c r="Z74" s="1009"/>
      <c r="AA74" s="1007"/>
      <c r="AB74" s="1008"/>
      <c r="AC74" s="1008"/>
      <c r="AD74" s="1009"/>
      <c r="AE74" s="1007"/>
      <c r="AF74" s="1008"/>
      <c r="AG74" s="1008"/>
      <c r="AH74" s="1010"/>
      <c r="AI74" s="1007"/>
      <c r="AJ74" s="1009"/>
    </row>
    <row r="75" spans="1:36" ht="15" thickBot="1">
      <c r="A75" s="1949"/>
      <c r="B75" s="1927"/>
      <c r="C75" s="1926"/>
      <c r="D75" s="1925"/>
      <c r="E75" s="722">
        <v>3</v>
      </c>
      <c r="F75" s="722" t="s">
        <v>252</v>
      </c>
      <c r="G75" s="722">
        <v>3.03</v>
      </c>
      <c r="H75" s="722" t="s">
        <v>254</v>
      </c>
      <c r="I75" s="578" t="s">
        <v>1232</v>
      </c>
      <c r="J75" s="580" t="s">
        <v>1233</v>
      </c>
      <c r="K75" s="1007"/>
      <c r="L75" s="1008"/>
      <c r="M75" s="1008"/>
      <c r="N75" s="1009"/>
      <c r="O75" s="1007"/>
      <c r="P75" s="1008"/>
      <c r="Q75" s="1008"/>
      <c r="R75" s="1009"/>
      <c r="S75" s="1007"/>
      <c r="T75" s="1008"/>
      <c r="U75" s="1008"/>
      <c r="V75" s="1009"/>
      <c r="W75" s="1007"/>
      <c r="X75" s="1008"/>
      <c r="Y75" s="1008"/>
      <c r="Z75" s="1009"/>
      <c r="AA75" s="1007"/>
      <c r="AB75" s="1008"/>
      <c r="AC75" s="1008"/>
      <c r="AD75" s="1009"/>
      <c r="AE75" s="1007"/>
      <c r="AF75" s="1008"/>
      <c r="AG75" s="1008"/>
      <c r="AH75" s="1010"/>
      <c r="AI75" s="1007"/>
      <c r="AJ75" s="1009"/>
    </row>
    <row r="76" spans="1:36" ht="15" thickBot="1">
      <c r="A76" s="1949"/>
      <c r="B76" s="1927"/>
      <c r="C76" s="1926"/>
      <c r="D76" s="1925"/>
      <c r="E76" s="722">
        <v>3</v>
      </c>
      <c r="F76" s="722" t="s">
        <v>252</v>
      </c>
      <c r="G76" s="722">
        <v>3.03</v>
      </c>
      <c r="H76" s="722" t="s">
        <v>254</v>
      </c>
      <c r="I76" s="578" t="s">
        <v>1234</v>
      </c>
      <c r="J76" s="580" t="s">
        <v>1235</v>
      </c>
      <c r="K76" s="1007"/>
      <c r="L76" s="1008"/>
      <c r="M76" s="1008"/>
      <c r="N76" s="1009"/>
      <c r="O76" s="1007"/>
      <c r="P76" s="1008"/>
      <c r="Q76" s="1008"/>
      <c r="R76" s="1009"/>
      <c r="S76" s="1007"/>
      <c r="T76" s="1008"/>
      <c r="U76" s="1008"/>
      <c r="V76" s="1009"/>
      <c r="W76" s="1007"/>
      <c r="X76" s="1008"/>
      <c r="Y76" s="1008"/>
      <c r="Z76" s="1009"/>
      <c r="AA76" s="1007"/>
      <c r="AB76" s="1008"/>
      <c r="AC76" s="1008"/>
      <c r="AD76" s="1009"/>
      <c r="AE76" s="1007"/>
      <c r="AF76" s="1008"/>
      <c r="AG76" s="1008"/>
      <c r="AH76" s="1010"/>
      <c r="AI76" s="1007"/>
      <c r="AJ76" s="1009"/>
    </row>
    <row r="77" spans="1:36" ht="15" thickBot="1">
      <c r="A77" s="1949"/>
      <c r="B77" s="1927"/>
      <c r="C77" s="1926"/>
      <c r="D77" s="1925"/>
      <c r="E77" s="722">
        <v>3</v>
      </c>
      <c r="F77" s="722" t="s">
        <v>252</v>
      </c>
      <c r="G77" s="722">
        <v>3.03</v>
      </c>
      <c r="H77" s="722" t="s">
        <v>254</v>
      </c>
      <c r="I77" s="578" t="s">
        <v>1236</v>
      </c>
      <c r="J77" s="580" t="s">
        <v>1237</v>
      </c>
      <c r="K77" s="1007"/>
      <c r="L77" s="1008"/>
      <c r="M77" s="1008"/>
      <c r="N77" s="1009"/>
      <c r="O77" s="1007"/>
      <c r="P77" s="1008"/>
      <c r="Q77" s="1008"/>
      <c r="R77" s="1009"/>
      <c r="S77" s="1007"/>
      <c r="T77" s="1008"/>
      <c r="U77" s="1008"/>
      <c r="V77" s="1009"/>
      <c r="W77" s="1007"/>
      <c r="X77" s="1008"/>
      <c r="Y77" s="1008"/>
      <c r="Z77" s="1009"/>
      <c r="AA77" s="1007"/>
      <c r="AB77" s="1008"/>
      <c r="AC77" s="1008"/>
      <c r="AD77" s="1009"/>
      <c r="AE77" s="1007"/>
      <c r="AF77" s="1008"/>
      <c r="AG77" s="1008"/>
      <c r="AH77" s="1010"/>
      <c r="AI77" s="1007"/>
      <c r="AJ77" s="1009"/>
    </row>
    <row r="78" spans="1:36" ht="15" thickBot="1">
      <c r="A78" s="1949"/>
      <c r="B78" s="1927"/>
      <c r="C78" s="1926"/>
      <c r="D78" s="1925"/>
      <c r="E78" s="722">
        <v>3</v>
      </c>
      <c r="F78" s="722" t="s">
        <v>252</v>
      </c>
      <c r="G78" s="722">
        <v>3.03</v>
      </c>
      <c r="H78" s="722" t="s">
        <v>254</v>
      </c>
      <c r="I78" s="578" t="s">
        <v>1238</v>
      </c>
      <c r="J78" s="580" t="s">
        <v>1239</v>
      </c>
      <c r="K78" s="1023"/>
      <c r="L78" s="1024"/>
      <c r="M78" s="1024"/>
      <c r="N78" s="1025"/>
      <c r="O78" s="1023"/>
      <c r="P78" s="1024"/>
      <c r="Q78" s="1024"/>
      <c r="R78" s="1025"/>
      <c r="S78" s="1023"/>
      <c r="T78" s="1024"/>
      <c r="U78" s="1024"/>
      <c r="V78" s="1025"/>
      <c r="W78" s="1023"/>
      <c r="X78" s="1024"/>
      <c r="Y78" s="1024"/>
      <c r="Z78" s="1025"/>
      <c r="AA78" s="1023"/>
      <c r="AB78" s="1024"/>
      <c r="AC78" s="1024"/>
      <c r="AD78" s="1025"/>
      <c r="AE78" s="1023"/>
      <c r="AF78" s="1024"/>
      <c r="AG78" s="1024"/>
      <c r="AH78" s="1025"/>
      <c r="AI78" s="1023"/>
      <c r="AJ78" s="1025"/>
    </row>
    <row r="79" spans="1:36" ht="15" thickBot="1">
      <c r="A79" s="1949"/>
      <c r="B79" s="1927"/>
      <c r="C79" s="1926"/>
      <c r="D79" s="1925"/>
      <c r="E79" s="722">
        <v>3</v>
      </c>
      <c r="F79" s="722" t="s">
        <v>252</v>
      </c>
      <c r="G79" s="722">
        <v>3.03</v>
      </c>
      <c r="H79" s="722" t="s">
        <v>254</v>
      </c>
      <c r="I79" s="578" t="s">
        <v>1244</v>
      </c>
      <c r="J79" s="580" t="s">
        <v>1245</v>
      </c>
      <c r="K79" s="1023"/>
      <c r="L79" s="1024"/>
      <c r="M79" s="1024"/>
      <c r="N79" s="1025"/>
      <c r="O79" s="1023"/>
      <c r="P79" s="1024"/>
      <c r="Q79" s="1024"/>
      <c r="R79" s="1025"/>
      <c r="S79" s="1023"/>
      <c r="T79" s="1024"/>
      <c r="U79" s="1024"/>
      <c r="V79" s="1025"/>
      <c r="W79" s="1023"/>
      <c r="X79" s="1024"/>
      <c r="Y79" s="1024"/>
      <c r="Z79" s="1025"/>
      <c r="AA79" s="1023"/>
      <c r="AB79" s="1024"/>
      <c r="AC79" s="1024"/>
      <c r="AD79" s="1025"/>
      <c r="AE79" s="1023"/>
      <c r="AF79" s="1024"/>
      <c r="AG79" s="1024"/>
      <c r="AH79" s="1025"/>
      <c r="AI79" s="1023"/>
      <c r="AJ79" s="1025"/>
    </row>
    <row r="80" spans="1:36" ht="15" thickBot="1">
      <c r="A80" s="1949"/>
      <c r="B80" s="1927"/>
      <c r="C80" s="1926"/>
      <c r="D80" s="1925"/>
      <c r="E80" s="722">
        <v>3</v>
      </c>
      <c r="F80" s="722" t="s">
        <v>252</v>
      </c>
      <c r="G80" s="722">
        <v>3.03</v>
      </c>
      <c r="H80" s="722" t="s">
        <v>254</v>
      </c>
      <c r="I80" s="578" t="s">
        <v>1246</v>
      </c>
      <c r="J80" s="580" t="s">
        <v>1247</v>
      </c>
      <c r="K80" s="1023"/>
      <c r="L80" s="1024"/>
      <c r="M80" s="1024"/>
      <c r="N80" s="1025"/>
      <c r="O80" s="1023"/>
      <c r="P80" s="1024"/>
      <c r="Q80" s="1024"/>
      <c r="R80" s="1025"/>
      <c r="S80" s="1023"/>
      <c r="T80" s="1024"/>
      <c r="U80" s="1024"/>
      <c r="V80" s="1025"/>
      <c r="W80" s="1023"/>
      <c r="X80" s="1024"/>
      <c r="Y80" s="1024"/>
      <c r="Z80" s="1025"/>
      <c r="AA80" s="1023"/>
      <c r="AB80" s="1024"/>
      <c r="AC80" s="1024"/>
      <c r="AD80" s="1025"/>
      <c r="AE80" s="1023"/>
      <c r="AF80" s="1024"/>
      <c r="AG80" s="1024"/>
      <c r="AH80" s="1025"/>
      <c r="AI80" s="1023"/>
      <c r="AJ80" s="1025"/>
    </row>
    <row r="81" spans="1:36" ht="15" thickBot="1">
      <c r="A81" s="1949"/>
      <c r="B81" s="1927"/>
      <c r="C81" s="1926"/>
      <c r="D81" s="1925"/>
      <c r="E81" s="722">
        <v>3</v>
      </c>
      <c r="F81" s="722" t="s">
        <v>252</v>
      </c>
      <c r="G81" s="722">
        <v>3.03</v>
      </c>
      <c r="H81" s="722" t="s">
        <v>254</v>
      </c>
      <c r="I81" s="578" t="s">
        <v>1248</v>
      </c>
      <c r="J81" s="580" t="s">
        <v>1249</v>
      </c>
      <c r="K81" s="1023"/>
      <c r="L81" s="1024"/>
      <c r="M81" s="1024"/>
      <c r="N81" s="1025"/>
      <c r="O81" s="1023"/>
      <c r="P81" s="1024"/>
      <c r="Q81" s="1024"/>
      <c r="R81" s="1025"/>
      <c r="S81" s="1023"/>
      <c r="T81" s="1024"/>
      <c r="U81" s="1024"/>
      <c r="V81" s="1025"/>
      <c r="W81" s="1023"/>
      <c r="X81" s="1024"/>
      <c r="Y81" s="1024"/>
      <c r="Z81" s="1025"/>
      <c r="AA81" s="1023"/>
      <c r="AB81" s="1024"/>
      <c r="AC81" s="1024"/>
      <c r="AD81" s="1025"/>
      <c r="AE81" s="1023"/>
      <c r="AF81" s="1024"/>
      <c r="AG81" s="1024"/>
      <c r="AH81" s="1025"/>
      <c r="AI81" s="1023"/>
      <c r="AJ81" s="1025"/>
    </row>
    <row r="82" spans="1:36" ht="15" thickBot="1">
      <c r="A82" s="1949"/>
      <c r="B82" s="1927"/>
      <c r="C82" s="1926"/>
      <c r="D82" s="1925"/>
      <c r="E82" s="722">
        <v>3</v>
      </c>
      <c r="F82" s="722" t="s">
        <v>252</v>
      </c>
      <c r="G82" s="722">
        <v>3.03</v>
      </c>
      <c r="H82" s="722" t="s">
        <v>254</v>
      </c>
      <c r="I82" s="578" t="s">
        <v>1250</v>
      </c>
      <c r="J82" s="580" t="s">
        <v>1251</v>
      </c>
      <c r="K82" s="1023"/>
      <c r="L82" s="1024"/>
      <c r="M82" s="1024"/>
      <c r="N82" s="1025"/>
      <c r="O82" s="1023"/>
      <c r="P82" s="1024"/>
      <c r="Q82" s="1024"/>
      <c r="R82" s="1025"/>
      <c r="S82" s="1023"/>
      <c r="T82" s="1024"/>
      <c r="U82" s="1024"/>
      <c r="V82" s="1025"/>
      <c r="W82" s="1023"/>
      <c r="X82" s="1024"/>
      <c r="Y82" s="1024"/>
      <c r="Z82" s="1025"/>
      <c r="AA82" s="1023"/>
      <c r="AB82" s="1024"/>
      <c r="AC82" s="1024"/>
      <c r="AD82" s="1025"/>
      <c r="AE82" s="1023"/>
      <c r="AF82" s="1024"/>
      <c r="AG82" s="1024"/>
      <c r="AH82" s="1025"/>
      <c r="AI82" s="1023"/>
      <c r="AJ82" s="1025"/>
    </row>
    <row r="83" spans="1:36" ht="15" thickBot="1">
      <c r="A83" s="1949"/>
      <c r="B83" s="1927"/>
      <c r="C83" s="1926"/>
      <c r="D83" s="1925"/>
      <c r="E83" s="722">
        <v>3</v>
      </c>
      <c r="F83" s="722" t="s">
        <v>252</v>
      </c>
      <c r="G83" s="722">
        <v>3.03</v>
      </c>
      <c r="H83" s="722" t="s">
        <v>254</v>
      </c>
      <c r="I83" s="578" t="s">
        <v>1252</v>
      </c>
      <c r="J83" s="580" t="s">
        <v>1253</v>
      </c>
      <c r="K83" s="1023"/>
      <c r="L83" s="1024"/>
      <c r="M83" s="1024"/>
      <c r="N83" s="1025"/>
      <c r="O83" s="1023"/>
      <c r="P83" s="1024"/>
      <c r="Q83" s="1024"/>
      <c r="R83" s="1025"/>
      <c r="S83" s="1023"/>
      <c r="T83" s="1024"/>
      <c r="U83" s="1024"/>
      <c r="V83" s="1025"/>
      <c r="W83" s="1023"/>
      <c r="X83" s="1024"/>
      <c r="Y83" s="1024"/>
      <c r="Z83" s="1025"/>
      <c r="AA83" s="1023"/>
      <c r="AB83" s="1024"/>
      <c r="AC83" s="1024"/>
      <c r="AD83" s="1025"/>
      <c r="AE83" s="1023"/>
      <c r="AF83" s="1024"/>
      <c r="AG83" s="1024"/>
      <c r="AH83" s="1025"/>
      <c r="AI83" s="1023"/>
      <c r="AJ83" s="1025"/>
    </row>
    <row r="84" spans="1:36" ht="15" thickBot="1">
      <c r="A84" s="1949"/>
      <c r="B84" s="1927"/>
      <c r="C84" s="1926"/>
      <c r="D84" s="1925"/>
      <c r="E84" s="722">
        <v>3</v>
      </c>
      <c r="F84" s="722" t="s">
        <v>252</v>
      </c>
      <c r="G84" s="722">
        <v>3.03</v>
      </c>
      <c r="H84" s="722" t="s">
        <v>254</v>
      </c>
      <c r="I84" s="578" t="s">
        <v>1254</v>
      </c>
      <c r="J84" s="580" t="s">
        <v>1255</v>
      </c>
      <c r="K84" s="1023"/>
      <c r="L84" s="1024"/>
      <c r="M84" s="1024"/>
      <c r="N84" s="1025"/>
      <c r="O84" s="1023"/>
      <c r="P84" s="1024"/>
      <c r="Q84" s="1024"/>
      <c r="R84" s="1025"/>
      <c r="S84" s="1023"/>
      <c r="T84" s="1024"/>
      <c r="U84" s="1024"/>
      <c r="V84" s="1025"/>
      <c r="W84" s="1023"/>
      <c r="X84" s="1024"/>
      <c r="Y84" s="1024"/>
      <c r="Z84" s="1025"/>
      <c r="AA84" s="1023"/>
      <c r="AB84" s="1024"/>
      <c r="AC84" s="1024"/>
      <c r="AD84" s="1025"/>
      <c r="AE84" s="1023"/>
      <c r="AF84" s="1024"/>
      <c r="AG84" s="1024"/>
      <c r="AH84" s="1025"/>
      <c r="AI84" s="1023"/>
      <c r="AJ84" s="1025"/>
    </row>
    <row r="85" spans="1:36" ht="15" thickBot="1">
      <c r="A85" s="1949"/>
      <c r="B85" s="1927"/>
      <c r="C85" s="1926"/>
      <c r="D85" s="1925"/>
      <c r="E85" s="722">
        <v>3</v>
      </c>
      <c r="F85" s="722" t="s">
        <v>252</v>
      </c>
      <c r="G85" s="722">
        <v>3.03</v>
      </c>
      <c r="H85" s="722" t="s">
        <v>254</v>
      </c>
      <c r="I85" s="578" t="s">
        <v>1256</v>
      </c>
      <c r="J85" s="580" t="s">
        <v>1257</v>
      </c>
      <c r="K85" s="1023"/>
      <c r="L85" s="1024"/>
      <c r="M85" s="1024"/>
      <c r="N85" s="1025"/>
      <c r="O85" s="1023"/>
      <c r="P85" s="1024"/>
      <c r="Q85" s="1024"/>
      <c r="R85" s="1025"/>
      <c r="S85" s="1023"/>
      <c r="T85" s="1024"/>
      <c r="U85" s="1024"/>
      <c r="V85" s="1025"/>
      <c r="W85" s="1023"/>
      <c r="X85" s="1024"/>
      <c r="Y85" s="1024"/>
      <c r="Z85" s="1025"/>
      <c r="AA85" s="1023"/>
      <c r="AB85" s="1024"/>
      <c r="AC85" s="1024"/>
      <c r="AD85" s="1025"/>
      <c r="AE85" s="1023"/>
      <c r="AF85" s="1024"/>
      <c r="AG85" s="1024"/>
      <c r="AH85" s="1025"/>
      <c r="AI85" s="1023"/>
      <c r="AJ85" s="1025"/>
    </row>
    <row r="86" spans="1:36" ht="15" thickBot="1">
      <c r="A86" s="1949"/>
      <c r="B86" s="1927"/>
      <c r="C86" s="1926"/>
      <c r="D86" s="1925"/>
      <c r="E86" s="722">
        <v>3</v>
      </c>
      <c r="F86" s="722" t="s">
        <v>252</v>
      </c>
      <c r="G86" s="722">
        <v>3.03</v>
      </c>
      <c r="H86" s="722" t="s">
        <v>254</v>
      </c>
      <c r="I86" s="578" t="s">
        <v>1258</v>
      </c>
      <c r="J86" s="580" t="s">
        <v>1259</v>
      </c>
      <c r="K86" s="1023"/>
      <c r="L86" s="1024"/>
      <c r="M86" s="1024"/>
      <c r="N86" s="1025"/>
      <c r="O86" s="1023"/>
      <c r="P86" s="1024"/>
      <c r="Q86" s="1024"/>
      <c r="R86" s="1025"/>
      <c r="S86" s="1023"/>
      <c r="T86" s="1024"/>
      <c r="U86" s="1024"/>
      <c r="V86" s="1025"/>
      <c r="W86" s="1023"/>
      <c r="X86" s="1024"/>
      <c r="Y86" s="1024"/>
      <c r="Z86" s="1025"/>
      <c r="AA86" s="1023"/>
      <c r="AB86" s="1024"/>
      <c r="AC86" s="1024"/>
      <c r="AD86" s="1025"/>
      <c r="AE86" s="1023"/>
      <c r="AF86" s="1024"/>
      <c r="AG86" s="1024"/>
      <c r="AH86" s="1025"/>
      <c r="AI86" s="1023"/>
      <c r="AJ86" s="1025"/>
    </row>
    <row r="87" spans="1:36" ht="15" thickBot="1">
      <c r="A87" s="1949"/>
      <c r="B87" s="1927"/>
      <c r="C87" s="1926"/>
      <c r="D87" s="1925"/>
      <c r="E87" s="722">
        <v>3</v>
      </c>
      <c r="F87" s="722" t="s">
        <v>252</v>
      </c>
      <c r="G87" s="722">
        <v>3.03</v>
      </c>
      <c r="H87" s="722" t="s">
        <v>254</v>
      </c>
      <c r="I87" s="578" t="s">
        <v>1260</v>
      </c>
      <c r="J87" s="580" t="s">
        <v>1261</v>
      </c>
      <c r="K87" s="1023"/>
      <c r="L87" s="1024"/>
      <c r="M87" s="1024"/>
      <c r="N87" s="1025"/>
      <c r="O87" s="1023"/>
      <c r="P87" s="1024"/>
      <c r="Q87" s="1024"/>
      <c r="R87" s="1025"/>
      <c r="S87" s="1023"/>
      <c r="T87" s="1024"/>
      <c r="U87" s="1024"/>
      <c r="V87" s="1025"/>
      <c r="W87" s="1023"/>
      <c r="X87" s="1024"/>
      <c r="Y87" s="1024"/>
      <c r="Z87" s="1025"/>
      <c r="AA87" s="1023"/>
      <c r="AB87" s="1024"/>
      <c r="AC87" s="1024"/>
      <c r="AD87" s="1025"/>
      <c r="AE87" s="1023"/>
      <c r="AF87" s="1024"/>
      <c r="AG87" s="1024"/>
      <c r="AH87" s="1025"/>
      <c r="AI87" s="1023"/>
      <c r="AJ87" s="1025"/>
    </row>
    <row r="88" spans="1:36" ht="15" thickBot="1">
      <c r="A88" s="1949"/>
      <c r="B88" s="1927"/>
      <c r="C88" s="1926"/>
      <c r="D88" s="1925"/>
      <c r="E88" s="722">
        <v>3</v>
      </c>
      <c r="F88" s="722" t="s">
        <v>252</v>
      </c>
      <c r="G88" s="722">
        <v>3.03</v>
      </c>
      <c r="H88" s="722" t="s">
        <v>254</v>
      </c>
      <c r="I88" s="578" t="s">
        <v>1262</v>
      </c>
      <c r="J88" s="580" t="s">
        <v>1263</v>
      </c>
      <c r="K88" s="1023"/>
      <c r="L88" s="1024"/>
      <c r="M88" s="1024"/>
      <c r="N88" s="1025"/>
      <c r="O88" s="1023"/>
      <c r="P88" s="1024"/>
      <c r="Q88" s="1024"/>
      <c r="R88" s="1025"/>
      <c r="S88" s="1023"/>
      <c r="T88" s="1024"/>
      <c r="U88" s="1024"/>
      <c r="V88" s="1025"/>
      <c r="W88" s="1023"/>
      <c r="X88" s="1024"/>
      <c r="Y88" s="1024"/>
      <c r="Z88" s="1025"/>
      <c r="AA88" s="1023"/>
      <c r="AB88" s="1024"/>
      <c r="AC88" s="1024"/>
      <c r="AD88" s="1025"/>
      <c r="AE88" s="1023"/>
      <c r="AF88" s="1024"/>
      <c r="AG88" s="1024"/>
      <c r="AH88" s="1025"/>
      <c r="AI88" s="1023"/>
      <c r="AJ88" s="1025"/>
    </row>
    <row r="89" spans="1:36" ht="15" thickBot="1">
      <c r="A89" s="1949"/>
      <c r="B89" s="1927"/>
      <c r="C89" s="1926"/>
      <c r="D89" s="1925"/>
      <c r="E89" s="722">
        <v>3</v>
      </c>
      <c r="F89" s="722" t="s">
        <v>252</v>
      </c>
      <c r="G89" s="722">
        <v>3.03</v>
      </c>
      <c r="H89" s="722" t="s">
        <v>254</v>
      </c>
      <c r="I89" s="578" t="s">
        <v>1264</v>
      </c>
      <c r="J89" s="580" t="s">
        <v>1265</v>
      </c>
      <c r="K89" s="1023"/>
      <c r="L89" s="1024"/>
      <c r="M89" s="1024"/>
      <c r="N89" s="1025"/>
      <c r="O89" s="1023"/>
      <c r="P89" s="1024"/>
      <c r="Q89" s="1024"/>
      <c r="R89" s="1025"/>
      <c r="S89" s="1023"/>
      <c r="T89" s="1024"/>
      <c r="U89" s="1024"/>
      <c r="V89" s="1025"/>
      <c r="W89" s="1023"/>
      <c r="X89" s="1024"/>
      <c r="Y89" s="1024"/>
      <c r="Z89" s="1025"/>
      <c r="AA89" s="1023"/>
      <c r="AB89" s="1024"/>
      <c r="AC89" s="1024"/>
      <c r="AD89" s="1025"/>
      <c r="AE89" s="1023"/>
      <c r="AF89" s="1024"/>
      <c r="AG89" s="1024"/>
      <c r="AH89" s="1025"/>
      <c r="AI89" s="1023"/>
      <c r="AJ89" s="1025"/>
    </row>
    <row r="90" spans="1:36" ht="15" thickBot="1">
      <c r="A90" s="1949"/>
      <c r="B90" s="1927"/>
      <c r="C90" s="1926"/>
      <c r="D90" s="1925"/>
      <c r="E90" s="722">
        <v>3</v>
      </c>
      <c r="F90" s="722" t="s">
        <v>252</v>
      </c>
      <c r="G90" s="722">
        <v>3.03</v>
      </c>
      <c r="H90" s="722" t="s">
        <v>254</v>
      </c>
      <c r="I90" s="578" t="s">
        <v>1266</v>
      </c>
      <c r="J90" s="580" t="s">
        <v>1267</v>
      </c>
      <c r="K90" s="1023"/>
      <c r="L90" s="1024"/>
      <c r="M90" s="1024"/>
      <c r="N90" s="1025"/>
      <c r="O90" s="1023"/>
      <c r="P90" s="1024"/>
      <c r="Q90" s="1024"/>
      <c r="R90" s="1025"/>
      <c r="S90" s="1023"/>
      <c r="T90" s="1024"/>
      <c r="U90" s="1024"/>
      <c r="V90" s="1025"/>
      <c r="W90" s="1023"/>
      <c r="X90" s="1024"/>
      <c r="Y90" s="1024"/>
      <c r="Z90" s="1025"/>
      <c r="AA90" s="1023"/>
      <c r="AB90" s="1024"/>
      <c r="AC90" s="1024"/>
      <c r="AD90" s="1025"/>
      <c r="AE90" s="1023"/>
      <c r="AF90" s="1024"/>
      <c r="AG90" s="1024"/>
      <c r="AH90" s="1025"/>
      <c r="AI90" s="1023"/>
      <c r="AJ90" s="1025"/>
    </row>
    <row r="91" spans="1:36" ht="15" thickBot="1">
      <c r="A91" s="1949"/>
      <c r="B91" s="1927"/>
      <c r="C91" s="1926"/>
      <c r="D91" s="1925"/>
      <c r="E91" s="722">
        <v>3</v>
      </c>
      <c r="F91" s="722" t="s">
        <v>252</v>
      </c>
      <c r="G91" s="722">
        <v>3.03</v>
      </c>
      <c r="H91" s="722" t="s">
        <v>254</v>
      </c>
      <c r="I91" s="578" t="s">
        <v>1268</v>
      </c>
      <c r="J91" s="580" t="s">
        <v>1269</v>
      </c>
      <c r="K91" s="1023"/>
      <c r="L91" s="1024"/>
      <c r="M91" s="1024"/>
      <c r="N91" s="1025"/>
      <c r="O91" s="1023"/>
      <c r="P91" s="1024"/>
      <c r="Q91" s="1024"/>
      <c r="R91" s="1025"/>
      <c r="S91" s="1023"/>
      <c r="T91" s="1024"/>
      <c r="U91" s="1024"/>
      <c r="V91" s="1025"/>
      <c r="W91" s="1023"/>
      <c r="X91" s="1024"/>
      <c r="Y91" s="1024"/>
      <c r="Z91" s="1025"/>
      <c r="AA91" s="1023"/>
      <c r="AB91" s="1024"/>
      <c r="AC91" s="1024"/>
      <c r="AD91" s="1025"/>
      <c r="AE91" s="1023"/>
      <c r="AF91" s="1024"/>
      <c r="AG91" s="1024"/>
      <c r="AH91" s="1025"/>
      <c r="AI91" s="1023"/>
      <c r="AJ91" s="1025"/>
    </row>
    <row r="92" spans="1:36" ht="15" thickBot="1">
      <c r="A92" s="1949"/>
      <c r="B92" s="1927"/>
      <c r="C92" s="1926"/>
      <c r="D92" s="1925"/>
      <c r="E92" s="722">
        <v>3</v>
      </c>
      <c r="F92" s="722" t="s">
        <v>252</v>
      </c>
      <c r="G92" s="722">
        <v>3.03</v>
      </c>
      <c r="H92" s="722" t="s">
        <v>254</v>
      </c>
      <c r="I92" s="578" t="s">
        <v>1270</v>
      </c>
      <c r="J92" s="580" t="s">
        <v>1271</v>
      </c>
      <c r="K92" s="1023"/>
      <c r="L92" s="1024"/>
      <c r="M92" s="1024"/>
      <c r="N92" s="1025"/>
      <c r="O92" s="1023"/>
      <c r="P92" s="1024"/>
      <c r="Q92" s="1024"/>
      <c r="R92" s="1025"/>
      <c r="S92" s="1023"/>
      <c r="T92" s="1024"/>
      <c r="U92" s="1024"/>
      <c r="V92" s="1025"/>
      <c r="W92" s="1023"/>
      <c r="X92" s="1024"/>
      <c r="Y92" s="1024"/>
      <c r="Z92" s="1025"/>
      <c r="AA92" s="1023"/>
      <c r="AB92" s="1024"/>
      <c r="AC92" s="1024"/>
      <c r="AD92" s="1025"/>
      <c r="AE92" s="1023"/>
      <c r="AF92" s="1024"/>
      <c r="AG92" s="1024"/>
      <c r="AH92" s="1025"/>
      <c r="AI92" s="1023"/>
      <c r="AJ92" s="1025"/>
    </row>
    <row r="93" spans="1:36" ht="15" thickBot="1">
      <c r="A93" s="1949"/>
      <c r="B93" s="1927"/>
      <c r="C93" s="1926"/>
      <c r="D93" s="1925"/>
      <c r="E93" s="722">
        <v>3</v>
      </c>
      <c r="F93" s="722" t="s">
        <v>252</v>
      </c>
      <c r="G93" s="722">
        <v>3.03</v>
      </c>
      <c r="H93" s="722" t="s">
        <v>254</v>
      </c>
      <c r="I93" s="578" t="s">
        <v>1272</v>
      </c>
      <c r="J93" s="580" t="s">
        <v>1273</v>
      </c>
      <c r="K93" s="1023"/>
      <c r="L93" s="1024"/>
      <c r="M93" s="1024"/>
      <c r="N93" s="1025"/>
      <c r="O93" s="1023"/>
      <c r="P93" s="1024"/>
      <c r="Q93" s="1024"/>
      <c r="R93" s="1025"/>
      <c r="S93" s="1023"/>
      <c r="T93" s="1024"/>
      <c r="U93" s="1024"/>
      <c r="V93" s="1025"/>
      <c r="W93" s="1023"/>
      <c r="X93" s="1024"/>
      <c r="Y93" s="1024"/>
      <c r="Z93" s="1025"/>
      <c r="AA93" s="1023"/>
      <c r="AB93" s="1024"/>
      <c r="AC93" s="1024"/>
      <c r="AD93" s="1025"/>
      <c r="AE93" s="1023"/>
      <c r="AF93" s="1024"/>
      <c r="AG93" s="1024"/>
      <c r="AH93" s="1025"/>
      <c r="AI93" s="1023"/>
      <c r="AJ93" s="1025"/>
    </row>
    <row r="94" spans="1:36" ht="15" thickBot="1">
      <c r="A94" s="1949"/>
      <c r="B94" s="1927"/>
      <c r="C94" s="1926"/>
      <c r="D94" s="1925"/>
      <c r="E94" s="722">
        <v>3</v>
      </c>
      <c r="F94" s="722" t="s">
        <v>252</v>
      </c>
      <c r="G94" s="722">
        <v>3.03</v>
      </c>
      <c r="H94" s="722" t="s">
        <v>254</v>
      </c>
      <c r="I94" s="578" t="s">
        <v>1274</v>
      </c>
      <c r="J94" s="580" t="s">
        <v>1275</v>
      </c>
      <c r="K94" s="1023"/>
      <c r="L94" s="1024"/>
      <c r="M94" s="1024"/>
      <c r="N94" s="1025"/>
      <c r="O94" s="1023"/>
      <c r="P94" s="1024"/>
      <c r="Q94" s="1024"/>
      <c r="R94" s="1025"/>
      <c r="S94" s="1023"/>
      <c r="T94" s="1024"/>
      <c r="U94" s="1024"/>
      <c r="V94" s="1025"/>
      <c r="W94" s="1023"/>
      <c r="X94" s="1024"/>
      <c r="Y94" s="1024"/>
      <c r="Z94" s="1025"/>
      <c r="AA94" s="1023"/>
      <c r="AB94" s="1024"/>
      <c r="AC94" s="1024"/>
      <c r="AD94" s="1025"/>
      <c r="AE94" s="1023"/>
      <c r="AF94" s="1024"/>
      <c r="AG94" s="1024"/>
      <c r="AH94" s="1025"/>
      <c r="AI94" s="1023"/>
      <c r="AJ94" s="1025"/>
    </row>
    <row r="95" spans="1:36" ht="15" thickBot="1">
      <c r="A95" s="1949"/>
      <c r="B95" s="1927"/>
      <c r="C95" s="1926"/>
      <c r="D95" s="1925"/>
      <c r="E95" s="722">
        <v>3</v>
      </c>
      <c r="F95" s="722" t="s">
        <v>252</v>
      </c>
      <c r="G95" s="722">
        <v>3.03</v>
      </c>
      <c r="H95" s="722" t="s">
        <v>254</v>
      </c>
      <c r="I95" s="578" t="s">
        <v>1276</v>
      </c>
      <c r="J95" s="580" t="s">
        <v>1277</v>
      </c>
      <c r="K95" s="1023"/>
      <c r="L95" s="1024"/>
      <c r="M95" s="1024"/>
      <c r="N95" s="1025"/>
      <c r="O95" s="1023"/>
      <c r="P95" s="1024"/>
      <c r="Q95" s="1024"/>
      <c r="R95" s="1025"/>
      <c r="S95" s="1023"/>
      <c r="T95" s="1024"/>
      <c r="U95" s="1024"/>
      <c r="V95" s="1025"/>
      <c r="W95" s="1023"/>
      <c r="X95" s="1024"/>
      <c r="Y95" s="1024"/>
      <c r="Z95" s="1025"/>
      <c r="AA95" s="1023"/>
      <c r="AB95" s="1024"/>
      <c r="AC95" s="1024"/>
      <c r="AD95" s="1025"/>
      <c r="AE95" s="1023"/>
      <c r="AF95" s="1024"/>
      <c r="AG95" s="1024"/>
      <c r="AH95" s="1025"/>
      <c r="AI95" s="1023"/>
      <c r="AJ95" s="1025"/>
    </row>
    <row r="96" spans="1:36" ht="15" thickBot="1">
      <c r="A96" s="1949"/>
      <c r="B96" s="1927"/>
      <c r="C96" s="1926"/>
      <c r="D96" s="1925"/>
      <c r="E96" s="722">
        <v>3</v>
      </c>
      <c r="F96" s="722" t="s">
        <v>252</v>
      </c>
      <c r="G96" s="722">
        <v>3.03</v>
      </c>
      <c r="H96" s="722" t="s">
        <v>254</v>
      </c>
      <c r="I96" s="578" t="s">
        <v>1278</v>
      </c>
      <c r="J96" s="580" t="s">
        <v>1279</v>
      </c>
      <c r="K96" s="1023"/>
      <c r="L96" s="1024"/>
      <c r="M96" s="1024"/>
      <c r="N96" s="1025"/>
      <c r="O96" s="1023"/>
      <c r="P96" s="1024"/>
      <c r="Q96" s="1024"/>
      <c r="R96" s="1025"/>
      <c r="S96" s="1023"/>
      <c r="T96" s="1024"/>
      <c r="U96" s="1024"/>
      <c r="V96" s="1025"/>
      <c r="W96" s="1023"/>
      <c r="X96" s="1024"/>
      <c r="Y96" s="1024"/>
      <c r="Z96" s="1025"/>
      <c r="AA96" s="1023"/>
      <c r="AB96" s="1024"/>
      <c r="AC96" s="1024"/>
      <c r="AD96" s="1025"/>
      <c r="AE96" s="1023"/>
      <c r="AF96" s="1024"/>
      <c r="AG96" s="1024"/>
      <c r="AH96" s="1025"/>
      <c r="AI96" s="1023"/>
      <c r="AJ96" s="1025"/>
    </row>
    <row r="97" spans="1:36" ht="15" thickBot="1">
      <c r="A97" s="1949"/>
      <c r="B97" s="1927"/>
      <c r="C97" s="1926"/>
      <c r="D97" s="1925"/>
      <c r="E97" s="722">
        <v>3</v>
      </c>
      <c r="F97" s="722" t="s">
        <v>252</v>
      </c>
      <c r="G97" s="722">
        <v>3.03</v>
      </c>
      <c r="H97" s="722" t="s">
        <v>254</v>
      </c>
      <c r="I97" s="578" t="s">
        <v>1280</v>
      </c>
      <c r="J97" s="580" t="s">
        <v>1281</v>
      </c>
      <c r="K97" s="1023"/>
      <c r="L97" s="1024"/>
      <c r="M97" s="1024"/>
      <c r="N97" s="1025"/>
      <c r="O97" s="1023"/>
      <c r="P97" s="1024"/>
      <c r="Q97" s="1024"/>
      <c r="R97" s="1025"/>
      <c r="S97" s="1023"/>
      <c r="T97" s="1024"/>
      <c r="U97" s="1024"/>
      <c r="V97" s="1025"/>
      <c r="W97" s="1023"/>
      <c r="X97" s="1024"/>
      <c r="Y97" s="1024"/>
      <c r="Z97" s="1025"/>
      <c r="AA97" s="1023"/>
      <c r="AB97" s="1024"/>
      <c r="AC97" s="1024"/>
      <c r="AD97" s="1025"/>
      <c r="AE97" s="1023"/>
      <c r="AF97" s="1024"/>
      <c r="AG97" s="1024"/>
      <c r="AH97" s="1025"/>
      <c r="AI97" s="1023"/>
      <c r="AJ97" s="1025"/>
    </row>
    <row r="98" spans="1:36" ht="15" thickBot="1">
      <c r="A98" s="1949"/>
      <c r="B98" s="1927"/>
      <c r="C98" s="1926"/>
      <c r="D98" s="1925"/>
      <c r="E98" s="722">
        <v>3</v>
      </c>
      <c r="F98" s="722" t="s">
        <v>252</v>
      </c>
      <c r="G98" s="722">
        <v>3.03</v>
      </c>
      <c r="H98" s="722" t="s">
        <v>254</v>
      </c>
      <c r="I98" s="578" t="s">
        <v>1282</v>
      </c>
      <c r="J98" s="580" t="s">
        <v>1283</v>
      </c>
      <c r="K98" s="1023"/>
      <c r="L98" s="1024"/>
      <c r="M98" s="1024"/>
      <c r="N98" s="1025"/>
      <c r="O98" s="1023"/>
      <c r="P98" s="1024"/>
      <c r="Q98" s="1024"/>
      <c r="R98" s="1025"/>
      <c r="S98" s="1023"/>
      <c r="T98" s="1024"/>
      <c r="U98" s="1024"/>
      <c r="V98" s="1025"/>
      <c r="W98" s="1023"/>
      <c r="X98" s="1024"/>
      <c r="Y98" s="1024"/>
      <c r="Z98" s="1025"/>
      <c r="AA98" s="1023"/>
      <c r="AB98" s="1024"/>
      <c r="AC98" s="1024"/>
      <c r="AD98" s="1025"/>
      <c r="AE98" s="1023"/>
      <c r="AF98" s="1024"/>
      <c r="AG98" s="1024"/>
      <c r="AH98" s="1025"/>
      <c r="AI98" s="1023"/>
      <c r="AJ98" s="1025"/>
    </row>
    <row r="99" spans="1:36" ht="15" thickBot="1">
      <c r="A99" s="1949"/>
      <c r="B99" s="1927"/>
      <c r="C99" s="1926"/>
      <c r="D99" s="1925"/>
      <c r="E99" s="722">
        <v>3</v>
      </c>
      <c r="F99" s="722" t="s">
        <v>252</v>
      </c>
      <c r="G99" s="722">
        <v>3.03</v>
      </c>
      <c r="H99" s="722" t="s">
        <v>254</v>
      </c>
      <c r="I99" s="578" t="s">
        <v>1284</v>
      </c>
      <c r="J99" s="580" t="s">
        <v>1285</v>
      </c>
      <c r="K99" s="1023"/>
      <c r="L99" s="1024"/>
      <c r="M99" s="1024"/>
      <c r="N99" s="1025"/>
      <c r="O99" s="1023"/>
      <c r="P99" s="1024"/>
      <c r="Q99" s="1024"/>
      <c r="R99" s="1025"/>
      <c r="S99" s="1023"/>
      <c r="T99" s="1024"/>
      <c r="U99" s="1024"/>
      <c r="V99" s="1025"/>
      <c r="W99" s="1023"/>
      <c r="X99" s="1024"/>
      <c r="Y99" s="1024"/>
      <c r="Z99" s="1025"/>
      <c r="AA99" s="1023"/>
      <c r="AB99" s="1024"/>
      <c r="AC99" s="1024"/>
      <c r="AD99" s="1025"/>
      <c r="AE99" s="1023"/>
      <c r="AF99" s="1024"/>
      <c r="AG99" s="1024"/>
      <c r="AH99" s="1025"/>
      <c r="AI99" s="1023"/>
      <c r="AJ99" s="1025"/>
    </row>
    <row r="100" spans="1:36" ht="15" thickBot="1">
      <c r="A100" s="1949"/>
      <c r="B100" s="1927"/>
      <c r="C100" s="1926"/>
      <c r="D100" s="1925"/>
      <c r="E100" s="722">
        <v>3</v>
      </c>
      <c r="F100" s="722" t="s">
        <v>252</v>
      </c>
      <c r="G100" s="722">
        <v>3.03</v>
      </c>
      <c r="H100" s="722" t="s">
        <v>254</v>
      </c>
      <c r="I100" s="578" t="s">
        <v>1286</v>
      </c>
      <c r="J100" s="580" t="s">
        <v>1287</v>
      </c>
      <c r="K100" s="1023"/>
      <c r="L100" s="1024"/>
      <c r="M100" s="1024"/>
      <c r="N100" s="1025"/>
      <c r="O100" s="1023"/>
      <c r="P100" s="1024"/>
      <c r="Q100" s="1024"/>
      <c r="R100" s="1025"/>
      <c r="S100" s="1023"/>
      <c r="T100" s="1024"/>
      <c r="U100" s="1024"/>
      <c r="V100" s="1025"/>
      <c r="W100" s="1023"/>
      <c r="X100" s="1024"/>
      <c r="Y100" s="1024"/>
      <c r="Z100" s="1025"/>
      <c r="AA100" s="1023"/>
      <c r="AB100" s="1024"/>
      <c r="AC100" s="1024"/>
      <c r="AD100" s="1025"/>
      <c r="AE100" s="1023"/>
      <c r="AF100" s="1024"/>
      <c r="AG100" s="1024"/>
      <c r="AH100" s="1025"/>
      <c r="AI100" s="1023"/>
      <c r="AJ100" s="1025"/>
    </row>
    <row r="101" spans="1:36" ht="15" thickBot="1">
      <c r="A101" s="1949"/>
      <c r="B101" s="1927"/>
      <c r="C101" s="1926"/>
      <c r="D101" s="1925"/>
      <c r="E101" s="722">
        <v>3</v>
      </c>
      <c r="F101" s="722" t="s">
        <v>252</v>
      </c>
      <c r="G101" s="722">
        <v>3.03</v>
      </c>
      <c r="H101" s="722" t="s">
        <v>254</v>
      </c>
      <c r="I101" s="578" t="s">
        <v>1288</v>
      </c>
      <c r="J101" s="580" t="s">
        <v>1289</v>
      </c>
      <c r="K101" s="1023"/>
      <c r="L101" s="1024"/>
      <c r="M101" s="1024"/>
      <c r="N101" s="1025"/>
      <c r="O101" s="1023"/>
      <c r="P101" s="1024"/>
      <c r="Q101" s="1024"/>
      <c r="R101" s="1025"/>
      <c r="S101" s="1023"/>
      <c r="T101" s="1024"/>
      <c r="U101" s="1024"/>
      <c r="V101" s="1025"/>
      <c r="W101" s="1023"/>
      <c r="X101" s="1024"/>
      <c r="Y101" s="1024"/>
      <c r="Z101" s="1025"/>
      <c r="AA101" s="1023"/>
      <c r="AB101" s="1024"/>
      <c r="AC101" s="1024"/>
      <c r="AD101" s="1025"/>
      <c r="AE101" s="1023"/>
      <c r="AF101" s="1024"/>
      <c r="AG101" s="1024"/>
      <c r="AH101" s="1025"/>
      <c r="AI101" s="1023"/>
      <c r="AJ101" s="1025"/>
    </row>
    <row r="102" spans="1:36" ht="15" thickBot="1">
      <c r="A102" s="1949"/>
      <c r="B102" s="1927"/>
      <c r="C102" s="1926"/>
      <c r="D102" s="1925"/>
      <c r="E102" s="722">
        <v>3</v>
      </c>
      <c r="F102" s="722" t="s">
        <v>252</v>
      </c>
      <c r="G102" s="722">
        <v>3.03</v>
      </c>
      <c r="H102" s="722" t="s">
        <v>254</v>
      </c>
      <c r="I102" s="578" t="s">
        <v>1290</v>
      </c>
      <c r="J102" s="580" t="s">
        <v>1291</v>
      </c>
      <c r="K102" s="1023"/>
      <c r="L102" s="1024"/>
      <c r="M102" s="1024"/>
      <c r="N102" s="1025"/>
      <c r="O102" s="1023"/>
      <c r="P102" s="1024"/>
      <c r="Q102" s="1024"/>
      <c r="R102" s="1025"/>
      <c r="S102" s="1023"/>
      <c r="T102" s="1024"/>
      <c r="U102" s="1024"/>
      <c r="V102" s="1025"/>
      <c r="W102" s="1023"/>
      <c r="X102" s="1024"/>
      <c r="Y102" s="1024"/>
      <c r="Z102" s="1025"/>
      <c r="AA102" s="1023"/>
      <c r="AB102" s="1024"/>
      <c r="AC102" s="1024"/>
      <c r="AD102" s="1025"/>
      <c r="AE102" s="1023"/>
      <c r="AF102" s="1024"/>
      <c r="AG102" s="1024"/>
      <c r="AH102" s="1025"/>
      <c r="AI102" s="1023"/>
      <c r="AJ102" s="1025"/>
    </row>
    <row r="103" spans="1:36" ht="15" thickBot="1">
      <c r="A103" s="1949"/>
      <c r="B103" s="1927"/>
      <c r="C103" s="1926"/>
      <c r="D103" s="1925"/>
      <c r="E103" s="722">
        <v>3</v>
      </c>
      <c r="F103" s="722" t="s">
        <v>252</v>
      </c>
      <c r="G103" s="722">
        <v>3.03</v>
      </c>
      <c r="H103" s="722" t="s">
        <v>254</v>
      </c>
      <c r="I103" s="578" t="s">
        <v>1292</v>
      </c>
      <c r="J103" s="580" t="s">
        <v>1293</v>
      </c>
      <c r="K103" s="1023"/>
      <c r="L103" s="1024"/>
      <c r="M103" s="1024"/>
      <c r="N103" s="1025"/>
      <c r="O103" s="1023"/>
      <c r="P103" s="1024"/>
      <c r="Q103" s="1024"/>
      <c r="R103" s="1025"/>
      <c r="S103" s="1023"/>
      <c r="T103" s="1024"/>
      <c r="U103" s="1024"/>
      <c r="V103" s="1025"/>
      <c r="W103" s="1023"/>
      <c r="X103" s="1024"/>
      <c r="Y103" s="1024"/>
      <c r="Z103" s="1025"/>
      <c r="AA103" s="1023"/>
      <c r="AB103" s="1024"/>
      <c r="AC103" s="1024"/>
      <c r="AD103" s="1025"/>
      <c r="AE103" s="1023"/>
      <c r="AF103" s="1024"/>
      <c r="AG103" s="1024"/>
      <c r="AH103" s="1025"/>
      <c r="AI103" s="1023"/>
      <c r="AJ103" s="1025"/>
    </row>
    <row r="104" spans="1:36" ht="15" thickBot="1">
      <c r="A104" s="1949"/>
      <c r="B104" s="1927"/>
      <c r="C104" s="1926"/>
      <c r="D104" s="1925"/>
      <c r="E104" s="722">
        <v>3</v>
      </c>
      <c r="F104" s="722" t="s">
        <v>252</v>
      </c>
      <c r="G104" s="722">
        <v>3.03</v>
      </c>
      <c r="H104" s="722" t="s">
        <v>254</v>
      </c>
      <c r="I104" s="578" t="s">
        <v>1294</v>
      </c>
      <c r="J104" s="580" t="s">
        <v>1295</v>
      </c>
      <c r="K104" s="1023"/>
      <c r="L104" s="1024"/>
      <c r="M104" s="1024"/>
      <c r="N104" s="1025"/>
      <c r="O104" s="1023"/>
      <c r="P104" s="1024"/>
      <c r="Q104" s="1024"/>
      <c r="R104" s="1025"/>
      <c r="S104" s="1023"/>
      <c r="T104" s="1024"/>
      <c r="U104" s="1024"/>
      <c r="V104" s="1025"/>
      <c r="W104" s="1023"/>
      <c r="X104" s="1024"/>
      <c r="Y104" s="1024"/>
      <c r="Z104" s="1025"/>
      <c r="AA104" s="1023"/>
      <c r="AB104" s="1024"/>
      <c r="AC104" s="1024"/>
      <c r="AD104" s="1025"/>
      <c r="AE104" s="1023"/>
      <c r="AF104" s="1024"/>
      <c r="AG104" s="1024"/>
      <c r="AH104" s="1025"/>
      <c r="AI104" s="1023"/>
      <c r="AJ104" s="1025"/>
    </row>
    <row r="105" spans="1:36" ht="15" thickBot="1">
      <c r="A105" s="1949"/>
      <c r="B105" s="1927"/>
      <c r="C105" s="1926"/>
      <c r="D105" s="1925"/>
      <c r="E105" s="722">
        <v>3</v>
      </c>
      <c r="F105" s="722" t="s">
        <v>252</v>
      </c>
      <c r="G105" s="722">
        <v>3.03</v>
      </c>
      <c r="H105" s="722" t="s">
        <v>254</v>
      </c>
      <c r="I105" s="578" t="s">
        <v>1296</v>
      </c>
      <c r="J105" s="580" t="s">
        <v>1297</v>
      </c>
      <c r="K105" s="1023"/>
      <c r="L105" s="1024"/>
      <c r="M105" s="1024"/>
      <c r="N105" s="1025"/>
      <c r="O105" s="1023"/>
      <c r="P105" s="1024"/>
      <c r="Q105" s="1024"/>
      <c r="R105" s="1025"/>
      <c r="S105" s="1023"/>
      <c r="T105" s="1024"/>
      <c r="U105" s="1024"/>
      <c r="V105" s="1025"/>
      <c r="W105" s="1023"/>
      <c r="X105" s="1024"/>
      <c r="Y105" s="1024"/>
      <c r="Z105" s="1025"/>
      <c r="AA105" s="1023"/>
      <c r="AB105" s="1024"/>
      <c r="AC105" s="1024"/>
      <c r="AD105" s="1025"/>
      <c r="AE105" s="1023"/>
      <c r="AF105" s="1024"/>
      <c r="AG105" s="1024"/>
      <c r="AH105" s="1025"/>
      <c r="AI105" s="1023"/>
      <c r="AJ105" s="1025"/>
    </row>
    <row r="106" spans="1:36" ht="15" thickBot="1">
      <c r="A106" s="1949"/>
      <c r="B106" s="1927"/>
      <c r="C106" s="1926"/>
      <c r="D106" s="1925"/>
      <c r="E106" s="722">
        <v>3</v>
      </c>
      <c r="F106" s="722" t="s">
        <v>252</v>
      </c>
      <c r="G106" s="722">
        <v>3.03</v>
      </c>
      <c r="H106" s="722" t="s">
        <v>254</v>
      </c>
      <c r="I106" s="578" t="s">
        <v>1298</v>
      </c>
      <c r="J106" s="580" t="s">
        <v>1299</v>
      </c>
      <c r="K106" s="1023"/>
      <c r="L106" s="1024"/>
      <c r="M106" s="1024"/>
      <c r="N106" s="1025"/>
      <c r="O106" s="1023"/>
      <c r="P106" s="1024"/>
      <c r="Q106" s="1024"/>
      <c r="R106" s="1025"/>
      <c r="S106" s="1023"/>
      <c r="T106" s="1024"/>
      <c r="U106" s="1024"/>
      <c r="V106" s="1025"/>
      <c r="W106" s="1023"/>
      <c r="X106" s="1024"/>
      <c r="Y106" s="1024"/>
      <c r="Z106" s="1025"/>
      <c r="AA106" s="1023"/>
      <c r="AB106" s="1024"/>
      <c r="AC106" s="1024"/>
      <c r="AD106" s="1025"/>
      <c r="AE106" s="1023"/>
      <c r="AF106" s="1024"/>
      <c r="AG106" s="1024"/>
      <c r="AH106" s="1025"/>
      <c r="AI106" s="1023"/>
      <c r="AJ106" s="1025"/>
    </row>
    <row r="107" spans="1:36" ht="15" thickBot="1">
      <c r="A107" s="1949"/>
      <c r="B107" s="1927"/>
      <c r="C107" s="1926"/>
      <c r="D107" s="1925"/>
      <c r="E107" s="722">
        <v>3</v>
      </c>
      <c r="F107" s="722" t="s">
        <v>252</v>
      </c>
      <c r="G107" s="722">
        <v>3.03</v>
      </c>
      <c r="H107" s="722" t="s">
        <v>254</v>
      </c>
      <c r="I107" s="578" t="s">
        <v>1300</v>
      </c>
      <c r="J107" s="580" t="s">
        <v>1301</v>
      </c>
      <c r="K107" s="1023"/>
      <c r="L107" s="1024"/>
      <c r="M107" s="1024"/>
      <c r="N107" s="1025"/>
      <c r="O107" s="1023"/>
      <c r="P107" s="1024"/>
      <c r="Q107" s="1024"/>
      <c r="R107" s="1025"/>
      <c r="S107" s="1023"/>
      <c r="T107" s="1024"/>
      <c r="U107" s="1024"/>
      <c r="V107" s="1025"/>
      <c r="W107" s="1023"/>
      <c r="X107" s="1024"/>
      <c r="Y107" s="1024"/>
      <c r="Z107" s="1025"/>
      <c r="AA107" s="1023"/>
      <c r="AB107" s="1024"/>
      <c r="AC107" s="1024"/>
      <c r="AD107" s="1025"/>
      <c r="AE107" s="1023"/>
      <c r="AF107" s="1024"/>
      <c r="AG107" s="1024"/>
      <c r="AH107" s="1025"/>
      <c r="AI107" s="1023"/>
      <c r="AJ107" s="1025"/>
    </row>
    <row r="108" spans="1:36" ht="15" thickBot="1">
      <c r="A108" s="1949"/>
      <c r="B108" s="1927"/>
      <c r="C108" s="1926"/>
      <c r="D108" s="1925"/>
      <c r="E108" s="722">
        <v>3</v>
      </c>
      <c r="F108" s="722" t="s">
        <v>252</v>
      </c>
      <c r="G108" s="722">
        <v>3.03</v>
      </c>
      <c r="H108" s="722" t="s">
        <v>254</v>
      </c>
      <c r="I108" s="578" t="s">
        <v>1302</v>
      </c>
      <c r="J108" s="580" t="s">
        <v>1303</v>
      </c>
      <c r="K108" s="1023"/>
      <c r="L108" s="1024"/>
      <c r="M108" s="1024"/>
      <c r="N108" s="1025"/>
      <c r="O108" s="1023"/>
      <c r="P108" s="1024"/>
      <c r="Q108" s="1024"/>
      <c r="R108" s="1025"/>
      <c r="S108" s="1023"/>
      <c r="T108" s="1024"/>
      <c r="U108" s="1024"/>
      <c r="V108" s="1025"/>
      <c r="W108" s="1023"/>
      <c r="X108" s="1024"/>
      <c r="Y108" s="1024"/>
      <c r="Z108" s="1025"/>
      <c r="AA108" s="1023"/>
      <c r="AB108" s="1024"/>
      <c r="AC108" s="1024"/>
      <c r="AD108" s="1025"/>
      <c r="AE108" s="1023"/>
      <c r="AF108" s="1024"/>
      <c r="AG108" s="1024"/>
      <c r="AH108" s="1025"/>
      <c r="AI108" s="1023"/>
      <c r="AJ108" s="1025"/>
    </row>
    <row r="109" spans="1:36" ht="15" thickBot="1">
      <c r="A109" s="1949"/>
      <c r="B109" s="1927"/>
      <c r="C109" s="1926"/>
      <c r="D109" s="1925"/>
      <c r="E109" s="722">
        <v>3</v>
      </c>
      <c r="F109" s="722" t="s">
        <v>252</v>
      </c>
      <c r="G109" s="722">
        <v>3.03</v>
      </c>
      <c r="H109" s="722" t="s">
        <v>254</v>
      </c>
      <c r="I109" s="578" t="s">
        <v>1304</v>
      </c>
      <c r="J109" s="580" t="s">
        <v>1305</v>
      </c>
      <c r="K109" s="1023"/>
      <c r="L109" s="1024"/>
      <c r="M109" s="1024"/>
      <c r="N109" s="1025"/>
      <c r="O109" s="1023"/>
      <c r="P109" s="1024"/>
      <c r="Q109" s="1024"/>
      <c r="R109" s="1025"/>
      <c r="S109" s="1023"/>
      <c r="T109" s="1024"/>
      <c r="U109" s="1024"/>
      <c r="V109" s="1025"/>
      <c r="W109" s="1023"/>
      <c r="X109" s="1024"/>
      <c r="Y109" s="1024"/>
      <c r="Z109" s="1025"/>
      <c r="AA109" s="1023"/>
      <c r="AB109" s="1024"/>
      <c r="AC109" s="1024"/>
      <c r="AD109" s="1025"/>
      <c r="AE109" s="1023"/>
      <c r="AF109" s="1024"/>
      <c r="AG109" s="1024"/>
      <c r="AH109" s="1025"/>
      <c r="AI109" s="1023"/>
      <c r="AJ109" s="1025"/>
    </row>
    <row r="110" spans="1:36" ht="15" thickBot="1">
      <c r="A110" s="1949"/>
      <c r="B110" s="1927"/>
      <c r="C110" s="1926"/>
      <c r="D110" s="1925"/>
      <c r="E110" s="722">
        <v>3</v>
      </c>
      <c r="F110" s="722" t="s">
        <v>252</v>
      </c>
      <c r="G110" s="722">
        <v>3.03</v>
      </c>
      <c r="H110" s="722" t="s">
        <v>254</v>
      </c>
      <c r="I110" s="578" t="s">
        <v>1306</v>
      </c>
      <c r="J110" s="580" t="s">
        <v>1307</v>
      </c>
      <c r="K110" s="1023"/>
      <c r="L110" s="1024"/>
      <c r="M110" s="1024"/>
      <c r="N110" s="1025"/>
      <c r="O110" s="1023"/>
      <c r="P110" s="1024"/>
      <c r="Q110" s="1024"/>
      <c r="R110" s="1025"/>
      <c r="S110" s="1023"/>
      <c r="T110" s="1024"/>
      <c r="U110" s="1024"/>
      <c r="V110" s="1025"/>
      <c r="W110" s="1023"/>
      <c r="X110" s="1024"/>
      <c r="Y110" s="1024"/>
      <c r="Z110" s="1025"/>
      <c r="AA110" s="1023"/>
      <c r="AB110" s="1024"/>
      <c r="AC110" s="1024"/>
      <c r="AD110" s="1025"/>
      <c r="AE110" s="1023"/>
      <c r="AF110" s="1024"/>
      <c r="AG110" s="1024"/>
      <c r="AH110" s="1025"/>
      <c r="AI110" s="1023"/>
      <c r="AJ110" s="1025"/>
    </row>
    <row r="111" spans="1:36" ht="15" thickBot="1">
      <c r="A111" s="1949"/>
      <c r="B111" s="1927"/>
      <c r="C111" s="1926"/>
      <c r="D111" s="1925"/>
      <c r="E111" s="722">
        <v>3</v>
      </c>
      <c r="F111" s="722" t="s">
        <v>252</v>
      </c>
      <c r="G111" s="722">
        <v>3.03</v>
      </c>
      <c r="H111" s="722" t="s">
        <v>254</v>
      </c>
      <c r="I111" s="578" t="s">
        <v>1308</v>
      </c>
      <c r="J111" s="580" t="s">
        <v>1309</v>
      </c>
      <c r="K111" s="1023"/>
      <c r="L111" s="1024"/>
      <c r="M111" s="1024"/>
      <c r="N111" s="1025"/>
      <c r="O111" s="1023"/>
      <c r="P111" s="1024"/>
      <c r="Q111" s="1024"/>
      <c r="R111" s="1025"/>
      <c r="S111" s="1023"/>
      <c r="T111" s="1024"/>
      <c r="U111" s="1024"/>
      <c r="V111" s="1025"/>
      <c r="W111" s="1023"/>
      <c r="X111" s="1024"/>
      <c r="Y111" s="1024"/>
      <c r="Z111" s="1025"/>
      <c r="AA111" s="1023"/>
      <c r="AB111" s="1024"/>
      <c r="AC111" s="1024"/>
      <c r="AD111" s="1025"/>
      <c r="AE111" s="1023"/>
      <c r="AF111" s="1024"/>
      <c r="AG111" s="1024"/>
      <c r="AH111" s="1025"/>
      <c r="AI111" s="1023"/>
      <c r="AJ111" s="1025"/>
    </row>
    <row r="112" spans="1:36" ht="15" thickBot="1">
      <c r="A112" s="1949"/>
      <c r="B112" s="1927"/>
      <c r="C112" s="1926"/>
      <c r="D112" s="1925"/>
      <c r="E112" s="722">
        <v>3</v>
      </c>
      <c r="F112" s="722" t="s">
        <v>252</v>
      </c>
      <c r="G112" s="722">
        <v>3.03</v>
      </c>
      <c r="H112" s="722" t="s">
        <v>254</v>
      </c>
      <c r="I112" s="578" t="s">
        <v>1310</v>
      </c>
      <c r="J112" s="580" t="s">
        <v>1311</v>
      </c>
      <c r="K112" s="1023"/>
      <c r="L112" s="1024"/>
      <c r="M112" s="1024"/>
      <c r="N112" s="1025"/>
      <c r="O112" s="1023"/>
      <c r="P112" s="1024"/>
      <c r="Q112" s="1024"/>
      <c r="R112" s="1025"/>
      <c r="S112" s="1023"/>
      <c r="T112" s="1024"/>
      <c r="U112" s="1024"/>
      <c r="V112" s="1025"/>
      <c r="W112" s="1023"/>
      <c r="X112" s="1024"/>
      <c r="Y112" s="1024"/>
      <c r="Z112" s="1025"/>
      <c r="AA112" s="1023"/>
      <c r="AB112" s="1024"/>
      <c r="AC112" s="1024"/>
      <c r="AD112" s="1025"/>
      <c r="AE112" s="1023"/>
      <c r="AF112" s="1024"/>
      <c r="AG112" s="1024"/>
      <c r="AH112" s="1025"/>
      <c r="AI112" s="1023"/>
      <c r="AJ112" s="1025"/>
    </row>
    <row r="113" spans="1:36" ht="15" thickBot="1">
      <c r="A113" s="1949"/>
      <c r="B113" s="1927"/>
      <c r="C113" s="1926"/>
      <c r="D113" s="1925"/>
      <c r="E113" s="722">
        <v>3</v>
      </c>
      <c r="F113" s="722" t="s">
        <v>252</v>
      </c>
      <c r="G113" s="722">
        <v>3.03</v>
      </c>
      <c r="H113" s="722" t="s">
        <v>254</v>
      </c>
      <c r="I113" s="578" t="s">
        <v>1312</v>
      </c>
      <c r="J113" s="580" t="s">
        <v>1313</v>
      </c>
      <c r="K113" s="1026"/>
      <c r="L113" s="1027"/>
      <c r="M113" s="1027"/>
      <c r="N113" s="1028"/>
      <c r="O113" s="1026"/>
      <c r="P113" s="1027"/>
      <c r="Q113" s="1027"/>
      <c r="R113" s="1028"/>
      <c r="S113" s="1026"/>
      <c r="T113" s="1027"/>
      <c r="U113" s="1027"/>
      <c r="V113" s="1028"/>
      <c r="W113" s="1026"/>
      <c r="X113" s="1027"/>
      <c r="Y113" s="1027"/>
      <c r="Z113" s="1028"/>
      <c r="AA113" s="1026"/>
      <c r="AB113" s="1027"/>
      <c r="AC113" s="1027"/>
      <c r="AD113" s="1028"/>
      <c r="AE113" s="1026"/>
      <c r="AF113" s="1027"/>
      <c r="AG113" s="1027"/>
      <c r="AH113" s="1028"/>
      <c r="AI113" s="1026"/>
      <c r="AJ113" s="1028"/>
    </row>
    <row r="114" spans="1:36" ht="15.75" customHeight="1" thickBot="1">
      <c r="A114" s="1949">
        <v>1</v>
      </c>
      <c r="B114" s="1927" t="s">
        <v>258</v>
      </c>
      <c r="C114" s="1926" t="s">
        <v>1511</v>
      </c>
      <c r="D114" s="1925" t="s">
        <v>259</v>
      </c>
      <c r="E114" s="722">
        <v>1</v>
      </c>
      <c r="F114" s="722" t="s">
        <v>258</v>
      </c>
      <c r="G114" s="722">
        <v>1.01</v>
      </c>
      <c r="H114" s="722" t="s">
        <v>259</v>
      </c>
      <c r="I114" s="578" t="s">
        <v>1314</v>
      </c>
      <c r="J114" s="580" t="s">
        <v>1315</v>
      </c>
      <c r="K114" s="1029"/>
      <c r="L114" s="1030"/>
      <c r="M114" s="1030"/>
      <c r="N114" s="1031"/>
      <c r="O114" s="1029"/>
      <c r="P114" s="1030"/>
      <c r="Q114" s="1030"/>
      <c r="R114" s="1031"/>
      <c r="S114" s="1029"/>
      <c r="T114" s="1030"/>
      <c r="U114" s="1030"/>
      <c r="V114" s="1031"/>
      <c r="W114" s="1029"/>
      <c r="X114" s="1030"/>
      <c r="Y114" s="1030"/>
      <c r="Z114" s="1031"/>
      <c r="AA114" s="1029"/>
      <c r="AB114" s="1030"/>
      <c r="AC114" s="1030"/>
      <c r="AD114" s="1031"/>
      <c r="AE114" s="1029"/>
      <c r="AF114" s="1030"/>
      <c r="AG114" s="1030"/>
      <c r="AH114" s="1031"/>
      <c r="AI114" s="1029"/>
      <c r="AJ114" s="1031"/>
    </row>
    <row r="115" spans="1:36" ht="15" thickBot="1">
      <c r="A115" s="1949"/>
      <c r="B115" s="1927"/>
      <c r="C115" s="1926"/>
      <c r="D115" s="1925"/>
      <c r="E115" s="722">
        <v>1</v>
      </c>
      <c r="F115" s="722" t="s">
        <v>258</v>
      </c>
      <c r="G115" s="722">
        <v>1.01</v>
      </c>
      <c r="H115" s="722" t="s">
        <v>259</v>
      </c>
      <c r="I115" s="578" t="s">
        <v>1316</v>
      </c>
      <c r="J115" s="580" t="s">
        <v>1317</v>
      </c>
      <c r="K115" s="1032"/>
      <c r="L115" s="1033"/>
      <c r="M115" s="1033"/>
      <c r="N115" s="1034"/>
      <c r="O115" s="1032"/>
      <c r="P115" s="1033"/>
      <c r="Q115" s="1033"/>
      <c r="R115" s="1034"/>
      <c r="S115" s="1032"/>
      <c r="T115" s="1033"/>
      <c r="U115" s="1033"/>
      <c r="V115" s="1034"/>
      <c r="W115" s="1032"/>
      <c r="X115" s="1033"/>
      <c r="Y115" s="1033"/>
      <c r="Z115" s="1034"/>
      <c r="AA115" s="1032"/>
      <c r="AB115" s="1033"/>
      <c r="AC115" s="1033"/>
      <c r="AD115" s="1034"/>
      <c r="AE115" s="1032"/>
      <c r="AF115" s="1033"/>
      <c r="AG115" s="1033"/>
      <c r="AH115" s="1034"/>
      <c r="AI115" s="1032"/>
      <c r="AJ115" s="1034"/>
    </row>
    <row r="116" spans="1:36" ht="15" thickBot="1">
      <c r="A116" s="1949"/>
      <c r="B116" s="1927"/>
      <c r="C116" s="1926"/>
      <c r="D116" s="1925"/>
      <c r="E116" s="722">
        <v>1</v>
      </c>
      <c r="F116" s="722" t="s">
        <v>258</v>
      </c>
      <c r="G116" s="722">
        <v>1.01</v>
      </c>
      <c r="H116" s="722" t="s">
        <v>259</v>
      </c>
      <c r="I116" s="578" t="s">
        <v>1318</v>
      </c>
      <c r="J116" s="580" t="s">
        <v>1319</v>
      </c>
      <c r="K116" s="1023"/>
      <c r="L116" s="1024"/>
      <c r="M116" s="1024"/>
      <c r="N116" s="1025"/>
      <c r="O116" s="1023"/>
      <c r="P116" s="1024"/>
      <c r="Q116" s="1024"/>
      <c r="R116" s="1025"/>
      <c r="S116" s="1023"/>
      <c r="T116" s="1024"/>
      <c r="U116" s="1024"/>
      <c r="V116" s="1025"/>
      <c r="W116" s="1023"/>
      <c r="X116" s="1024"/>
      <c r="Y116" s="1024"/>
      <c r="Z116" s="1025"/>
      <c r="AA116" s="1023"/>
      <c r="AB116" s="1024"/>
      <c r="AC116" s="1024"/>
      <c r="AD116" s="1025"/>
      <c r="AE116" s="1023"/>
      <c r="AF116" s="1024"/>
      <c r="AG116" s="1024"/>
      <c r="AH116" s="1025"/>
      <c r="AI116" s="1023"/>
      <c r="AJ116" s="1025"/>
    </row>
    <row r="117" spans="1:36" ht="15" thickBot="1">
      <c r="A117" s="1949"/>
      <c r="B117" s="1927"/>
      <c r="C117" s="1926" t="s">
        <v>1512</v>
      </c>
      <c r="D117" s="1925" t="s">
        <v>262</v>
      </c>
      <c r="E117" s="722">
        <v>1</v>
      </c>
      <c r="F117" s="722" t="s">
        <v>258</v>
      </c>
      <c r="G117" s="722">
        <v>1.02</v>
      </c>
      <c r="H117" s="722" t="s">
        <v>262</v>
      </c>
      <c r="I117" s="578" t="s">
        <v>1320</v>
      </c>
      <c r="J117" s="580" t="s">
        <v>1321</v>
      </c>
      <c r="K117" s="1023"/>
      <c r="L117" s="1024"/>
      <c r="M117" s="1024"/>
      <c r="N117" s="1025"/>
      <c r="O117" s="1023"/>
      <c r="P117" s="1024"/>
      <c r="Q117" s="1024"/>
      <c r="R117" s="1025"/>
      <c r="S117" s="1023"/>
      <c r="T117" s="1024"/>
      <c r="U117" s="1024"/>
      <c r="V117" s="1025"/>
      <c r="W117" s="1023"/>
      <c r="X117" s="1024"/>
      <c r="Y117" s="1024"/>
      <c r="Z117" s="1025"/>
      <c r="AA117" s="1023"/>
      <c r="AB117" s="1024"/>
      <c r="AC117" s="1024"/>
      <c r="AD117" s="1025"/>
      <c r="AE117" s="1023"/>
      <c r="AF117" s="1024"/>
      <c r="AG117" s="1024"/>
      <c r="AH117" s="1025"/>
      <c r="AI117" s="1023"/>
      <c r="AJ117" s="1025"/>
    </row>
    <row r="118" spans="1:36" ht="15" thickBot="1">
      <c r="A118" s="1949"/>
      <c r="B118" s="1927"/>
      <c r="C118" s="1926"/>
      <c r="D118" s="1925"/>
      <c r="E118" s="722">
        <v>1</v>
      </c>
      <c r="F118" s="722" t="s">
        <v>258</v>
      </c>
      <c r="G118" s="722">
        <v>1.02</v>
      </c>
      <c r="H118" s="722" t="s">
        <v>262</v>
      </c>
      <c r="I118" s="578" t="s">
        <v>1322</v>
      </c>
      <c r="J118" s="580" t="s">
        <v>1323</v>
      </c>
      <c r="K118" s="1023"/>
      <c r="L118" s="1024"/>
      <c r="M118" s="1024"/>
      <c r="N118" s="1025"/>
      <c r="O118" s="1023"/>
      <c r="P118" s="1024"/>
      <c r="Q118" s="1024"/>
      <c r="R118" s="1025"/>
      <c r="S118" s="1023"/>
      <c r="T118" s="1024"/>
      <c r="U118" s="1024"/>
      <c r="V118" s="1025"/>
      <c r="W118" s="1023"/>
      <c r="X118" s="1024"/>
      <c r="Y118" s="1024"/>
      <c r="Z118" s="1025"/>
      <c r="AA118" s="1023"/>
      <c r="AB118" s="1024"/>
      <c r="AC118" s="1024"/>
      <c r="AD118" s="1025"/>
      <c r="AE118" s="1023"/>
      <c r="AF118" s="1024"/>
      <c r="AG118" s="1024"/>
      <c r="AH118" s="1025"/>
      <c r="AI118" s="1023"/>
      <c r="AJ118" s="1025"/>
    </row>
    <row r="119" spans="1:36" ht="15" thickBot="1">
      <c r="A119" s="1949"/>
      <c r="B119" s="1927"/>
      <c r="C119" s="1926" t="s">
        <v>1514</v>
      </c>
      <c r="D119" s="1925" t="s">
        <v>261</v>
      </c>
      <c r="E119" s="722">
        <v>1</v>
      </c>
      <c r="F119" s="722" t="s">
        <v>258</v>
      </c>
      <c r="G119" s="722">
        <v>1.04</v>
      </c>
      <c r="H119" s="722" t="s">
        <v>261</v>
      </c>
      <c r="I119" s="578" t="s">
        <v>1324</v>
      </c>
      <c r="J119" s="580" t="s">
        <v>1325</v>
      </c>
      <c r="K119" s="1023"/>
      <c r="L119" s="1024"/>
      <c r="M119" s="1024"/>
      <c r="N119" s="1025"/>
      <c r="O119" s="1023"/>
      <c r="P119" s="1024"/>
      <c r="Q119" s="1024"/>
      <c r="R119" s="1025"/>
      <c r="S119" s="1023"/>
      <c r="T119" s="1024"/>
      <c r="U119" s="1024"/>
      <c r="V119" s="1025"/>
      <c r="W119" s="1023"/>
      <c r="X119" s="1024"/>
      <c r="Y119" s="1024"/>
      <c r="Z119" s="1025"/>
      <c r="AA119" s="1023"/>
      <c r="AB119" s="1024"/>
      <c r="AC119" s="1024"/>
      <c r="AD119" s="1025"/>
      <c r="AE119" s="1023"/>
      <c r="AF119" s="1024"/>
      <c r="AG119" s="1024"/>
      <c r="AH119" s="1025"/>
      <c r="AI119" s="1023"/>
      <c r="AJ119" s="1025"/>
    </row>
    <row r="120" spans="1:36" ht="15" thickBot="1">
      <c r="A120" s="1949"/>
      <c r="B120" s="1927"/>
      <c r="C120" s="1926"/>
      <c r="D120" s="1925"/>
      <c r="E120" s="722">
        <v>1</v>
      </c>
      <c r="F120" s="722" t="s">
        <v>258</v>
      </c>
      <c r="G120" s="722">
        <v>1.04</v>
      </c>
      <c r="H120" s="722" t="s">
        <v>261</v>
      </c>
      <c r="I120" s="578" t="s">
        <v>1326</v>
      </c>
      <c r="J120" s="580" t="s">
        <v>1327</v>
      </c>
      <c r="K120" s="1023"/>
      <c r="L120" s="1024"/>
      <c r="M120" s="1024"/>
      <c r="N120" s="1025"/>
      <c r="O120" s="1023"/>
      <c r="P120" s="1024"/>
      <c r="Q120" s="1024"/>
      <c r="R120" s="1025"/>
      <c r="S120" s="1023"/>
      <c r="T120" s="1024"/>
      <c r="U120" s="1024"/>
      <c r="V120" s="1025"/>
      <c r="W120" s="1023"/>
      <c r="X120" s="1024"/>
      <c r="Y120" s="1024"/>
      <c r="Z120" s="1025"/>
      <c r="AA120" s="1023"/>
      <c r="AB120" s="1024"/>
      <c r="AC120" s="1024"/>
      <c r="AD120" s="1025"/>
      <c r="AE120" s="1023"/>
      <c r="AF120" s="1024"/>
      <c r="AG120" s="1024"/>
      <c r="AH120" s="1025"/>
      <c r="AI120" s="1023"/>
      <c r="AJ120" s="1025"/>
    </row>
    <row r="121" spans="1:36" ht="15" thickBot="1">
      <c r="A121" s="1949"/>
      <c r="B121" s="1927"/>
      <c r="C121" s="1926" t="s">
        <v>1515</v>
      </c>
      <c r="D121" s="1925" t="s">
        <v>260</v>
      </c>
      <c r="E121" s="722">
        <v>1</v>
      </c>
      <c r="F121" s="722" t="s">
        <v>258</v>
      </c>
      <c r="G121" s="722">
        <v>1.05</v>
      </c>
      <c r="H121" s="722" t="s">
        <v>260</v>
      </c>
      <c r="I121" s="578" t="s">
        <v>1328</v>
      </c>
      <c r="J121" s="580" t="s">
        <v>1329</v>
      </c>
      <c r="K121" s="1023"/>
      <c r="L121" s="1024"/>
      <c r="M121" s="1024"/>
      <c r="N121" s="1025"/>
      <c r="O121" s="1023"/>
      <c r="P121" s="1024"/>
      <c r="Q121" s="1024"/>
      <c r="R121" s="1025"/>
      <c r="S121" s="1023"/>
      <c r="T121" s="1024"/>
      <c r="U121" s="1024"/>
      <c r="V121" s="1025"/>
      <c r="W121" s="1023"/>
      <c r="X121" s="1024"/>
      <c r="Y121" s="1024"/>
      <c r="Z121" s="1025"/>
      <c r="AA121" s="1023"/>
      <c r="AB121" s="1024"/>
      <c r="AC121" s="1024"/>
      <c r="AD121" s="1025"/>
      <c r="AE121" s="1023"/>
      <c r="AF121" s="1024"/>
      <c r="AG121" s="1024"/>
      <c r="AH121" s="1025"/>
      <c r="AI121" s="1023"/>
      <c r="AJ121" s="1025"/>
    </row>
    <row r="122" spans="1:36" ht="15" thickBot="1">
      <c r="A122" s="1949"/>
      <c r="B122" s="1927"/>
      <c r="C122" s="1926"/>
      <c r="D122" s="1925"/>
      <c r="E122" s="722">
        <v>1</v>
      </c>
      <c r="F122" s="722" t="s">
        <v>258</v>
      </c>
      <c r="G122" s="722">
        <v>1.05</v>
      </c>
      <c r="H122" s="722" t="s">
        <v>260</v>
      </c>
      <c r="I122" s="578" t="s">
        <v>1330</v>
      </c>
      <c r="J122" s="580" t="s">
        <v>1331</v>
      </c>
      <c r="K122" s="1023"/>
      <c r="L122" s="1024"/>
      <c r="M122" s="1024"/>
      <c r="N122" s="1025"/>
      <c r="O122" s="1023"/>
      <c r="P122" s="1024"/>
      <c r="Q122" s="1024"/>
      <c r="R122" s="1025"/>
      <c r="S122" s="1023"/>
      <c r="T122" s="1024"/>
      <c r="U122" s="1024"/>
      <c r="V122" s="1025"/>
      <c r="W122" s="1023"/>
      <c r="X122" s="1024"/>
      <c r="Y122" s="1024"/>
      <c r="Z122" s="1025"/>
      <c r="AA122" s="1023"/>
      <c r="AB122" s="1024"/>
      <c r="AC122" s="1024"/>
      <c r="AD122" s="1025"/>
      <c r="AE122" s="1023"/>
      <c r="AF122" s="1024"/>
      <c r="AG122" s="1024"/>
      <c r="AH122" s="1025"/>
      <c r="AI122" s="1023"/>
      <c r="AJ122" s="1025"/>
    </row>
    <row r="123" spans="1:36" ht="15" thickBot="1">
      <c r="A123" s="1949"/>
      <c r="B123" s="1927"/>
      <c r="C123" s="1926" t="s">
        <v>1513</v>
      </c>
      <c r="D123" s="1925" t="s">
        <v>264</v>
      </c>
      <c r="E123" s="722">
        <v>1</v>
      </c>
      <c r="F123" s="722" t="s">
        <v>258</v>
      </c>
      <c r="G123" s="722">
        <v>1.03</v>
      </c>
      <c r="H123" s="722" t="s">
        <v>264</v>
      </c>
      <c r="I123" s="578" t="s">
        <v>1332</v>
      </c>
      <c r="J123" s="580" t="s">
        <v>1333</v>
      </c>
      <c r="K123" s="1023"/>
      <c r="L123" s="1024"/>
      <c r="M123" s="1024"/>
      <c r="N123" s="1025"/>
      <c r="O123" s="1023"/>
      <c r="P123" s="1024"/>
      <c r="Q123" s="1024"/>
      <c r="R123" s="1025"/>
      <c r="S123" s="1023"/>
      <c r="T123" s="1024"/>
      <c r="U123" s="1024"/>
      <c r="V123" s="1025"/>
      <c r="W123" s="1023"/>
      <c r="X123" s="1024"/>
      <c r="Y123" s="1024"/>
      <c r="Z123" s="1025"/>
      <c r="AA123" s="1023"/>
      <c r="AB123" s="1024"/>
      <c r="AC123" s="1024"/>
      <c r="AD123" s="1025"/>
      <c r="AE123" s="1023"/>
      <c r="AF123" s="1024"/>
      <c r="AG123" s="1024"/>
      <c r="AH123" s="1025"/>
      <c r="AI123" s="1023"/>
      <c r="AJ123" s="1025"/>
    </row>
    <row r="124" spans="1:36" ht="15" thickBot="1">
      <c r="A124" s="1949"/>
      <c r="B124" s="1927"/>
      <c r="C124" s="1926"/>
      <c r="D124" s="1925"/>
      <c r="E124" s="722">
        <v>1</v>
      </c>
      <c r="F124" s="722" t="s">
        <v>258</v>
      </c>
      <c r="G124" s="722">
        <v>1.03</v>
      </c>
      <c r="H124" s="722" t="s">
        <v>264</v>
      </c>
      <c r="I124" s="578" t="s">
        <v>1334</v>
      </c>
      <c r="J124" s="580" t="s">
        <v>1335</v>
      </c>
      <c r="K124" s="1023"/>
      <c r="L124" s="1024"/>
      <c r="M124" s="1024"/>
      <c r="N124" s="1025"/>
      <c r="O124" s="1023"/>
      <c r="P124" s="1024"/>
      <c r="Q124" s="1024"/>
      <c r="R124" s="1025"/>
      <c r="S124" s="1023"/>
      <c r="T124" s="1024"/>
      <c r="U124" s="1024"/>
      <c r="V124" s="1025"/>
      <c r="W124" s="1023"/>
      <c r="X124" s="1024"/>
      <c r="Y124" s="1024"/>
      <c r="Z124" s="1025"/>
      <c r="AA124" s="1023"/>
      <c r="AB124" s="1024"/>
      <c r="AC124" s="1024"/>
      <c r="AD124" s="1025"/>
      <c r="AE124" s="1023"/>
      <c r="AF124" s="1024"/>
      <c r="AG124" s="1024"/>
      <c r="AH124" s="1025"/>
      <c r="AI124" s="1023"/>
      <c r="AJ124" s="1025"/>
    </row>
    <row r="125" spans="1:36" ht="15" thickBot="1">
      <c r="A125" s="1949"/>
      <c r="B125" s="1927"/>
      <c r="C125" s="1926" t="s">
        <v>1516</v>
      </c>
      <c r="D125" s="1925" t="s">
        <v>263</v>
      </c>
      <c r="E125" s="722">
        <v>1</v>
      </c>
      <c r="F125" s="722" t="s">
        <v>258</v>
      </c>
      <c r="G125" s="722">
        <v>1.06</v>
      </c>
      <c r="H125" s="722" t="s">
        <v>263</v>
      </c>
      <c r="I125" s="578" t="s">
        <v>1336</v>
      </c>
      <c r="J125" s="580" t="s">
        <v>1337</v>
      </c>
      <c r="K125" s="1023"/>
      <c r="L125" s="1024"/>
      <c r="M125" s="1024"/>
      <c r="N125" s="1025"/>
      <c r="O125" s="1023"/>
      <c r="P125" s="1024"/>
      <c r="Q125" s="1024"/>
      <c r="R125" s="1025"/>
      <c r="S125" s="1023"/>
      <c r="T125" s="1024"/>
      <c r="U125" s="1024"/>
      <c r="V125" s="1025"/>
      <c r="W125" s="1023"/>
      <c r="X125" s="1024"/>
      <c r="Y125" s="1024"/>
      <c r="Z125" s="1025"/>
      <c r="AA125" s="1023"/>
      <c r="AB125" s="1024"/>
      <c r="AC125" s="1024"/>
      <c r="AD125" s="1025"/>
      <c r="AE125" s="1023"/>
      <c r="AF125" s="1024"/>
      <c r="AG125" s="1024"/>
      <c r="AH125" s="1025"/>
      <c r="AI125" s="1023"/>
      <c r="AJ125" s="1025"/>
    </row>
    <row r="126" spans="1:36" ht="15" thickBot="1">
      <c r="A126" s="1949"/>
      <c r="B126" s="1927"/>
      <c r="C126" s="1926"/>
      <c r="D126" s="1925"/>
      <c r="E126" s="722">
        <v>1</v>
      </c>
      <c r="F126" s="722" t="s">
        <v>258</v>
      </c>
      <c r="G126" s="722">
        <v>1.06</v>
      </c>
      <c r="H126" s="722" t="s">
        <v>263</v>
      </c>
      <c r="I126" s="578" t="s">
        <v>1338</v>
      </c>
      <c r="J126" s="580" t="s">
        <v>1339</v>
      </c>
      <c r="K126" s="1023"/>
      <c r="L126" s="1024"/>
      <c r="M126" s="1024"/>
      <c r="N126" s="1025"/>
      <c r="O126" s="1023"/>
      <c r="P126" s="1024"/>
      <c r="Q126" s="1024"/>
      <c r="R126" s="1025"/>
      <c r="S126" s="1023"/>
      <c r="T126" s="1024"/>
      <c r="U126" s="1024"/>
      <c r="V126" s="1025"/>
      <c r="W126" s="1023"/>
      <c r="X126" s="1024"/>
      <c r="Y126" s="1024"/>
      <c r="Z126" s="1025"/>
      <c r="AA126" s="1023"/>
      <c r="AB126" s="1024"/>
      <c r="AC126" s="1024"/>
      <c r="AD126" s="1025"/>
      <c r="AE126" s="1023"/>
      <c r="AF126" s="1024"/>
      <c r="AG126" s="1024"/>
      <c r="AH126" s="1025"/>
      <c r="AI126" s="1023"/>
      <c r="AJ126" s="1025"/>
    </row>
    <row r="127" spans="1:36" ht="15" thickBot="1">
      <c r="A127" s="1949"/>
      <c r="B127" s="1927"/>
      <c r="C127" s="1926"/>
      <c r="D127" s="1925"/>
      <c r="E127" s="722">
        <v>1</v>
      </c>
      <c r="F127" s="722" t="s">
        <v>258</v>
      </c>
      <c r="G127" s="722">
        <v>1.06</v>
      </c>
      <c r="H127" s="722" t="s">
        <v>263</v>
      </c>
      <c r="I127" s="578" t="s">
        <v>1340</v>
      </c>
      <c r="J127" s="580" t="s">
        <v>1341</v>
      </c>
      <c r="K127" s="1023"/>
      <c r="L127" s="1024"/>
      <c r="M127" s="1024"/>
      <c r="N127" s="1025"/>
      <c r="O127" s="1023"/>
      <c r="P127" s="1024"/>
      <c r="Q127" s="1024"/>
      <c r="R127" s="1025"/>
      <c r="S127" s="1023"/>
      <c r="T127" s="1024"/>
      <c r="U127" s="1024"/>
      <c r="V127" s="1025"/>
      <c r="W127" s="1023"/>
      <c r="X127" s="1024"/>
      <c r="Y127" s="1024"/>
      <c r="Z127" s="1025"/>
      <c r="AA127" s="1023"/>
      <c r="AB127" s="1024"/>
      <c r="AC127" s="1024"/>
      <c r="AD127" s="1025"/>
      <c r="AE127" s="1023"/>
      <c r="AF127" s="1024"/>
      <c r="AG127" s="1024"/>
      <c r="AH127" s="1025"/>
      <c r="AI127" s="1023"/>
      <c r="AJ127" s="1025"/>
    </row>
    <row r="128" spans="1:36" ht="15" thickBot="1">
      <c r="A128" s="1949"/>
      <c r="B128" s="1927"/>
      <c r="C128" s="1926"/>
      <c r="D128" s="1925"/>
      <c r="E128" s="722">
        <v>1</v>
      </c>
      <c r="F128" s="722" t="s">
        <v>258</v>
      </c>
      <c r="G128" s="722">
        <v>1.06</v>
      </c>
      <c r="H128" s="722" t="s">
        <v>263</v>
      </c>
      <c r="I128" s="578" t="s">
        <v>1342</v>
      </c>
      <c r="J128" s="580" t="s">
        <v>1343</v>
      </c>
      <c r="K128" s="1023"/>
      <c r="L128" s="1024"/>
      <c r="M128" s="1024"/>
      <c r="N128" s="1025"/>
      <c r="O128" s="1023"/>
      <c r="P128" s="1024"/>
      <c r="Q128" s="1024"/>
      <c r="R128" s="1025"/>
      <c r="S128" s="1023"/>
      <c r="T128" s="1024"/>
      <c r="U128" s="1024"/>
      <c r="V128" s="1025"/>
      <c r="W128" s="1023"/>
      <c r="X128" s="1024"/>
      <c r="Y128" s="1024"/>
      <c r="Z128" s="1025"/>
      <c r="AA128" s="1023"/>
      <c r="AB128" s="1024"/>
      <c r="AC128" s="1024"/>
      <c r="AD128" s="1025"/>
      <c r="AE128" s="1023"/>
      <c r="AF128" s="1024"/>
      <c r="AG128" s="1024"/>
      <c r="AH128" s="1025"/>
      <c r="AI128" s="1023"/>
      <c r="AJ128" s="1025"/>
    </row>
    <row r="129" spans="1:36" ht="15" customHeight="1" thickBot="1">
      <c r="A129" s="1949"/>
      <c r="B129" s="1927"/>
      <c r="C129" s="1926" t="s">
        <v>1517</v>
      </c>
      <c r="D129" s="1925" t="s">
        <v>265</v>
      </c>
      <c r="E129" s="722">
        <v>1</v>
      </c>
      <c r="F129" s="722" t="s">
        <v>258</v>
      </c>
      <c r="G129" s="722">
        <v>1.07</v>
      </c>
      <c r="H129" s="722" t="s">
        <v>265</v>
      </c>
      <c r="I129" s="578" t="s">
        <v>1344</v>
      </c>
      <c r="J129" s="580" t="s">
        <v>1345</v>
      </c>
      <c r="K129" s="1023"/>
      <c r="L129" s="1024"/>
      <c r="M129" s="1024"/>
      <c r="N129" s="1025"/>
      <c r="O129" s="1023"/>
      <c r="P129" s="1024"/>
      <c r="Q129" s="1024"/>
      <c r="R129" s="1025"/>
      <c r="S129" s="1023"/>
      <c r="T129" s="1024"/>
      <c r="U129" s="1024"/>
      <c r="V129" s="1025"/>
      <c r="W129" s="1023"/>
      <c r="X129" s="1024"/>
      <c r="Y129" s="1024"/>
      <c r="Z129" s="1025"/>
      <c r="AA129" s="1023"/>
      <c r="AB129" s="1024"/>
      <c r="AC129" s="1024"/>
      <c r="AD129" s="1025"/>
      <c r="AE129" s="1023"/>
      <c r="AF129" s="1024"/>
      <c r="AG129" s="1024"/>
      <c r="AH129" s="1025"/>
      <c r="AI129" s="1023"/>
      <c r="AJ129" s="1025"/>
    </row>
    <row r="130" spans="1:36" ht="27" thickBot="1">
      <c r="A130" s="1949"/>
      <c r="B130" s="1927"/>
      <c r="C130" s="1926"/>
      <c r="D130" s="1925"/>
      <c r="E130" s="722">
        <v>1</v>
      </c>
      <c r="F130" s="722" t="s">
        <v>258</v>
      </c>
      <c r="G130" s="722">
        <v>1.07</v>
      </c>
      <c r="H130" s="722" t="s">
        <v>265</v>
      </c>
      <c r="I130" s="578" t="s">
        <v>1346</v>
      </c>
      <c r="J130" s="580" t="s">
        <v>1347</v>
      </c>
      <c r="K130" s="1023"/>
      <c r="L130" s="1024"/>
      <c r="M130" s="1024"/>
      <c r="N130" s="1025"/>
      <c r="O130" s="1023"/>
      <c r="P130" s="1024"/>
      <c r="Q130" s="1024"/>
      <c r="R130" s="1025"/>
      <c r="S130" s="1023"/>
      <c r="T130" s="1024"/>
      <c r="U130" s="1024"/>
      <c r="V130" s="1025"/>
      <c r="W130" s="1023"/>
      <c r="X130" s="1024"/>
      <c r="Y130" s="1024"/>
      <c r="Z130" s="1025"/>
      <c r="AA130" s="1023"/>
      <c r="AB130" s="1024"/>
      <c r="AC130" s="1024"/>
      <c r="AD130" s="1025"/>
      <c r="AE130" s="1023"/>
      <c r="AF130" s="1024"/>
      <c r="AG130" s="1024"/>
      <c r="AH130" s="1025"/>
      <c r="AI130" s="1023"/>
      <c r="AJ130" s="1025"/>
    </row>
    <row r="131" spans="1:36" ht="15.75" customHeight="1" thickBot="1">
      <c r="A131" s="1949">
        <v>2</v>
      </c>
      <c r="B131" s="1927" t="s">
        <v>266</v>
      </c>
      <c r="C131" s="585" t="s">
        <v>1511</v>
      </c>
      <c r="D131" s="449" t="s">
        <v>66</v>
      </c>
      <c r="E131" s="722">
        <v>2</v>
      </c>
      <c r="F131" s="722" t="s">
        <v>266</v>
      </c>
      <c r="G131" s="722">
        <v>2.0099999999999998</v>
      </c>
      <c r="H131" s="722" t="str">
        <f>D131</f>
        <v>Salas de parto</v>
      </c>
      <c r="I131" s="578">
        <v>238</v>
      </c>
      <c r="J131" s="581" t="s">
        <v>288</v>
      </c>
      <c r="K131" s="1023"/>
      <c r="L131" s="1024"/>
      <c r="M131" s="1024"/>
      <c r="N131" s="1025"/>
      <c r="O131" s="1023"/>
      <c r="P131" s="1024"/>
      <c r="Q131" s="1024"/>
      <c r="R131" s="1025"/>
      <c r="S131" s="1023"/>
      <c r="T131" s="1024"/>
      <c r="U131" s="1024"/>
      <c r="V131" s="1025"/>
      <c r="W131" s="1023"/>
      <c r="X131" s="1024"/>
      <c r="Y131" s="1024"/>
      <c r="Z131" s="1025"/>
      <c r="AA131" s="1023"/>
      <c r="AB131" s="1024"/>
      <c r="AC131" s="1024"/>
      <c r="AD131" s="1025"/>
      <c r="AE131" s="1023"/>
      <c r="AF131" s="1024"/>
      <c r="AG131" s="1024"/>
      <c r="AH131" s="1025"/>
      <c r="AI131" s="1023"/>
      <c r="AJ131" s="1025"/>
    </row>
    <row r="132" spans="1:36" ht="27" thickBot="1">
      <c r="A132" s="1949"/>
      <c r="B132" s="1927"/>
      <c r="C132" s="1926" t="s">
        <v>1512</v>
      </c>
      <c r="D132" s="1925" t="s">
        <v>267</v>
      </c>
      <c r="E132" s="722">
        <v>2</v>
      </c>
      <c r="F132" s="722" t="s">
        <v>266</v>
      </c>
      <c r="G132" s="722">
        <v>2.02</v>
      </c>
      <c r="H132" s="722" t="s">
        <v>267</v>
      </c>
      <c r="I132" s="578">
        <v>239</v>
      </c>
      <c r="J132" s="581" t="s">
        <v>289</v>
      </c>
      <c r="K132" s="1023"/>
      <c r="L132" s="1024"/>
      <c r="M132" s="1024"/>
      <c r="N132" s="1025"/>
      <c r="O132" s="1023"/>
      <c r="P132" s="1024"/>
      <c r="Q132" s="1024"/>
      <c r="R132" s="1025"/>
      <c r="S132" s="1023"/>
      <c r="T132" s="1024"/>
      <c r="U132" s="1024"/>
      <c r="V132" s="1025"/>
      <c r="W132" s="1023"/>
      <c r="X132" s="1024"/>
      <c r="Y132" s="1024"/>
      <c r="Z132" s="1025"/>
      <c r="AA132" s="1023"/>
      <c r="AB132" s="1024"/>
      <c r="AC132" s="1024"/>
      <c r="AD132" s="1025"/>
      <c r="AE132" s="1023"/>
      <c r="AF132" s="1024"/>
      <c r="AG132" s="1024"/>
      <c r="AH132" s="1025"/>
      <c r="AI132" s="1023"/>
      <c r="AJ132" s="1025"/>
    </row>
    <row r="133" spans="1:36" ht="27" thickBot="1">
      <c r="A133" s="1949"/>
      <c r="B133" s="1927"/>
      <c r="C133" s="1926"/>
      <c r="D133" s="1925"/>
      <c r="E133" s="722">
        <v>2</v>
      </c>
      <c r="F133" s="722" t="s">
        <v>266</v>
      </c>
      <c r="G133" s="722">
        <v>2.02</v>
      </c>
      <c r="H133" s="722" t="s">
        <v>267</v>
      </c>
      <c r="I133" s="578" t="s">
        <v>1348</v>
      </c>
      <c r="J133" s="580" t="s">
        <v>1255</v>
      </c>
      <c r="K133" s="1023"/>
      <c r="L133" s="1024"/>
      <c r="M133" s="1024"/>
      <c r="N133" s="1025"/>
      <c r="O133" s="1023"/>
      <c r="P133" s="1024"/>
      <c r="Q133" s="1024"/>
      <c r="R133" s="1025"/>
      <c r="S133" s="1023"/>
      <c r="T133" s="1024"/>
      <c r="U133" s="1024"/>
      <c r="V133" s="1025"/>
      <c r="W133" s="1023"/>
      <c r="X133" s="1024"/>
      <c r="Y133" s="1024"/>
      <c r="Z133" s="1025"/>
      <c r="AA133" s="1023"/>
      <c r="AB133" s="1024"/>
      <c r="AC133" s="1024"/>
      <c r="AD133" s="1025"/>
      <c r="AE133" s="1023"/>
      <c r="AF133" s="1024"/>
      <c r="AG133" s="1024"/>
      <c r="AH133" s="1025"/>
      <c r="AI133" s="1023"/>
      <c r="AJ133" s="1025"/>
    </row>
    <row r="134" spans="1:36" ht="27" thickBot="1">
      <c r="A134" s="1949"/>
      <c r="B134" s="1927"/>
      <c r="C134" s="1926"/>
      <c r="D134" s="1925"/>
      <c r="E134" s="722">
        <v>2</v>
      </c>
      <c r="F134" s="722" t="s">
        <v>266</v>
      </c>
      <c r="G134" s="722">
        <v>2.02</v>
      </c>
      <c r="H134" s="722" t="s">
        <v>267</v>
      </c>
      <c r="I134" s="578" t="s">
        <v>1349</v>
      </c>
      <c r="J134" s="580" t="s">
        <v>1150</v>
      </c>
      <c r="K134" s="1023"/>
      <c r="L134" s="1024"/>
      <c r="M134" s="1024"/>
      <c r="N134" s="1025"/>
      <c r="O134" s="1023"/>
      <c r="P134" s="1024"/>
      <c r="Q134" s="1024"/>
      <c r="R134" s="1025"/>
      <c r="S134" s="1023"/>
      <c r="T134" s="1024"/>
      <c r="U134" s="1024"/>
      <c r="V134" s="1025"/>
      <c r="W134" s="1023"/>
      <c r="X134" s="1024"/>
      <c r="Y134" s="1024"/>
      <c r="Z134" s="1025"/>
      <c r="AA134" s="1023"/>
      <c r="AB134" s="1024"/>
      <c r="AC134" s="1024"/>
      <c r="AD134" s="1025"/>
      <c r="AE134" s="1023"/>
      <c r="AF134" s="1024"/>
      <c r="AG134" s="1024"/>
      <c r="AH134" s="1025"/>
      <c r="AI134" s="1023"/>
      <c r="AJ134" s="1025"/>
    </row>
    <row r="135" spans="1:36" ht="15.75" customHeight="1" thickBot="1">
      <c r="A135" s="1949"/>
      <c r="B135" s="1927"/>
      <c r="C135" s="1926"/>
      <c r="D135" s="1925"/>
      <c r="E135" s="722">
        <v>2</v>
      </c>
      <c r="F135" s="722" t="s">
        <v>266</v>
      </c>
      <c r="G135" s="722">
        <v>2.02</v>
      </c>
      <c r="H135" s="722" t="s">
        <v>267</v>
      </c>
      <c r="I135" s="578" t="s">
        <v>1350</v>
      </c>
      <c r="J135" s="580" t="s">
        <v>1152</v>
      </c>
      <c r="K135" s="1023"/>
      <c r="L135" s="1024"/>
      <c r="M135" s="1024"/>
      <c r="N135" s="1025"/>
      <c r="O135" s="1023"/>
      <c r="P135" s="1024"/>
      <c r="Q135" s="1024"/>
      <c r="R135" s="1025"/>
      <c r="S135" s="1023"/>
      <c r="T135" s="1024"/>
      <c r="U135" s="1024"/>
      <c r="V135" s="1025"/>
      <c r="W135" s="1023"/>
      <c r="X135" s="1024"/>
      <c r="Y135" s="1024"/>
      <c r="Z135" s="1025"/>
      <c r="AA135" s="1023"/>
      <c r="AB135" s="1024"/>
      <c r="AC135" s="1024"/>
      <c r="AD135" s="1025"/>
      <c r="AE135" s="1023"/>
      <c r="AF135" s="1024"/>
      <c r="AG135" s="1024"/>
      <c r="AH135" s="1025"/>
      <c r="AI135" s="1023"/>
      <c r="AJ135" s="1025"/>
    </row>
    <row r="136" spans="1:36" ht="27" thickBot="1">
      <c r="A136" s="1949"/>
      <c r="B136" s="1927"/>
      <c r="C136" s="1926"/>
      <c r="D136" s="1925"/>
      <c r="E136" s="722">
        <v>2</v>
      </c>
      <c r="F136" s="722" t="s">
        <v>266</v>
      </c>
      <c r="G136" s="722">
        <v>2.02</v>
      </c>
      <c r="H136" s="722" t="s">
        <v>267</v>
      </c>
      <c r="I136" s="578" t="s">
        <v>1351</v>
      </c>
      <c r="J136" s="580" t="s">
        <v>1352</v>
      </c>
      <c r="K136" s="1023"/>
      <c r="L136" s="1024"/>
      <c r="M136" s="1024"/>
      <c r="N136" s="1025"/>
      <c r="O136" s="1023"/>
      <c r="P136" s="1024"/>
      <c r="Q136" s="1024"/>
      <c r="R136" s="1025"/>
      <c r="S136" s="1023"/>
      <c r="T136" s="1024"/>
      <c r="U136" s="1024"/>
      <c r="V136" s="1025"/>
      <c r="W136" s="1023"/>
      <c r="X136" s="1024"/>
      <c r="Y136" s="1024"/>
      <c r="Z136" s="1025"/>
      <c r="AA136" s="1023"/>
      <c r="AB136" s="1024"/>
      <c r="AC136" s="1024"/>
      <c r="AD136" s="1025"/>
      <c r="AE136" s="1023"/>
      <c r="AF136" s="1024"/>
      <c r="AG136" s="1024"/>
      <c r="AH136" s="1025"/>
      <c r="AI136" s="1023"/>
      <c r="AJ136" s="1025"/>
    </row>
    <row r="137" spans="1:36" ht="15.75" customHeight="1" thickBot="1">
      <c r="A137" s="1949"/>
      <c r="B137" s="1927"/>
      <c r="C137" s="1926"/>
      <c r="D137" s="1925"/>
      <c r="E137" s="722">
        <v>2</v>
      </c>
      <c r="F137" s="722" t="s">
        <v>266</v>
      </c>
      <c r="G137" s="722">
        <v>2.02</v>
      </c>
      <c r="H137" s="722" t="s">
        <v>267</v>
      </c>
      <c r="I137" s="578" t="s">
        <v>1353</v>
      </c>
      <c r="J137" s="580" t="s">
        <v>1354</v>
      </c>
      <c r="K137" s="1023"/>
      <c r="L137" s="1024"/>
      <c r="M137" s="1024"/>
      <c r="N137" s="1025"/>
      <c r="O137" s="1023"/>
      <c r="P137" s="1024"/>
      <c r="Q137" s="1024"/>
      <c r="R137" s="1025"/>
      <c r="S137" s="1023"/>
      <c r="T137" s="1024"/>
      <c r="U137" s="1024"/>
      <c r="V137" s="1025"/>
      <c r="W137" s="1023"/>
      <c r="X137" s="1024"/>
      <c r="Y137" s="1024"/>
      <c r="Z137" s="1025"/>
      <c r="AA137" s="1023"/>
      <c r="AB137" s="1024"/>
      <c r="AC137" s="1024"/>
      <c r="AD137" s="1025"/>
      <c r="AE137" s="1023"/>
      <c r="AF137" s="1024"/>
      <c r="AG137" s="1024"/>
      <c r="AH137" s="1025"/>
      <c r="AI137" s="1023"/>
      <c r="AJ137" s="1025"/>
    </row>
    <row r="138" spans="1:36" ht="27" thickBot="1">
      <c r="A138" s="1949"/>
      <c r="B138" s="1927"/>
      <c r="C138" s="1926"/>
      <c r="D138" s="1925"/>
      <c r="E138" s="722">
        <v>2</v>
      </c>
      <c r="F138" s="722" t="s">
        <v>266</v>
      </c>
      <c r="G138" s="722">
        <v>2.02</v>
      </c>
      <c r="H138" s="722" t="s">
        <v>267</v>
      </c>
      <c r="I138" s="578" t="s">
        <v>1355</v>
      </c>
      <c r="J138" s="580" t="s">
        <v>1154</v>
      </c>
      <c r="K138" s="1023"/>
      <c r="L138" s="1024"/>
      <c r="M138" s="1024"/>
      <c r="N138" s="1025"/>
      <c r="O138" s="1023"/>
      <c r="P138" s="1024"/>
      <c r="Q138" s="1024"/>
      <c r="R138" s="1025"/>
      <c r="S138" s="1023"/>
      <c r="T138" s="1024"/>
      <c r="U138" s="1024"/>
      <c r="V138" s="1025"/>
      <c r="W138" s="1023"/>
      <c r="X138" s="1024"/>
      <c r="Y138" s="1024"/>
      <c r="Z138" s="1025"/>
      <c r="AA138" s="1023"/>
      <c r="AB138" s="1024"/>
      <c r="AC138" s="1024"/>
      <c r="AD138" s="1025"/>
      <c r="AE138" s="1023"/>
      <c r="AF138" s="1024"/>
      <c r="AG138" s="1024"/>
      <c r="AH138" s="1025"/>
      <c r="AI138" s="1023"/>
      <c r="AJ138" s="1025"/>
    </row>
    <row r="139" spans="1:36" ht="27" thickBot="1">
      <c r="A139" s="1949"/>
      <c r="B139" s="1927"/>
      <c r="C139" s="1926"/>
      <c r="D139" s="1925"/>
      <c r="E139" s="722">
        <v>2</v>
      </c>
      <c r="F139" s="722" t="s">
        <v>266</v>
      </c>
      <c r="G139" s="722">
        <v>2.02</v>
      </c>
      <c r="H139" s="722" t="s">
        <v>267</v>
      </c>
      <c r="I139" s="578" t="s">
        <v>1356</v>
      </c>
      <c r="J139" s="580" t="s">
        <v>1357</v>
      </c>
      <c r="K139" s="1023"/>
      <c r="L139" s="1024"/>
      <c r="M139" s="1024"/>
      <c r="N139" s="1025"/>
      <c r="O139" s="1023"/>
      <c r="P139" s="1024"/>
      <c r="Q139" s="1024"/>
      <c r="R139" s="1025"/>
      <c r="S139" s="1023"/>
      <c r="T139" s="1024"/>
      <c r="U139" s="1024"/>
      <c r="V139" s="1025"/>
      <c r="W139" s="1023"/>
      <c r="X139" s="1024"/>
      <c r="Y139" s="1024"/>
      <c r="Z139" s="1025"/>
      <c r="AA139" s="1023"/>
      <c r="AB139" s="1024"/>
      <c r="AC139" s="1024"/>
      <c r="AD139" s="1025"/>
      <c r="AE139" s="1023"/>
      <c r="AF139" s="1024"/>
      <c r="AG139" s="1024"/>
      <c r="AH139" s="1025"/>
      <c r="AI139" s="1023"/>
      <c r="AJ139" s="1025"/>
    </row>
    <row r="140" spans="1:36" ht="27" thickBot="1">
      <c r="A140" s="1949"/>
      <c r="B140" s="1927"/>
      <c r="C140" s="1926"/>
      <c r="D140" s="1925"/>
      <c r="E140" s="722">
        <v>2</v>
      </c>
      <c r="F140" s="722" t="s">
        <v>266</v>
      </c>
      <c r="G140" s="722">
        <v>2.02</v>
      </c>
      <c r="H140" s="722" t="s">
        <v>267</v>
      </c>
      <c r="I140" s="578" t="s">
        <v>1358</v>
      </c>
      <c r="J140" s="580" t="s">
        <v>1359</v>
      </c>
      <c r="K140" s="1023"/>
      <c r="L140" s="1024"/>
      <c r="M140" s="1024"/>
      <c r="N140" s="1025"/>
      <c r="O140" s="1023"/>
      <c r="P140" s="1024"/>
      <c r="Q140" s="1024"/>
      <c r="R140" s="1025"/>
      <c r="S140" s="1023"/>
      <c r="T140" s="1024"/>
      <c r="U140" s="1024"/>
      <c r="V140" s="1025"/>
      <c r="W140" s="1023"/>
      <c r="X140" s="1024"/>
      <c r="Y140" s="1024"/>
      <c r="Z140" s="1025"/>
      <c r="AA140" s="1023"/>
      <c r="AB140" s="1024"/>
      <c r="AC140" s="1024"/>
      <c r="AD140" s="1025"/>
      <c r="AE140" s="1023"/>
      <c r="AF140" s="1024"/>
      <c r="AG140" s="1024"/>
      <c r="AH140" s="1025"/>
      <c r="AI140" s="1023"/>
      <c r="AJ140" s="1025"/>
    </row>
    <row r="141" spans="1:36" ht="27" thickBot="1">
      <c r="A141" s="1949"/>
      <c r="B141" s="1927"/>
      <c r="C141" s="1926"/>
      <c r="D141" s="1925"/>
      <c r="E141" s="722">
        <v>2</v>
      </c>
      <c r="F141" s="722" t="s">
        <v>266</v>
      </c>
      <c r="G141" s="722">
        <v>2.02</v>
      </c>
      <c r="H141" s="722" t="s">
        <v>267</v>
      </c>
      <c r="I141" s="578" t="s">
        <v>1360</v>
      </c>
      <c r="J141" s="580" t="s">
        <v>1361</v>
      </c>
      <c r="K141" s="1023"/>
      <c r="L141" s="1024"/>
      <c r="M141" s="1024"/>
      <c r="N141" s="1025"/>
      <c r="O141" s="1023"/>
      <c r="P141" s="1024"/>
      <c r="Q141" s="1024"/>
      <c r="R141" s="1025"/>
      <c r="S141" s="1023"/>
      <c r="T141" s="1024"/>
      <c r="U141" s="1024"/>
      <c r="V141" s="1025"/>
      <c r="W141" s="1023"/>
      <c r="X141" s="1024"/>
      <c r="Y141" s="1024"/>
      <c r="Z141" s="1025"/>
      <c r="AA141" s="1023"/>
      <c r="AB141" s="1024"/>
      <c r="AC141" s="1024"/>
      <c r="AD141" s="1025"/>
      <c r="AE141" s="1023"/>
      <c r="AF141" s="1024"/>
      <c r="AG141" s="1024"/>
      <c r="AH141" s="1025"/>
      <c r="AI141" s="1023"/>
      <c r="AJ141" s="1025"/>
    </row>
    <row r="142" spans="1:36" ht="27" thickBot="1">
      <c r="A142" s="1949"/>
      <c r="B142" s="1927"/>
      <c r="C142" s="1926"/>
      <c r="D142" s="1925"/>
      <c r="E142" s="722">
        <v>2</v>
      </c>
      <c r="F142" s="722" t="s">
        <v>266</v>
      </c>
      <c r="G142" s="722">
        <v>2.02</v>
      </c>
      <c r="H142" s="722" t="s">
        <v>267</v>
      </c>
      <c r="I142" s="578" t="s">
        <v>1362</v>
      </c>
      <c r="J142" s="580" t="s">
        <v>1275</v>
      </c>
      <c r="K142" s="1023"/>
      <c r="L142" s="1024"/>
      <c r="M142" s="1024"/>
      <c r="N142" s="1025"/>
      <c r="O142" s="1023"/>
      <c r="P142" s="1024"/>
      <c r="Q142" s="1024"/>
      <c r="R142" s="1025"/>
      <c r="S142" s="1023"/>
      <c r="T142" s="1024"/>
      <c r="U142" s="1024"/>
      <c r="V142" s="1025"/>
      <c r="W142" s="1023"/>
      <c r="X142" s="1024"/>
      <c r="Y142" s="1024"/>
      <c r="Z142" s="1025"/>
      <c r="AA142" s="1023"/>
      <c r="AB142" s="1024"/>
      <c r="AC142" s="1024"/>
      <c r="AD142" s="1025"/>
      <c r="AE142" s="1023"/>
      <c r="AF142" s="1024"/>
      <c r="AG142" s="1024"/>
      <c r="AH142" s="1025"/>
      <c r="AI142" s="1023"/>
      <c r="AJ142" s="1025"/>
    </row>
    <row r="143" spans="1:36" ht="27" thickBot="1">
      <c r="A143" s="1949"/>
      <c r="B143" s="1927"/>
      <c r="C143" s="1926"/>
      <c r="D143" s="1925"/>
      <c r="E143" s="722">
        <v>2</v>
      </c>
      <c r="F143" s="722" t="s">
        <v>266</v>
      </c>
      <c r="G143" s="722">
        <v>2.02</v>
      </c>
      <c r="H143" s="722" t="s">
        <v>267</v>
      </c>
      <c r="I143" s="578" t="s">
        <v>1363</v>
      </c>
      <c r="J143" s="580" t="s">
        <v>1364</v>
      </c>
      <c r="K143" s="1023"/>
      <c r="L143" s="1024"/>
      <c r="M143" s="1024"/>
      <c r="N143" s="1025"/>
      <c r="O143" s="1023"/>
      <c r="P143" s="1024"/>
      <c r="Q143" s="1024"/>
      <c r="R143" s="1025"/>
      <c r="S143" s="1023"/>
      <c r="T143" s="1024"/>
      <c r="U143" s="1024"/>
      <c r="V143" s="1025"/>
      <c r="W143" s="1023"/>
      <c r="X143" s="1024"/>
      <c r="Y143" s="1024"/>
      <c r="Z143" s="1025"/>
      <c r="AA143" s="1023"/>
      <c r="AB143" s="1024"/>
      <c r="AC143" s="1024"/>
      <c r="AD143" s="1025"/>
      <c r="AE143" s="1023"/>
      <c r="AF143" s="1024"/>
      <c r="AG143" s="1024"/>
      <c r="AH143" s="1025"/>
      <c r="AI143" s="1023"/>
      <c r="AJ143" s="1025"/>
    </row>
    <row r="144" spans="1:36" ht="27" thickBot="1">
      <c r="A144" s="1949"/>
      <c r="B144" s="1927"/>
      <c r="C144" s="1926"/>
      <c r="D144" s="1925"/>
      <c r="E144" s="722">
        <v>2</v>
      </c>
      <c r="F144" s="722" t="s">
        <v>266</v>
      </c>
      <c r="G144" s="722">
        <v>2.02</v>
      </c>
      <c r="H144" s="722" t="s">
        <v>267</v>
      </c>
      <c r="I144" s="578" t="s">
        <v>1365</v>
      </c>
      <c r="J144" s="580" t="s">
        <v>1156</v>
      </c>
      <c r="K144" s="1023"/>
      <c r="L144" s="1024"/>
      <c r="M144" s="1024"/>
      <c r="N144" s="1025"/>
      <c r="O144" s="1023"/>
      <c r="P144" s="1024"/>
      <c r="Q144" s="1024"/>
      <c r="R144" s="1025"/>
      <c r="S144" s="1023"/>
      <c r="T144" s="1024"/>
      <c r="U144" s="1024"/>
      <c r="V144" s="1025"/>
      <c r="W144" s="1023"/>
      <c r="X144" s="1024"/>
      <c r="Y144" s="1024"/>
      <c r="Z144" s="1025"/>
      <c r="AA144" s="1023"/>
      <c r="AB144" s="1024"/>
      <c r="AC144" s="1024"/>
      <c r="AD144" s="1025"/>
      <c r="AE144" s="1023"/>
      <c r="AF144" s="1024"/>
      <c r="AG144" s="1024"/>
      <c r="AH144" s="1025"/>
      <c r="AI144" s="1023"/>
      <c r="AJ144" s="1025"/>
    </row>
    <row r="145" spans="1:36" ht="27" thickBot="1">
      <c r="A145" s="1949"/>
      <c r="B145" s="1927"/>
      <c r="C145" s="1926"/>
      <c r="D145" s="1925"/>
      <c r="E145" s="722">
        <v>2</v>
      </c>
      <c r="F145" s="722" t="s">
        <v>266</v>
      </c>
      <c r="G145" s="722">
        <v>2.02</v>
      </c>
      <c r="H145" s="722" t="s">
        <v>267</v>
      </c>
      <c r="I145" s="578" t="s">
        <v>1366</v>
      </c>
      <c r="J145" s="580" t="s">
        <v>1269</v>
      </c>
      <c r="K145" s="1023"/>
      <c r="L145" s="1024"/>
      <c r="M145" s="1024"/>
      <c r="N145" s="1025"/>
      <c r="O145" s="1023"/>
      <c r="P145" s="1024"/>
      <c r="Q145" s="1024"/>
      <c r="R145" s="1025"/>
      <c r="S145" s="1023"/>
      <c r="T145" s="1024"/>
      <c r="U145" s="1024"/>
      <c r="V145" s="1025"/>
      <c r="W145" s="1023"/>
      <c r="X145" s="1024"/>
      <c r="Y145" s="1024"/>
      <c r="Z145" s="1025"/>
      <c r="AA145" s="1023"/>
      <c r="AB145" s="1024"/>
      <c r="AC145" s="1024"/>
      <c r="AD145" s="1025"/>
      <c r="AE145" s="1023"/>
      <c r="AF145" s="1024"/>
      <c r="AG145" s="1024"/>
      <c r="AH145" s="1025"/>
      <c r="AI145" s="1023"/>
      <c r="AJ145" s="1025"/>
    </row>
    <row r="146" spans="1:36" ht="27" thickBot="1">
      <c r="A146" s="1949"/>
      <c r="B146" s="1927"/>
      <c r="C146" s="1926"/>
      <c r="D146" s="1925"/>
      <c r="E146" s="722">
        <v>2</v>
      </c>
      <c r="F146" s="722" t="s">
        <v>266</v>
      </c>
      <c r="G146" s="722">
        <v>2.02</v>
      </c>
      <c r="H146" s="722" t="s">
        <v>267</v>
      </c>
      <c r="I146" s="578" t="s">
        <v>1367</v>
      </c>
      <c r="J146" s="580" t="s">
        <v>1368</v>
      </c>
      <c r="K146" s="1023"/>
      <c r="L146" s="1024"/>
      <c r="M146" s="1024"/>
      <c r="N146" s="1025"/>
      <c r="O146" s="1023"/>
      <c r="P146" s="1024"/>
      <c r="Q146" s="1024"/>
      <c r="R146" s="1025"/>
      <c r="S146" s="1023"/>
      <c r="T146" s="1024"/>
      <c r="U146" s="1024"/>
      <c r="V146" s="1025"/>
      <c r="W146" s="1023"/>
      <c r="X146" s="1024"/>
      <c r="Y146" s="1024"/>
      <c r="Z146" s="1025"/>
      <c r="AA146" s="1023"/>
      <c r="AB146" s="1024"/>
      <c r="AC146" s="1024"/>
      <c r="AD146" s="1025"/>
      <c r="AE146" s="1023"/>
      <c r="AF146" s="1024"/>
      <c r="AG146" s="1024"/>
      <c r="AH146" s="1025"/>
      <c r="AI146" s="1023"/>
      <c r="AJ146" s="1025"/>
    </row>
    <row r="147" spans="1:36" ht="27" thickBot="1">
      <c r="A147" s="1949"/>
      <c r="B147" s="1927"/>
      <c r="C147" s="1926"/>
      <c r="D147" s="1925"/>
      <c r="E147" s="722">
        <v>2</v>
      </c>
      <c r="F147" s="722" t="s">
        <v>266</v>
      </c>
      <c r="G147" s="722">
        <v>2.02</v>
      </c>
      <c r="H147" s="722" t="s">
        <v>267</v>
      </c>
      <c r="I147" s="578" t="s">
        <v>1369</v>
      </c>
      <c r="J147" s="580" t="s">
        <v>1370</v>
      </c>
      <c r="K147" s="1023"/>
      <c r="L147" s="1024"/>
      <c r="M147" s="1024"/>
      <c r="N147" s="1025"/>
      <c r="O147" s="1023"/>
      <c r="P147" s="1024"/>
      <c r="Q147" s="1024"/>
      <c r="R147" s="1025"/>
      <c r="S147" s="1023"/>
      <c r="T147" s="1024"/>
      <c r="U147" s="1024"/>
      <c r="V147" s="1025"/>
      <c r="W147" s="1023"/>
      <c r="X147" s="1024"/>
      <c r="Y147" s="1024"/>
      <c r="Z147" s="1025"/>
      <c r="AA147" s="1023"/>
      <c r="AB147" s="1024"/>
      <c r="AC147" s="1024"/>
      <c r="AD147" s="1025"/>
      <c r="AE147" s="1023"/>
      <c r="AF147" s="1024"/>
      <c r="AG147" s="1024"/>
      <c r="AH147" s="1025"/>
      <c r="AI147" s="1023"/>
      <c r="AJ147" s="1025"/>
    </row>
    <row r="148" spans="1:36" ht="27" thickBot="1">
      <c r="A148" s="1949"/>
      <c r="B148" s="1927"/>
      <c r="C148" s="1926"/>
      <c r="D148" s="1925"/>
      <c r="E148" s="722">
        <v>2</v>
      </c>
      <c r="F148" s="722" t="s">
        <v>266</v>
      </c>
      <c r="G148" s="722">
        <v>2.02</v>
      </c>
      <c r="H148" s="722" t="s">
        <v>267</v>
      </c>
      <c r="I148" s="578" t="s">
        <v>1371</v>
      </c>
      <c r="J148" s="580" t="s">
        <v>1372</v>
      </c>
      <c r="K148" s="1023"/>
      <c r="L148" s="1024"/>
      <c r="M148" s="1024"/>
      <c r="N148" s="1025"/>
      <c r="O148" s="1023"/>
      <c r="P148" s="1024"/>
      <c r="Q148" s="1024"/>
      <c r="R148" s="1025"/>
      <c r="S148" s="1023"/>
      <c r="T148" s="1024"/>
      <c r="U148" s="1024"/>
      <c r="V148" s="1025"/>
      <c r="W148" s="1023"/>
      <c r="X148" s="1024"/>
      <c r="Y148" s="1024"/>
      <c r="Z148" s="1025"/>
      <c r="AA148" s="1023"/>
      <c r="AB148" s="1024"/>
      <c r="AC148" s="1024"/>
      <c r="AD148" s="1025"/>
      <c r="AE148" s="1023"/>
      <c r="AF148" s="1024"/>
      <c r="AG148" s="1024"/>
      <c r="AH148" s="1025"/>
      <c r="AI148" s="1023"/>
      <c r="AJ148" s="1025"/>
    </row>
    <row r="149" spans="1:36" ht="27" thickBot="1">
      <c r="A149" s="1949"/>
      <c r="B149" s="1927"/>
      <c r="C149" s="1926"/>
      <c r="D149" s="1925"/>
      <c r="E149" s="722">
        <v>2</v>
      </c>
      <c r="F149" s="722" t="s">
        <v>266</v>
      </c>
      <c r="G149" s="722">
        <v>2.02</v>
      </c>
      <c r="H149" s="722" t="s">
        <v>267</v>
      </c>
      <c r="I149" s="578" t="s">
        <v>1373</v>
      </c>
      <c r="J149" s="580" t="s">
        <v>1374</v>
      </c>
      <c r="K149" s="1023"/>
      <c r="L149" s="1024"/>
      <c r="M149" s="1024"/>
      <c r="N149" s="1025"/>
      <c r="O149" s="1023"/>
      <c r="P149" s="1024"/>
      <c r="Q149" s="1024"/>
      <c r="R149" s="1025"/>
      <c r="S149" s="1023"/>
      <c r="T149" s="1024"/>
      <c r="U149" s="1024"/>
      <c r="V149" s="1025"/>
      <c r="W149" s="1023"/>
      <c r="X149" s="1024"/>
      <c r="Y149" s="1024"/>
      <c r="Z149" s="1025"/>
      <c r="AA149" s="1023"/>
      <c r="AB149" s="1024"/>
      <c r="AC149" s="1024"/>
      <c r="AD149" s="1025"/>
      <c r="AE149" s="1023"/>
      <c r="AF149" s="1024"/>
      <c r="AG149" s="1024"/>
      <c r="AH149" s="1025"/>
      <c r="AI149" s="1023"/>
      <c r="AJ149" s="1025"/>
    </row>
    <row r="150" spans="1:36" ht="27" thickBot="1">
      <c r="A150" s="1949"/>
      <c r="B150" s="1927"/>
      <c r="C150" s="1926"/>
      <c r="D150" s="1925"/>
      <c r="E150" s="722">
        <v>2</v>
      </c>
      <c r="F150" s="722" t="s">
        <v>266</v>
      </c>
      <c r="G150" s="722">
        <v>2.02</v>
      </c>
      <c r="H150" s="722" t="s">
        <v>267</v>
      </c>
      <c r="I150" s="578" t="s">
        <v>1375</v>
      </c>
      <c r="J150" s="580" t="s">
        <v>1376</v>
      </c>
      <c r="K150" s="1023"/>
      <c r="L150" s="1024"/>
      <c r="M150" s="1024"/>
      <c r="N150" s="1025"/>
      <c r="O150" s="1023"/>
      <c r="P150" s="1024"/>
      <c r="Q150" s="1024"/>
      <c r="R150" s="1025"/>
      <c r="S150" s="1023"/>
      <c r="T150" s="1024"/>
      <c r="U150" s="1024"/>
      <c r="V150" s="1025"/>
      <c r="W150" s="1023"/>
      <c r="X150" s="1024"/>
      <c r="Y150" s="1024"/>
      <c r="Z150" s="1025"/>
      <c r="AA150" s="1023"/>
      <c r="AB150" s="1024"/>
      <c r="AC150" s="1024"/>
      <c r="AD150" s="1025"/>
      <c r="AE150" s="1023"/>
      <c r="AF150" s="1024"/>
      <c r="AG150" s="1024"/>
      <c r="AH150" s="1025"/>
      <c r="AI150" s="1023"/>
      <c r="AJ150" s="1025"/>
    </row>
    <row r="151" spans="1:36" ht="27" thickBot="1">
      <c r="A151" s="1949"/>
      <c r="B151" s="1927"/>
      <c r="C151" s="1926"/>
      <c r="D151" s="1925"/>
      <c r="E151" s="722">
        <v>2</v>
      </c>
      <c r="F151" s="722" t="s">
        <v>266</v>
      </c>
      <c r="G151" s="722">
        <v>2.02</v>
      </c>
      <c r="H151" s="722" t="s">
        <v>267</v>
      </c>
      <c r="I151" s="578" t="s">
        <v>1377</v>
      </c>
      <c r="J151" s="580" t="s">
        <v>1378</v>
      </c>
      <c r="K151" s="1023"/>
      <c r="L151" s="1024"/>
      <c r="M151" s="1024"/>
      <c r="N151" s="1025"/>
      <c r="O151" s="1023"/>
      <c r="P151" s="1024"/>
      <c r="Q151" s="1024"/>
      <c r="R151" s="1025"/>
      <c r="S151" s="1023"/>
      <c r="T151" s="1024"/>
      <c r="U151" s="1024"/>
      <c r="V151" s="1025"/>
      <c r="W151" s="1023"/>
      <c r="X151" s="1024"/>
      <c r="Y151" s="1024"/>
      <c r="Z151" s="1025"/>
      <c r="AA151" s="1023"/>
      <c r="AB151" s="1024"/>
      <c r="AC151" s="1024"/>
      <c r="AD151" s="1025"/>
      <c r="AE151" s="1023"/>
      <c r="AF151" s="1024"/>
      <c r="AG151" s="1024"/>
      <c r="AH151" s="1025"/>
      <c r="AI151" s="1023"/>
      <c r="AJ151" s="1025"/>
    </row>
    <row r="152" spans="1:36" ht="27" thickBot="1">
      <c r="A152" s="1949"/>
      <c r="B152" s="1927"/>
      <c r="C152" s="1926"/>
      <c r="D152" s="1925"/>
      <c r="E152" s="722">
        <v>2</v>
      </c>
      <c r="F152" s="722" t="s">
        <v>266</v>
      </c>
      <c r="G152" s="722">
        <v>2.02</v>
      </c>
      <c r="H152" s="722" t="s">
        <v>267</v>
      </c>
      <c r="I152" s="578" t="s">
        <v>1379</v>
      </c>
      <c r="J152" s="580" t="s">
        <v>1380</v>
      </c>
      <c r="K152" s="1023"/>
      <c r="L152" s="1024"/>
      <c r="M152" s="1024"/>
      <c r="N152" s="1025"/>
      <c r="O152" s="1023"/>
      <c r="P152" s="1024"/>
      <c r="Q152" s="1024"/>
      <c r="R152" s="1025"/>
      <c r="S152" s="1023"/>
      <c r="T152" s="1024"/>
      <c r="U152" s="1024"/>
      <c r="V152" s="1025"/>
      <c r="W152" s="1023"/>
      <c r="X152" s="1024"/>
      <c r="Y152" s="1024"/>
      <c r="Z152" s="1025"/>
      <c r="AA152" s="1023"/>
      <c r="AB152" s="1024"/>
      <c r="AC152" s="1024"/>
      <c r="AD152" s="1025"/>
      <c r="AE152" s="1023"/>
      <c r="AF152" s="1024"/>
      <c r="AG152" s="1024"/>
      <c r="AH152" s="1025"/>
      <c r="AI152" s="1023"/>
      <c r="AJ152" s="1025"/>
    </row>
    <row r="153" spans="1:36" ht="27" thickBot="1">
      <c r="A153" s="1949"/>
      <c r="B153" s="1927"/>
      <c r="C153" s="1926"/>
      <c r="D153" s="1925"/>
      <c r="E153" s="722">
        <v>2</v>
      </c>
      <c r="F153" s="722" t="s">
        <v>266</v>
      </c>
      <c r="G153" s="722">
        <v>2.02</v>
      </c>
      <c r="H153" s="722" t="s">
        <v>267</v>
      </c>
      <c r="I153" s="578" t="s">
        <v>1381</v>
      </c>
      <c r="J153" s="580" t="s">
        <v>1382</v>
      </c>
      <c r="K153" s="1023"/>
      <c r="L153" s="1024"/>
      <c r="M153" s="1024"/>
      <c r="N153" s="1025"/>
      <c r="O153" s="1023"/>
      <c r="P153" s="1024"/>
      <c r="Q153" s="1024"/>
      <c r="R153" s="1025"/>
      <c r="S153" s="1023"/>
      <c r="T153" s="1024"/>
      <c r="U153" s="1024"/>
      <c r="V153" s="1025"/>
      <c r="W153" s="1023"/>
      <c r="X153" s="1024"/>
      <c r="Y153" s="1024"/>
      <c r="Z153" s="1025"/>
      <c r="AA153" s="1023"/>
      <c r="AB153" s="1024"/>
      <c r="AC153" s="1024"/>
      <c r="AD153" s="1025"/>
      <c r="AE153" s="1023"/>
      <c r="AF153" s="1024"/>
      <c r="AG153" s="1024"/>
      <c r="AH153" s="1025"/>
      <c r="AI153" s="1023"/>
      <c r="AJ153" s="1025"/>
    </row>
    <row r="154" spans="1:36" ht="27" thickBot="1">
      <c r="A154" s="1949"/>
      <c r="B154" s="1927"/>
      <c r="C154" s="1926"/>
      <c r="D154" s="1925"/>
      <c r="E154" s="722">
        <v>2</v>
      </c>
      <c r="F154" s="722" t="s">
        <v>266</v>
      </c>
      <c r="G154" s="722">
        <v>2.02</v>
      </c>
      <c r="H154" s="722" t="s">
        <v>267</v>
      </c>
      <c r="I154" s="578" t="s">
        <v>1383</v>
      </c>
      <c r="J154" s="580" t="s">
        <v>1384</v>
      </c>
      <c r="K154" s="1023"/>
      <c r="L154" s="1024"/>
      <c r="M154" s="1024"/>
      <c r="N154" s="1025"/>
      <c r="O154" s="1023"/>
      <c r="P154" s="1024"/>
      <c r="Q154" s="1024"/>
      <c r="R154" s="1025"/>
      <c r="S154" s="1023"/>
      <c r="T154" s="1024"/>
      <c r="U154" s="1024"/>
      <c r="V154" s="1025"/>
      <c r="W154" s="1023"/>
      <c r="X154" s="1024"/>
      <c r="Y154" s="1024"/>
      <c r="Z154" s="1025"/>
      <c r="AA154" s="1023"/>
      <c r="AB154" s="1024"/>
      <c r="AC154" s="1024"/>
      <c r="AD154" s="1025"/>
      <c r="AE154" s="1023"/>
      <c r="AF154" s="1024"/>
      <c r="AG154" s="1024"/>
      <c r="AH154" s="1025"/>
      <c r="AI154" s="1023"/>
      <c r="AJ154" s="1025"/>
    </row>
    <row r="155" spans="1:36" ht="27" thickBot="1">
      <c r="A155" s="1949"/>
      <c r="B155" s="1927"/>
      <c r="C155" s="1926"/>
      <c r="D155" s="1925"/>
      <c r="E155" s="722">
        <v>2</v>
      </c>
      <c r="F155" s="722" t="s">
        <v>266</v>
      </c>
      <c r="G155" s="722">
        <v>2.02</v>
      </c>
      <c r="H155" s="722" t="s">
        <v>267</v>
      </c>
      <c r="I155" s="578" t="s">
        <v>1385</v>
      </c>
      <c r="J155" s="580" t="s">
        <v>1386</v>
      </c>
      <c r="K155" s="1023"/>
      <c r="L155" s="1024"/>
      <c r="M155" s="1024"/>
      <c r="N155" s="1025"/>
      <c r="O155" s="1023"/>
      <c r="P155" s="1024"/>
      <c r="Q155" s="1024"/>
      <c r="R155" s="1025"/>
      <c r="S155" s="1023"/>
      <c r="T155" s="1024"/>
      <c r="U155" s="1024"/>
      <c r="V155" s="1025"/>
      <c r="W155" s="1023"/>
      <c r="X155" s="1024"/>
      <c r="Y155" s="1024"/>
      <c r="Z155" s="1025"/>
      <c r="AA155" s="1023"/>
      <c r="AB155" s="1024"/>
      <c r="AC155" s="1024"/>
      <c r="AD155" s="1025"/>
      <c r="AE155" s="1023"/>
      <c r="AF155" s="1024"/>
      <c r="AG155" s="1024"/>
      <c r="AH155" s="1025"/>
      <c r="AI155" s="1023"/>
      <c r="AJ155" s="1025"/>
    </row>
    <row r="156" spans="1:36" ht="27" thickBot="1">
      <c r="A156" s="1949"/>
      <c r="B156" s="1927"/>
      <c r="C156" s="1926"/>
      <c r="D156" s="1925"/>
      <c r="E156" s="722">
        <v>2</v>
      </c>
      <c r="F156" s="722" t="s">
        <v>266</v>
      </c>
      <c r="G156" s="722">
        <v>2.02</v>
      </c>
      <c r="H156" s="722" t="s">
        <v>267</v>
      </c>
      <c r="I156" s="578" t="s">
        <v>1387</v>
      </c>
      <c r="J156" s="580" t="s">
        <v>1388</v>
      </c>
      <c r="K156" s="1023"/>
      <c r="L156" s="1024"/>
      <c r="M156" s="1024"/>
      <c r="N156" s="1025"/>
      <c r="O156" s="1023"/>
      <c r="P156" s="1024"/>
      <c r="Q156" s="1024"/>
      <c r="R156" s="1025"/>
      <c r="S156" s="1023"/>
      <c r="T156" s="1024"/>
      <c r="U156" s="1024"/>
      <c r="V156" s="1025"/>
      <c r="W156" s="1023"/>
      <c r="X156" s="1024"/>
      <c r="Y156" s="1024"/>
      <c r="Z156" s="1025"/>
      <c r="AA156" s="1023"/>
      <c r="AB156" s="1024"/>
      <c r="AC156" s="1024"/>
      <c r="AD156" s="1025"/>
      <c r="AE156" s="1023"/>
      <c r="AF156" s="1024"/>
      <c r="AG156" s="1024"/>
      <c r="AH156" s="1025"/>
      <c r="AI156" s="1023"/>
      <c r="AJ156" s="1025"/>
    </row>
    <row r="157" spans="1:36" ht="27" thickBot="1">
      <c r="A157" s="1949"/>
      <c r="B157" s="1927"/>
      <c r="C157" s="1926"/>
      <c r="D157" s="1925"/>
      <c r="E157" s="722">
        <v>2</v>
      </c>
      <c r="F157" s="722" t="s">
        <v>266</v>
      </c>
      <c r="G157" s="722">
        <v>2.02</v>
      </c>
      <c r="H157" s="722" t="s">
        <v>267</v>
      </c>
      <c r="I157" s="578" t="s">
        <v>1389</v>
      </c>
      <c r="J157" s="580" t="s">
        <v>1390</v>
      </c>
      <c r="K157" s="1023"/>
      <c r="L157" s="1024"/>
      <c r="M157" s="1024"/>
      <c r="N157" s="1025"/>
      <c r="O157" s="1023"/>
      <c r="P157" s="1024"/>
      <c r="Q157" s="1024"/>
      <c r="R157" s="1025"/>
      <c r="S157" s="1023"/>
      <c r="T157" s="1024"/>
      <c r="U157" s="1024"/>
      <c r="V157" s="1025"/>
      <c r="W157" s="1023"/>
      <c r="X157" s="1024"/>
      <c r="Y157" s="1024"/>
      <c r="Z157" s="1025"/>
      <c r="AA157" s="1023"/>
      <c r="AB157" s="1024"/>
      <c r="AC157" s="1024"/>
      <c r="AD157" s="1025"/>
      <c r="AE157" s="1023"/>
      <c r="AF157" s="1024"/>
      <c r="AG157" s="1024"/>
      <c r="AH157" s="1025"/>
      <c r="AI157" s="1023"/>
      <c r="AJ157" s="1025"/>
    </row>
    <row r="158" spans="1:36" ht="27" thickBot="1">
      <c r="A158" s="1949"/>
      <c r="B158" s="1927"/>
      <c r="C158" s="1926"/>
      <c r="D158" s="1925"/>
      <c r="E158" s="722">
        <v>2</v>
      </c>
      <c r="F158" s="722" t="s">
        <v>266</v>
      </c>
      <c r="G158" s="722">
        <v>2.02</v>
      </c>
      <c r="H158" s="722" t="s">
        <v>267</v>
      </c>
      <c r="I158" s="578" t="s">
        <v>1391</v>
      </c>
      <c r="J158" s="580" t="s">
        <v>1277</v>
      </c>
      <c r="K158" s="1023"/>
      <c r="L158" s="1024"/>
      <c r="M158" s="1024"/>
      <c r="N158" s="1025"/>
      <c r="O158" s="1023"/>
      <c r="P158" s="1024"/>
      <c r="Q158" s="1024"/>
      <c r="R158" s="1025"/>
      <c r="S158" s="1023"/>
      <c r="T158" s="1024"/>
      <c r="U158" s="1024"/>
      <c r="V158" s="1025"/>
      <c r="W158" s="1023"/>
      <c r="X158" s="1024"/>
      <c r="Y158" s="1024"/>
      <c r="Z158" s="1025"/>
      <c r="AA158" s="1023"/>
      <c r="AB158" s="1024"/>
      <c r="AC158" s="1024"/>
      <c r="AD158" s="1025"/>
      <c r="AE158" s="1023"/>
      <c r="AF158" s="1024"/>
      <c r="AG158" s="1024"/>
      <c r="AH158" s="1025"/>
      <c r="AI158" s="1023"/>
      <c r="AJ158" s="1025"/>
    </row>
    <row r="159" spans="1:36" ht="27" thickBot="1">
      <c r="A159" s="1949"/>
      <c r="B159" s="1927"/>
      <c r="C159" s="1926"/>
      <c r="D159" s="1925"/>
      <c r="E159" s="722">
        <v>2</v>
      </c>
      <c r="F159" s="722" t="s">
        <v>266</v>
      </c>
      <c r="G159" s="722">
        <v>2.02</v>
      </c>
      <c r="H159" s="722" t="s">
        <v>267</v>
      </c>
      <c r="I159" s="578" t="s">
        <v>1392</v>
      </c>
      <c r="J159" s="580" t="s">
        <v>1393</v>
      </c>
      <c r="K159" s="1023"/>
      <c r="L159" s="1024"/>
      <c r="M159" s="1024"/>
      <c r="N159" s="1025"/>
      <c r="O159" s="1023"/>
      <c r="P159" s="1024"/>
      <c r="Q159" s="1024"/>
      <c r="R159" s="1025"/>
      <c r="S159" s="1023"/>
      <c r="T159" s="1024"/>
      <c r="U159" s="1024"/>
      <c r="V159" s="1025"/>
      <c r="W159" s="1023"/>
      <c r="X159" s="1024"/>
      <c r="Y159" s="1024"/>
      <c r="Z159" s="1025"/>
      <c r="AA159" s="1023"/>
      <c r="AB159" s="1024"/>
      <c r="AC159" s="1024"/>
      <c r="AD159" s="1025"/>
      <c r="AE159" s="1023"/>
      <c r="AF159" s="1024"/>
      <c r="AG159" s="1024"/>
      <c r="AH159" s="1025"/>
      <c r="AI159" s="1023"/>
      <c r="AJ159" s="1025"/>
    </row>
    <row r="160" spans="1:36" ht="27" thickBot="1">
      <c r="A160" s="1949"/>
      <c r="B160" s="1927"/>
      <c r="C160" s="1926"/>
      <c r="D160" s="1925"/>
      <c r="E160" s="722">
        <v>2</v>
      </c>
      <c r="F160" s="722" t="s">
        <v>266</v>
      </c>
      <c r="G160" s="722">
        <v>2.02</v>
      </c>
      <c r="H160" s="722" t="s">
        <v>267</v>
      </c>
      <c r="I160" s="578" t="s">
        <v>1394</v>
      </c>
      <c r="J160" s="580" t="s">
        <v>1395</v>
      </c>
      <c r="K160" s="1023"/>
      <c r="L160" s="1024"/>
      <c r="M160" s="1024"/>
      <c r="N160" s="1025"/>
      <c r="O160" s="1023"/>
      <c r="P160" s="1024"/>
      <c r="Q160" s="1024"/>
      <c r="R160" s="1025"/>
      <c r="S160" s="1023"/>
      <c r="T160" s="1024"/>
      <c r="U160" s="1024"/>
      <c r="V160" s="1025"/>
      <c r="W160" s="1023"/>
      <c r="X160" s="1024"/>
      <c r="Y160" s="1024"/>
      <c r="Z160" s="1025"/>
      <c r="AA160" s="1023"/>
      <c r="AB160" s="1024"/>
      <c r="AC160" s="1024"/>
      <c r="AD160" s="1025"/>
      <c r="AE160" s="1023"/>
      <c r="AF160" s="1024"/>
      <c r="AG160" s="1024"/>
      <c r="AH160" s="1025"/>
      <c r="AI160" s="1023"/>
      <c r="AJ160" s="1025"/>
    </row>
    <row r="161" spans="1:36" ht="27" thickBot="1">
      <c r="A161" s="1949"/>
      <c r="B161" s="1927"/>
      <c r="C161" s="1926"/>
      <c r="D161" s="1925"/>
      <c r="E161" s="722">
        <v>2</v>
      </c>
      <c r="F161" s="722" t="s">
        <v>266</v>
      </c>
      <c r="G161" s="722">
        <v>2.02</v>
      </c>
      <c r="H161" s="722" t="s">
        <v>267</v>
      </c>
      <c r="I161" s="578" t="s">
        <v>1396</v>
      </c>
      <c r="J161" s="580" t="s">
        <v>1397</v>
      </c>
      <c r="K161" s="1023"/>
      <c r="L161" s="1024"/>
      <c r="M161" s="1024"/>
      <c r="N161" s="1025"/>
      <c r="O161" s="1023"/>
      <c r="P161" s="1024"/>
      <c r="Q161" s="1024"/>
      <c r="R161" s="1025"/>
      <c r="S161" s="1023"/>
      <c r="T161" s="1024"/>
      <c r="U161" s="1024"/>
      <c r="V161" s="1025"/>
      <c r="W161" s="1023"/>
      <c r="X161" s="1024"/>
      <c r="Y161" s="1024"/>
      <c r="Z161" s="1025"/>
      <c r="AA161" s="1023"/>
      <c r="AB161" s="1024"/>
      <c r="AC161" s="1024"/>
      <c r="AD161" s="1025"/>
      <c r="AE161" s="1023"/>
      <c r="AF161" s="1024"/>
      <c r="AG161" s="1024"/>
      <c r="AH161" s="1025"/>
      <c r="AI161" s="1023"/>
      <c r="AJ161" s="1025"/>
    </row>
    <row r="162" spans="1:36" ht="27" thickBot="1">
      <c r="A162" s="1949"/>
      <c r="B162" s="1927"/>
      <c r="C162" s="1926"/>
      <c r="D162" s="1925"/>
      <c r="E162" s="722">
        <v>2</v>
      </c>
      <c r="F162" s="722" t="s">
        <v>266</v>
      </c>
      <c r="G162" s="722">
        <v>2.02</v>
      </c>
      <c r="H162" s="722" t="s">
        <v>267</v>
      </c>
      <c r="I162" s="578" t="s">
        <v>1398</v>
      </c>
      <c r="J162" s="580" t="s">
        <v>1399</v>
      </c>
      <c r="K162" s="1023"/>
      <c r="L162" s="1024"/>
      <c r="M162" s="1024"/>
      <c r="N162" s="1025"/>
      <c r="O162" s="1023"/>
      <c r="P162" s="1024"/>
      <c r="Q162" s="1024"/>
      <c r="R162" s="1025"/>
      <c r="S162" s="1023"/>
      <c r="T162" s="1024"/>
      <c r="U162" s="1024"/>
      <c r="V162" s="1025"/>
      <c r="W162" s="1023"/>
      <c r="X162" s="1024"/>
      <c r="Y162" s="1024"/>
      <c r="Z162" s="1025"/>
      <c r="AA162" s="1023"/>
      <c r="AB162" s="1024"/>
      <c r="AC162" s="1024"/>
      <c r="AD162" s="1025"/>
      <c r="AE162" s="1023"/>
      <c r="AF162" s="1024"/>
      <c r="AG162" s="1024"/>
      <c r="AH162" s="1025"/>
      <c r="AI162" s="1023"/>
      <c r="AJ162" s="1025"/>
    </row>
    <row r="163" spans="1:36" ht="27" thickBot="1">
      <c r="A163" s="1949"/>
      <c r="B163" s="1927"/>
      <c r="C163" s="1926"/>
      <c r="D163" s="1925"/>
      <c r="E163" s="722">
        <v>2</v>
      </c>
      <c r="F163" s="722" t="s">
        <v>266</v>
      </c>
      <c r="G163" s="722">
        <v>2.02</v>
      </c>
      <c r="H163" s="722" t="s">
        <v>267</v>
      </c>
      <c r="I163" s="578" t="s">
        <v>1400</v>
      </c>
      <c r="J163" s="580" t="s">
        <v>1259</v>
      </c>
      <c r="K163" s="1023"/>
      <c r="L163" s="1024"/>
      <c r="M163" s="1024"/>
      <c r="N163" s="1025"/>
      <c r="O163" s="1023"/>
      <c r="P163" s="1024"/>
      <c r="Q163" s="1024"/>
      <c r="R163" s="1025"/>
      <c r="S163" s="1023"/>
      <c r="T163" s="1024"/>
      <c r="U163" s="1024"/>
      <c r="V163" s="1025"/>
      <c r="W163" s="1023"/>
      <c r="X163" s="1024"/>
      <c r="Y163" s="1024"/>
      <c r="Z163" s="1025"/>
      <c r="AA163" s="1023"/>
      <c r="AB163" s="1024"/>
      <c r="AC163" s="1024"/>
      <c r="AD163" s="1025"/>
      <c r="AE163" s="1023"/>
      <c r="AF163" s="1024"/>
      <c r="AG163" s="1024"/>
      <c r="AH163" s="1025"/>
      <c r="AI163" s="1023"/>
      <c r="AJ163" s="1025"/>
    </row>
    <row r="164" spans="1:36" ht="27" thickBot="1">
      <c r="A164" s="1949"/>
      <c r="B164" s="1927"/>
      <c r="C164" s="1926"/>
      <c r="D164" s="1925"/>
      <c r="E164" s="722">
        <v>2</v>
      </c>
      <c r="F164" s="722" t="s">
        <v>266</v>
      </c>
      <c r="G164" s="722">
        <v>2.02</v>
      </c>
      <c r="H164" s="722" t="s">
        <v>267</v>
      </c>
      <c r="I164" s="578" t="s">
        <v>1401</v>
      </c>
      <c r="J164" s="580" t="s">
        <v>1261</v>
      </c>
      <c r="K164" s="1023"/>
      <c r="L164" s="1024"/>
      <c r="M164" s="1024"/>
      <c r="N164" s="1025"/>
      <c r="O164" s="1023"/>
      <c r="P164" s="1024"/>
      <c r="Q164" s="1024"/>
      <c r="R164" s="1025"/>
      <c r="S164" s="1023"/>
      <c r="T164" s="1024"/>
      <c r="U164" s="1024"/>
      <c r="V164" s="1025"/>
      <c r="W164" s="1023"/>
      <c r="X164" s="1024"/>
      <c r="Y164" s="1024"/>
      <c r="Z164" s="1025"/>
      <c r="AA164" s="1023"/>
      <c r="AB164" s="1024"/>
      <c r="AC164" s="1024"/>
      <c r="AD164" s="1025"/>
      <c r="AE164" s="1023"/>
      <c r="AF164" s="1024"/>
      <c r="AG164" s="1024"/>
      <c r="AH164" s="1025"/>
      <c r="AI164" s="1023"/>
      <c r="AJ164" s="1025"/>
    </row>
    <row r="165" spans="1:36" ht="27" thickBot="1">
      <c r="A165" s="1949"/>
      <c r="B165" s="1927"/>
      <c r="C165" s="1926"/>
      <c r="D165" s="1925"/>
      <c r="E165" s="722">
        <v>2</v>
      </c>
      <c r="F165" s="722" t="s">
        <v>266</v>
      </c>
      <c r="G165" s="722">
        <v>2.02</v>
      </c>
      <c r="H165" s="722" t="s">
        <v>267</v>
      </c>
      <c r="I165" s="578" t="s">
        <v>1402</v>
      </c>
      <c r="J165" s="580" t="s">
        <v>1263</v>
      </c>
      <c r="K165" s="1023"/>
      <c r="L165" s="1024"/>
      <c r="M165" s="1024"/>
      <c r="N165" s="1025"/>
      <c r="O165" s="1023"/>
      <c r="P165" s="1024"/>
      <c r="Q165" s="1024"/>
      <c r="R165" s="1025"/>
      <c r="S165" s="1023"/>
      <c r="T165" s="1024"/>
      <c r="U165" s="1024"/>
      <c r="V165" s="1025"/>
      <c r="W165" s="1023"/>
      <c r="X165" s="1024"/>
      <c r="Y165" s="1024"/>
      <c r="Z165" s="1025"/>
      <c r="AA165" s="1023"/>
      <c r="AB165" s="1024"/>
      <c r="AC165" s="1024"/>
      <c r="AD165" s="1025"/>
      <c r="AE165" s="1023"/>
      <c r="AF165" s="1024"/>
      <c r="AG165" s="1024"/>
      <c r="AH165" s="1025"/>
      <c r="AI165" s="1023"/>
      <c r="AJ165" s="1025"/>
    </row>
    <row r="166" spans="1:36" ht="27" thickBot="1">
      <c r="A166" s="1949"/>
      <c r="B166" s="1927"/>
      <c r="C166" s="1926"/>
      <c r="D166" s="1925"/>
      <c r="E166" s="722">
        <v>2</v>
      </c>
      <c r="F166" s="722" t="s">
        <v>266</v>
      </c>
      <c r="G166" s="722">
        <v>2.02</v>
      </c>
      <c r="H166" s="722" t="s">
        <v>267</v>
      </c>
      <c r="I166" s="578" t="s">
        <v>1403</v>
      </c>
      <c r="J166" s="580" t="s">
        <v>1265</v>
      </c>
      <c r="K166" s="1023"/>
      <c r="L166" s="1024"/>
      <c r="M166" s="1024"/>
      <c r="N166" s="1025"/>
      <c r="O166" s="1023"/>
      <c r="P166" s="1024"/>
      <c r="Q166" s="1024"/>
      <c r="R166" s="1025"/>
      <c r="S166" s="1023"/>
      <c r="T166" s="1024"/>
      <c r="U166" s="1024"/>
      <c r="V166" s="1025"/>
      <c r="W166" s="1023"/>
      <c r="X166" s="1024"/>
      <c r="Y166" s="1024"/>
      <c r="Z166" s="1025"/>
      <c r="AA166" s="1023"/>
      <c r="AB166" s="1024"/>
      <c r="AC166" s="1024"/>
      <c r="AD166" s="1025"/>
      <c r="AE166" s="1023"/>
      <c r="AF166" s="1024"/>
      <c r="AG166" s="1024"/>
      <c r="AH166" s="1025"/>
      <c r="AI166" s="1023"/>
      <c r="AJ166" s="1025"/>
    </row>
    <row r="167" spans="1:36" ht="27" thickBot="1">
      <c r="A167" s="1949"/>
      <c r="B167" s="1927"/>
      <c r="C167" s="1926"/>
      <c r="D167" s="1925"/>
      <c r="E167" s="722">
        <v>2</v>
      </c>
      <c r="F167" s="722" t="s">
        <v>266</v>
      </c>
      <c r="G167" s="722">
        <v>2.02</v>
      </c>
      <c r="H167" s="722" t="s">
        <v>267</v>
      </c>
      <c r="I167" s="578" t="s">
        <v>1404</v>
      </c>
      <c r="J167" s="580" t="s">
        <v>1271</v>
      </c>
      <c r="K167" s="1023"/>
      <c r="L167" s="1024"/>
      <c r="M167" s="1024"/>
      <c r="N167" s="1025"/>
      <c r="O167" s="1023"/>
      <c r="P167" s="1024"/>
      <c r="Q167" s="1024"/>
      <c r="R167" s="1025"/>
      <c r="S167" s="1023"/>
      <c r="T167" s="1024"/>
      <c r="U167" s="1024"/>
      <c r="V167" s="1025"/>
      <c r="W167" s="1023"/>
      <c r="X167" s="1024"/>
      <c r="Y167" s="1024"/>
      <c r="Z167" s="1025"/>
      <c r="AA167" s="1023"/>
      <c r="AB167" s="1024"/>
      <c r="AC167" s="1024"/>
      <c r="AD167" s="1025"/>
      <c r="AE167" s="1023"/>
      <c r="AF167" s="1024"/>
      <c r="AG167" s="1024"/>
      <c r="AH167" s="1025"/>
      <c r="AI167" s="1023"/>
      <c r="AJ167" s="1025"/>
    </row>
    <row r="168" spans="1:36" ht="15" customHeight="1" thickBot="1">
      <c r="A168" s="1949">
        <v>7</v>
      </c>
      <c r="B168" s="1927" t="s">
        <v>268</v>
      </c>
      <c r="C168" s="1926" t="s">
        <v>1512</v>
      </c>
      <c r="D168" s="1925" t="s">
        <v>269</v>
      </c>
      <c r="E168" s="722">
        <v>7</v>
      </c>
      <c r="F168" s="722" t="s">
        <v>268</v>
      </c>
      <c r="G168" s="722">
        <v>7.02</v>
      </c>
      <c r="H168" s="722" t="s">
        <v>269</v>
      </c>
      <c r="I168" s="578" t="s">
        <v>1405</v>
      </c>
      <c r="J168" s="580" t="s">
        <v>1406</v>
      </c>
      <c r="K168" s="1023"/>
      <c r="L168" s="1024"/>
      <c r="M168" s="1024"/>
      <c r="N168" s="1025"/>
      <c r="O168" s="1023"/>
      <c r="P168" s="1024"/>
      <c r="Q168" s="1024"/>
      <c r="R168" s="1025"/>
      <c r="S168" s="1023"/>
      <c r="T168" s="1024"/>
      <c r="U168" s="1024"/>
      <c r="V168" s="1025"/>
      <c r="W168" s="1023"/>
      <c r="X168" s="1024"/>
      <c r="Y168" s="1024"/>
      <c r="Z168" s="1025"/>
      <c r="AA168" s="1023"/>
      <c r="AB168" s="1024"/>
      <c r="AC168" s="1024"/>
      <c r="AD168" s="1025"/>
      <c r="AE168" s="1023"/>
      <c r="AF168" s="1024"/>
      <c r="AG168" s="1024"/>
      <c r="AH168" s="1025"/>
      <c r="AI168" s="1023"/>
      <c r="AJ168" s="1025"/>
    </row>
    <row r="169" spans="1:36" ht="15" thickBot="1">
      <c r="A169" s="1949"/>
      <c r="B169" s="1927"/>
      <c r="C169" s="1926"/>
      <c r="D169" s="1925"/>
      <c r="E169" s="722">
        <v>7</v>
      </c>
      <c r="F169" s="722" t="s">
        <v>268</v>
      </c>
      <c r="G169" s="722">
        <v>7.02</v>
      </c>
      <c r="H169" s="722" t="s">
        <v>269</v>
      </c>
      <c r="I169" s="578" t="s">
        <v>1407</v>
      </c>
      <c r="J169" s="582" t="s">
        <v>1408</v>
      </c>
      <c r="K169" s="1023"/>
      <c r="L169" s="1024"/>
      <c r="M169" s="1024"/>
      <c r="N169" s="1025"/>
      <c r="O169" s="1023"/>
      <c r="P169" s="1024"/>
      <c r="Q169" s="1024"/>
      <c r="R169" s="1025"/>
      <c r="S169" s="1023"/>
      <c r="T169" s="1024"/>
      <c r="U169" s="1024"/>
      <c r="V169" s="1025"/>
      <c r="W169" s="1023"/>
      <c r="X169" s="1024"/>
      <c r="Y169" s="1024"/>
      <c r="Z169" s="1025"/>
      <c r="AA169" s="1023"/>
      <c r="AB169" s="1024"/>
      <c r="AC169" s="1024"/>
      <c r="AD169" s="1025"/>
      <c r="AE169" s="1023"/>
      <c r="AF169" s="1024"/>
      <c r="AG169" s="1024"/>
      <c r="AH169" s="1025"/>
      <c r="AI169" s="1023"/>
      <c r="AJ169" s="1025"/>
    </row>
    <row r="170" spans="1:36" ht="15" thickBot="1">
      <c r="A170" s="1949"/>
      <c r="B170" s="1927"/>
      <c r="C170" s="1926" t="s">
        <v>1511</v>
      </c>
      <c r="D170" s="1925" t="s">
        <v>270</v>
      </c>
      <c r="E170" s="722">
        <v>7</v>
      </c>
      <c r="F170" s="722" t="s">
        <v>268</v>
      </c>
      <c r="G170" s="722">
        <v>7.01</v>
      </c>
      <c r="H170" s="722" t="s">
        <v>270</v>
      </c>
      <c r="I170" s="578" t="s">
        <v>1409</v>
      </c>
      <c r="J170" s="580" t="s">
        <v>1410</v>
      </c>
      <c r="K170" s="1023"/>
      <c r="L170" s="1024"/>
      <c r="M170" s="1024"/>
      <c r="N170" s="1025"/>
      <c r="O170" s="1023"/>
      <c r="P170" s="1024"/>
      <c r="Q170" s="1024"/>
      <c r="R170" s="1025"/>
      <c r="S170" s="1023"/>
      <c r="T170" s="1024"/>
      <c r="U170" s="1024"/>
      <c r="V170" s="1025"/>
      <c r="W170" s="1023"/>
      <c r="X170" s="1024"/>
      <c r="Y170" s="1024"/>
      <c r="Z170" s="1025"/>
      <c r="AA170" s="1023"/>
      <c r="AB170" s="1024"/>
      <c r="AC170" s="1024"/>
      <c r="AD170" s="1025"/>
      <c r="AE170" s="1023"/>
      <c r="AF170" s="1024"/>
      <c r="AG170" s="1024"/>
      <c r="AH170" s="1025"/>
      <c r="AI170" s="1023"/>
      <c r="AJ170" s="1025"/>
    </row>
    <row r="171" spans="1:36" ht="15" thickBot="1">
      <c r="A171" s="1949"/>
      <c r="B171" s="1927"/>
      <c r="C171" s="1926"/>
      <c r="D171" s="1925"/>
      <c r="E171" s="722">
        <v>7</v>
      </c>
      <c r="F171" s="722" t="s">
        <v>268</v>
      </c>
      <c r="G171" s="722">
        <v>7.01</v>
      </c>
      <c r="H171" s="722" t="s">
        <v>270</v>
      </c>
      <c r="I171" s="578" t="s">
        <v>1411</v>
      </c>
      <c r="J171" s="580" t="s">
        <v>1412</v>
      </c>
      <c r="K171" s="1026"/>
      <c r="L171" s="1027"/>
      <c r="M171" s="1027"/>
      <c r="N171" s="1028"/>
      <c r="O171" s="1026"/>
      <c r="P171" s="1027"/>
      <c r="Q171" s="1027"/>
      <c r="R171" s="1028"/>
      <c r="S171" s="1026"/>
      <c r="T171" s="1027"/>
      <c r="U171" s="1027"/>
      <c r="V171" s="1028"/>
      <c r="W171" s="1026"/>
      <c r="X171" s="1027"/>
      <c r="Y171" s="1027"/>
      <c r="Z171" s="1028"/>
      <c r="AA171" s="1026"/>
      <c r="AB171" s="1027"/>
      <c r="AC171" s="1027"/>
      <c r="AD171" s="1028"/>
      <c r="AE171" s="1026"/>
      <c r="AF171" s="1027"/>
      <c r="AG171" s="1027"/>
      <c r="AH171" s="1028"/>
      <c r="AI171" s="1026"/>
      <c r="AJ171" s="1028"/>
    </row>
    <row r="172" spans="1:36" ht="15" thickBot="1">
      <c r="A172" s="1949"/>
      <c r="B172" s="1927"/>
      <c r="C172" s="1926"/>
      <c r="D172" s="1925"/>
      <c r="E172" s="722">
        <v>7</v>
      </c>
      <c r="F172" s="722" t="s">
        <v>268</v>
      </c>
      <c r="G172" s="722">
        <v>7.01</v>
      </c>
      <c r="H172" s="722" t="s">
        <v>270</v>
      </c>
      <c r="I172" s="578" t="s">
        <v>1413</v>
      </c>
      <c r="J172" s="580" t="s">
        <v>1414</v>
      </c>
      <c r="K172" s="1029"/>
      <c r="L172" s="1030"/>
      <c r="M172" s="1030"/>
      <c r="N172" s="1031"/>
      <c r="O172" s="1029"/>
      <c r="P172" s="1030"/>
      <c r="Q172" s="1030"/>
      <c r="R172" s="1031"/>
      <c r="S172" s="1029"/>
      <c r="T172" s="1030"/>
      <c r="U172" s="1030"/>
      <c r="V172" s="1031"/>
      <c r="W172" s="1029"/>
      <c r="X172" s="1030"/>
      <c r="Y172" s="1030"/>
      <c r="Z172" s="1031"/>
      <c r="AA172" s="1029"/>
      <c r="AB172" s="1030"/>
      <c r="AC172" s="1030"/>
      <c r="AD172" s="1031"/>
      <c r="AE172" s="1029"/>
      <c r="AF172" s="1030"/>
      <c r="AG172" s="1030"/>
      <c r="AH172" s="1031"/>
      <c r="AI172" s="1029"/>
      <c r="AJ172" s="1031"/>
    </row>
    <row r="173" spans="1:36" ht="15" thickBot="1">
      <c r="A173" s="1949"/>
      <c r="B173" s="1927"/>
      <c r="C173" s="1926" t="s">
        <v>1513</v>
      </c>
      <c r="D173" s="1925" t="s">
        <v>271</v>
      </c>
      <c r="E173" s="722">
        <v>7</v>
      </c>
      <c r="F173" s="722" t="s">
        <v>268</v>
      </c>
      <c r="G173" s="722">
        <v>7.03</v>
      </c>
      <c r="H173" s="722" t="s">
        <v>271</v>
      </c>
      <c r="I173" s="578" t="s">
        <v>1415</v>
      </c>
      <c r="J173" s="580" t="s">
        <v>1416</v>
      </c>
      <c r="K173" s="1032"/>
      <c r="L173" s="1033"/>
      <c r="M173" s="1033"/>
      <c r="N173" s="1034"/>
      <c r="O173" s="1032"/>
      <c r="P173" s="1033"/>
      <c r="Q173" s="1033"/>
      <c r="R173" s="1034"/>
      <c r="S173" s="1032"/>
      <c r="T173" s="1033"/>
      <c r="U173" s="1033"/>
      <c r="V173" s="1034"/>
      <c r="W173" s="1032"/>
      <c r="X173" s="1033"/>
      <c r="Y173" s="1033"/>
      <c r="Z173" s="1034"/>
      <c r="AA173" s="1032"/>
      <c r="AB173" s="1033"/>
      <c r="AC173" s="1033"/>
      <c r="AD173" s="1034"/>
      <c r="AE173" s="1032"/>
      <c r="AF173" s="1033"/>
      <c r="AG173" s="1033"/>
      <c r="AH173" s="1034"/>
      <c r="AI173" s="1032"/>
      <c r="AJ173" s="1034"/>
    </row>
    <row r="174" spans="1:36" ht="15.75" customHeight="1" thickBot="1">
      <c r="A174" s="1949"/>
      <c r="B174" s="1927"/>
      <c r="C174" s="1926"/>
      <c r="D174" s="1925"/>
      <c r="E174" s="722">
        <v>7</v>
      </c>
      <c r="F174" s="722" t="s">
        <v>268</v>
      </c>
      <c r="G174" s="722">
        <v>7.03</v>
      </c>
      <c r="H174" s="722" t="s">
        <v>271</v>
      </c>
      <c r="I174" s="578" t="s">
        <v>1417</v>
      </c>
      <c r="J174" s="580" t="s">
        <v>1418</v>
      </c>
      <c r="K174" s="1023"/>
      <c r="L174" s="1024"/>
      <c r="M174" s="1024"/>
      <c r="N174" s="1025"/>
      <c r="O174" s="1023"/>
      <c r="P174" s="1024"/>
      <c r="Q174" s="1024"/>
      <c r="R174" s="1025"/>
      <c r="S174" s="1023"/>
      <c r="T174" s="1024"/>
      <c r="U174" s="1024"/>
      <c r="V174" s="1025"/>
      <c r="W174" s="1023"/>
      <c r="X174" s="1024"/>
      <c r="Y174" s="1024"/>
      <c r="Z174" s="1025"/>
      <c r="AA174" s="1023"/>
      <c r="AB174" s="1024"/>
      <c r="AC174" s="1024"/>
      <c r="AD174" s="1025"/>
      <c r="AE174" s="1023"/>
      <c r="AF174" s="1024"/>
      <c r="AG174" s="1024"/>
      <c r="AH174" s="1025"/>
      <c r="AI174" s="1023"/>
      <c r="AJ174" s="1025"/>
    </row>
    <row r="175" spans="1:36" ht="15" thickBot="1">
      <c r="A175" s="1949"/>
      <c r="B175" s="1927"/>
      <c r="C175" s="1926"/>
      <c r="D175" s="1925"/>
      <c r="E175" s="722">
        <v>7</v>
      </c>
      <c r="F175" s="722" t="s">
        <v>268</v>
      </c>
      <c r="G175" s="722">
        <v>7.03</v>
      </c>
      <c r="H175" s="722" t="s">
        <v>271</v>
      </c>
      <c r="I175" s="578" t="s">
        <v>1419</v>
      </c>
      <c r="J175" s="580" t="s">
        <v>1420</v>
      </c>
      <c r="K175" s="1023"/>
      <c r="L175" s="1024"/>
      <c r="M175" s="1024"/>
      <c r="N175" s="1025"/>
      <c r="O175" s="1023"/>
      <c r="P175" s="1024"/>
      <c r="Q175" s="1024"/>
      <c r="R175" s="1025"/>
      <c r="S175" s="1023"/>
      <c r="T175" s="1024"/>
      <c r="U175" s="1024"/>
      <c r="V175" s="1025"/>
      <c r="W175" s="1023"/>
      <c r="X175" s="1024"/>
      <c r="Y175" s="1024"/>
      <c r="Z175" s="1025"/>
      <c r="AA175" s="1023"/>
      <c r="AB175" s="1024"/>
      <c r="AC175" s="1024"/>
      <c r="AD175" s="1025"/>
      <c r="AE175" s="1023"/>
      <c r="AF175" s="1024"/>
      <c r="AG175" s="1024"/>
      <c r="AH175" s="1025"/>
      <c r="AI175" s="1023"/>
      <c r="AJ175" s="1025"/>
    </row>
    <row r="176" spans="1:36" ht="15" thickBot="1">
      <c r="A176" s="1949"/>
      <c r="B176" s="1927"/>
      <c r="C176" s="1926"/>
      <c r="D176" s="1925"/>
      <c r="E176" s="722">
        <v>7</v>
      </c>
      <c r="F176" s="722" t="s">
        <v>268</v>
      </c>
      <c r="G176" s="722">
        <v>7.03</v>
      </c>
      <c r="H176" s="722" t="s">
        <v>271</v>
      </c>
      <c r="I176" s="578" t="s">
        <v>1421</v>
      </c>
      <c r="J176" s="580" t="s">
        <v>1422</v>
      </c>
      <c r="K176" s="1023"/>
      <c r="L176" s="1024"/>
      <c r="M176" s="1024"/>
      <c r="N176" s="1025"/>
      <c r="O176" s="1023"/>
      <c r="P176" s="1024"/>
      <c r="Q176" s="1024"/>
      <c r="R176" s="1025"/>
      <c r="S176" s="1023"/>
      <c r="T176" s="1024"/>
      <c r="U176" s="1024"/>
      <c r="V176" s="1025"/>
      <c r="W176" s="1023"/>
      <c r="X176" s="1024"/>
      <c r="Y176" s="1024"/>
      <c r="Z176" s="1025"/>
      <c r="AA176" s="1023"/>
      <c r="AB176" s="1024"/>
      <c r="AC176" s="1024"/>
      <c r="AD176" s="1025"/>
      <c r="AE176" s="1023"/>
      <c r="AF176" s="1024"/>
      <c r="AG176" s="1024"/>
      <c r="AH176" s="1025"/>
      <c r="AI176" s="1023"/>
      <c r="AJ176" s="1025"/>
    </row>
    <row r="177" spans="1:36" ht="15" customHeight="1" thickBot="1">
      <c r="A177" s="1949"/>
      <c r="B177" s="1927"/>
      <c r="C177" s="1926" t="s">
        <v>1514</v>
      </c>
      <c r="D177" s="1925" t="s">
        <v>272</v>
      </c>
      <c r="E177" s="722">
        <v>7</v>
      </c>
      <c r="F177" s="722" t="s">
        <v>268</v>
      </c>
      <c r="G177" s="722">
        <v>7.04</v>
      </c>
      <c r="H177" s="722" t="s">
        <v>272</v>
      </c>
      <c r="I177" s="578" t="s">
        <v>1423</v>
      </c>
      <c r="J177" s="580" t="s">
        <v>1424</v>
      </c>
      <c r="K177" s="1023"/>
      <c r="L177" s="1024"/>
      <c r="M177" s="1024"/>
      <c r="N177" s="1025"/>
      <c r="O177" s="1023"/>
      <c r="P177" s="1024"/>
      <c r="Q177" s="1024"/>
      <c r="R177" s="1025"/>
      <c r="S177" s="1023"/>
      <c r="T177" s="1024"/>
      <c r="U177" s="1024"/>
      <c r="V177" s="1025"/>
      <c r="W177" s="1023"/>
      <c r="X177" s="1024"/>
      <c r="Y177" s="1024"/>
      <c r="Z177" s="1025"/>
      <c r="AA177" s="1023"/>
      <c r="AB177" s="1024"/>
      <c r="AC177" s="1024"/>
      <c r="AD177" s="1025"/>
      <c r="AE177" s="1023"/>
      <c r="AF177" s="1024"/>
      <c r="AG177" s="1024"/>
      <c r="AH177" s="1025"/>
      <c r="AI177" s="1023"/>
      <c r="AJ177" s="1025"/>
    </row>
    <row r="178" spans="1:36" ht="27" thickBot="1">
      <c r="A178" s="1949"/>
      <c r="B178" s="1927"/>
      <c r="C178" s="1926"/>
      <c r="D178" s="1925"/>
      <c r="E178" s="722">
        <v>7</v>
      </c>
      <c r="F178" s="722" t="s">
        <v>268</v>
      </c>
      <c r="G178" s="722">
        <v>7.04</v>
      </c>
      <c r="H178" s="722" t="s">
        <v>272</v>
      </c>
      <c r="I178" s="578" t="s">
        <v>1425</v>
      </c>
      <c r="J178" s="580" t="s">
        <v>1426</v>
      </c>
      <c r="K178" s="1023"/>
      <c r="L178" s="1024"/>
      <c r="M178" s="1024"/>
      <c r="N178" s="1025"/>
      <c r="O178" s="1023"/>
      <c r="P178" s="1024"/>
      <c r="Q178" s="1024"/>
      <c r="R178" s="1025"/>
      <c r="S178" s="1023"/>
      <c r="T178" s="1024"/>
      <c r="U178" s="1024"/>
      <c r="V178" s="1025"/>
      <c r="W178" s="1023"/>
      <c r="X178" s="1024"/>
      <c r="Y178" s="1024"/>
      <c r="Z178" s="1025"/>
      <c r="AA178" s="1023"/>
      <c r="AB178" s="1024"/>
      <c r="AC178" s="1024"/>
      <c r="AD178" s="1025"/>
      <c r="AE178" s="1023"/>
      <c r="AF178" s="1024"/>
      <c r="AG178" s="1024"/>
      <c r="AH178" s="1025"/>
      <c r="AI178" s="1023"/>
      <c r="AJ178" s="1025"/>
    </row>
    <row r="179" spans="1:36" ht="27" thickBot="1">
      <c r="A179" s="1949"/>
      <c r="B179" s="1927"/>
      <c r="C179" s="1926"/>
      <c r="D179" s="1925"/>
      <c r="E179" s="722">
        <v>7</v>
      </c>
      <c r="F179" s="722" t="s">
        <v>268</v>
      </c>
      <c r="G179" s="722">
        <v>7.04</v>
      </c>
      <c r="H179" s="722" t="s">
        <v>272</v>
      </c>
      <c r="I179" s="578" t="s">
        <v>1427</v>
      </c>
      <c r="J179" s="580" t="s">
        <v>1428</v>
      </c>
      <c r="K179" s="1023"/>
      <c r="L179" s="1024"/>
      <c r="M179" s="1024"/>
      <c r="N179" s="1025"/>
      <c r="O179" s="1023"/>
      <c r="P179" s="1024"/>
      <c r="Q179" s="1024"/>
      <c r="R179" s="1025"/>
      <c r="S179" s="1023"/>
      <c r="T179" s="1024"/>
      <c r="U179" s="1024"/>
      <c r="V179" s="1025"/>
      <c r="W179" s="1023"/>
      <c r="X179" s="1024"/>
      <c r="Y179" s="1024"/>
      <c r="Z179" s="1025"/>
      <c r="AA179" s="1023"/>
      <c r="AB179" s="1024"/>
      <c r="AC179" s="1024"/>
      <c r="AD179" s="1025"/>
      <c r="AE179" s="1023"/>
      <c r="AF179" s="1024"/>
      <c r="AG179" s="1024"/>
      <c r="AH179" s="1025"/>
      <c r="AI179" s="1023"/>
      <c r="AJ179" s="1025"/>
    </row>
    <row r="180" spans="1:36" ht="27" thickBot="1">
      <c r="A180" s="1949"/>
      <c r="B180" s="1927"/>
      <c r="C180" s="1926"/>
      <c r="D180" s="1925"/>
      <c r="E180" s="722">
        <v>7</v>
      </c>
      <c r="F180" s="722" t="s">
        <v>268</v>
      </c>
      <c r="G180" s="722">
        <v>7.04</v>
      </c>
      <c r="H180" s="722" t="s">
        <v>272</v>
      </c>
      <c r="I180" s="578" t="s">
        <v>1429</v>
      </c>
      <c r="J180" s="580" t="s">
        <v>1430</v>
      </c>
      <c r="K180" s="1023"/>
      <c r="L180" s="1024"/>
      <c r="M180" s="1024"/>
      <c r="N180" s="1025"/>
      <c r="O180" s="1023"/>
      <c r="P180" s="1024"/>
      <c r="Q180" s="1024"/>
      <c r="R180" s="1025"/>
      <c r="S180" s="1023"/>
      <c r="T180" s="1024"/>
      <c r="U180" s="1024"/>
      <c r="V180" s="1025"/>
      <c r="W180" s="1023"/>
      <c r="X180" s="1024"/>
      <c r="Y180" s="1024"/>
      <c r="Z180" s="1025"/>
      <c r="AA180" s="1023"/>
      <c r="AB180" s="1024"/>
      <c r="AC180" s="1024"/>
      <c r="AD180" s="1025"/>
      <c r="AE180" s="1023"/>
      <c r="AF180" s="1024"/>
      <c r="AG180" s="1024"/>
      <c r="AH180" s="1025"/>
      <c r="AI180" s="1023"/>
      <c r="AJ180" s="1025"/>
    </row>
    <row r="181" spans="1:36" ht="27" thickBot="1">
      <c r="A181" s="1949"/>
      <c r="B181" s="1927"/>
      <c r="C181" s="1926"/>
      <c r="D181" s="1925"/>
      <c r="E181" s="722">
        <v>7</v>
      </c>
      <c r="F181" s="722" t="s">
        <v>268</v>
      </c>
      <c r="G181" s="722">
        <v>7.04</v>
      </c>
      <c r="H181" s="722" t="s">
        <v>272</v>
      </c>
      <c r="I181" s="578" t="s">
        <v>1431</v>
      </c>
      <c r="J181" s="580" t="s">
        <v>1432</v>
      </c>
      <c r="K181" s="1023"/>
      <c r="L181" s="1024"/>
      <c r="M181" s="1024"/>
      <c r="N181" s="1025"/>
      <c r="O181" s="1023"/>
      <c r="P181" s="1024"/>
      <c r="Q181" s="1024"/>
      <c r="R181" s="1025"/>
      <c r="S181" s="1023"/>
      <c r="T181" s="1024"/>
      <c r="U181" s="1024"/>
      <c r="V181" s="1025"/>
      <c r="W181" s="1023"/>
      <c r="X181" s="1024"/>
      <c r="Y181" s="1024"/>
      <c r="Z181" s="1025"/>
      <c r="AA181" s="1023"/>
      <c r="AB181" s="1024"/>
      <c r="AC181" s="1024"/>
      <c r="AD181" s="1025"/>
      <c r="AE181" s="1023"/>
      <c r="AF181" s="1024"/>
      <c r="AG181" s="1024"/>
      <c r="AH181" s="1025"/>
      <c r="AI181" s="1023"/>
      <c r="AJ181" s="1025"/>
    </row>
    <row r="182" spans="1:36" ht="27" thickBot="1">
      <c r="A182" s="1949"/>
      <c r="B182" s="1927"/>
      <c r="C182" s="1926"/>
      <c r="D182" s="1925"/>
      <c r="E182" s="722">
        <v>7</v>
      </c>
      <c r="F182" s="722" t="s">
        <v>268</v>
      </c>
      <c r="G182" s="722">
        <v>7.04</v>
      </c>
      <c r="H182" s="722" t="s">
        <v>272</v>
      </c>
      <c r="I182" s="578" t="s">
        <v>1433</v>
      </c>
      <c r="J182" s="580" t="s">
        <v>1289</v>
      </c>
      <c r="K182" s="1023"/>
      <c r="L182" s="1024"/>
      <c r="M182" s="1024"/>
      <c r="N182" s="1025"/>
      <c r="O182" s="1023"/>
      <c r="P182" s="1024"/>
      <c r="Q182" s="1024"/>
      <c r="R182" s="1025"/>
      <c r="S182" s="1023"/>
      <c r="T182" s="1024"/>
      <c r="U182" s="1024"/>
      <c r="V182" s="1025"/>
      <c r="W182" s="1023"/>
      <c r="X182" s="1024"/>
      <c r="Y182" s="1024"/>
      <c r="Z182" s="1025"/>
      <c r="AA182" s="1023"/>
      <c r="AB182" s="1024"/>
      <c r="AC182" s="1024"/>
      <c r="AD182" s="1025"/>
      <c r="AE182" s="1023"/>
      <c r="AF182" s="1024"/>
      <c r="AG182" s="1024"/>
      <c r="AH182" s="1025"/>
      <c r="AI182" s="1023"/>
      <c r="AJ182" s="1025"/>
    </row>
    <row r="183" spans="1:36" ht="15.75" customHeight="1" thickBot="1">
      <c r="A183" s="1949">
        <v>4</v>
      </c>
      <c r="B183" s="1927" t="s">
        <v>273</v>
      </c>
      <c r="C183" s="1926" t="s">
        <v>1511</v>
      </c>
      <c r="D183" s="1925" t="s">
        <v>278</v>
      </c>
      <c r="E183" s="722">
        <v>4</v>
      </c>
      <c r="F183" s="722" t="s">
        <v>273</v>
      </c>
      <c r="G183" s="722">
        <v>4.01</v>
      </c>
      <c r="H183" s="722" t="s">
        <v>278</v>
      </c>
      <c r="I183" s="578" t="s">
        <v>1434</v>
      </c>
      <c r="J183" s="580" t="s">
        <v>1435</v>
      </c>
      <c r="K183" s="1023"/>
      <c r="L183" s="1024"/>
      <c r="M183" s="1024"/>
      <c r="N183" s="1025"/>
      <c r="O183" s="1023"/>
      <c r="P183" s="1024"/>
      <c r="Q183" s="1024"/>
      <c r="R183" s="1025"/>
      <c r="S183" s="1023"/>
      <c r="T183" s="1024"/>
      <c r="U183" s="1024"/>
      <c r="V183" s="1025"/>
      <c r="W183" s="1023"/>
      <c r="X183" s="1024"/>
      <c r="Y183" s="1024"/>
      <c r="Z183" s="1025"/>
      <c r="AA183" s="1023"/>
      <c r="AB183" s="1024"/>
      <c r="AC183" s="1024"/>
      <c r="AD183" s="1025"/>
      <c r="AE183" s="1023"/>
      <c r="AF183" s="1024"/>
      <c r="AG183" s="1024"/>
      <c r="AH183" s="1025"/>
      <c r="AI183" s="1023"/>
      <c r="AJ183" s="1025"/>
    </row>
    <row r="184" spans="1:36" ht="15" thickBot="1">
      <c r="A184" s="1949"/>
      <c r="B184" s="1927"/>
      <c r="C184" s="1926"/>
      <c r="D184" s="1925"/>
      <c r="E184" s="722">
        <v>4</v>
      </c>
      <c r="F184" s="722" t="s">
        <v>273</v>
      </c>
      <c r="G184" s="722">
        <v>4.01</v>
      </c>
      <c r="H184" s="722" t="s">
        <v>278</v>
      </c>
      <c r="I184" s="578" t="s">
        <v>1436</v>
      </c>
      <c r="J184" s="580" t="s">
        <v>1437</v>
      </c>
      <c r="K184" s="1023"/>
      <c r="L184" s="1024"/>
      <c r="M184" s="1024"/>
      <c r="N184" s="1025"/>
      <c r="O184" s="1023"/>
      <c r="P184" s="1024"/>
      <c r="Q184" s="1024"/>
      <c r="R184" s="1025"/>
      <c r="S184" s="1023"/>
      <c r="T184" s="1024"/>
      <c r="U184" s="1024"/>
      <c r="V184" s="1025"/>
      <c r="W184" s="1023"/>
      <c r="X184" s="1024"/>
      <c r="Y184" s="1024"/>
      <c r="Z184" s="1025"/>
      <c r="AA184" s="1023"/>
      <c r="AB184" s="1024"/>
      <c r="AC184" s="1024"/>
      <c r="AD184" s="1025"/>
      <c r="AE184" s="1023"/>
      <c r="AF184" s="1024"/>
      <c r="AG184" s="1024"/>
      <c r="AH184" s="1025"/>
      <c r="AI184" s="1023"/>
      <c r="AJ184" s="1025"/>
    </row>
    <row r="185" spans="1:36" ht="15" thickBot="1">
      <c r="A185" s="1949"/>
      <c r="B185" s="1927"/>
      <c r="C185" s="1926"/>
      <c r="D185" s="1925"/>
      <c r="E185" s="722">
        <v>4</v>
      </c>
      <c r="F185" s="722" t="s">
        <v>273</v>
      </c>
      <c r="G185" s="722">
        <v>4.01</v>
      </c>
      <c r="H185" s="722" t="s">
        <v>278</v>
      </c>
      <c r="I185" s="578" t="s">
        <v>1438</v>
      </c>
      <c r="J185" s="580" t="s">
        <v>1439</v>
      </c>
      <c r="K185" s="1023"/>
      <c r="L185" s="1024"/>
      <c r="M185" s="1024"/>
      <c r="N185" s="1025"/>
      <c r="O185" s="1023"/>
      <c r="P185" s="1024"/>
      <c r="Q185" s="1024"/>
      <c r="R185" s="1025"/>
      <c r="S185" s="1023"/>
      <c r="T185" s="1024"/>
      <c r="U185" s="1024"/>
      <c r="V185" s="1025"/>
      <c r="W185" s="1023"/>
      <c r="X185" s="1024"/>
      <c r="Y185" s="1024"/>
      <c r="Z185" s="1025"/>
      <c r="AA185" s="1023"/>
      <c r="AB185" s="1024"/>
      <c r="AC185" s="1024"/>
      <c r="AD185" s="1025"/>
      <c r="AE185" s="1023"/>
      <c r="AF185" s="1024"/>
      <c r="AG185" s="1024"/>
      <c r="AH185" s="1025"/>
      <c r="AI185" s="1023"/>
      <c r="AJ185" s="1025"/>
    </row>
    <row r="186" spans="1:36" ht="15" customHeight="1" thickBot="1">
      <c r="A186" s="1949"/>
      <c r="B186" s="1927"/>
      <c r="C186" s="1926" t="s">
        <v>1512</v>
      </c>
      <c r="D186" s="1925" t="s">
        <v>274</v>
      </c>
      <c r="E186" s="722">
        <v>4</v>
      </c>
      <c r="F186" s="722" t="s">
        <v>273</v>
      </c>
      <c r="G186" s="722">
        <v>4.0199999999999996</v>
      </c>
      <c r="H186" s="722" t="s">
        <v>274</v>
      </c>
      <c r="I186" s="583" t="s">
        <v>1169</v>
      </c>
      <c r="J186" s="584" t="s">
        <v>1170</v>
      </c>
      <c r="K186" s="1023"/>
      <c r="L186" s="1024"/>
      <c r="M186" s="1024"/>
      <c r="N186" s="1025"/>
      <c r="O186" s="1023"/>
      <c r="P186" s="1024"/>
      <c r="Q186" s="1024"/>
      <c r="R186" s="1025"/>
      <c r="S186" s="1023"/>
      <c r="T186" s="1024"/>
      <c r="U186" s="1024"/>
      <c r="V186" s="1025"/>
      <c r="W186" s="1023"/>
      <c r="X186" s="1024"/>
      <c r="Y186" s="1024"/>
      <c r="Z186" s="1025"/>
      <c r="AA186" s="1023"/>
      <c r="AB186" s="1024"/>
      <c r="AC186" s="1024"/>
      <c r="AD186" s="1025"/>
      <c r="AE186" s="1023"/>
      <c r="AF186" s="1024"/>
      <c r="AG186" s="1024"/>
      <c r="AH186" s="1025"/>
      <c r="AI186" s="1023"/>
      <c r="AJ186" s="1025"/>
    </row>
    <row r="187" spans="1:36" ht="27" thickBot="1">
      <c r="A187" s="1949"/>
      <c r="B187" s="1927"/>
      <c r="C187" s="1926"/>
      <c r="D187" s="1925"/>
      <c r="E187" s="722">
        <v>4</v>
      </c>
      <c r="F187" s="722" t="s">
        <v>273</v>
      </c>
      <c r="G187" s="722">
        <v>4.0199999999999996</v>
      </c>
      <c r="H187" s="722" t="s">
        <v>274</v>
      </c>
      <c r="I187" s="583" t="s">
        <v>1171</v>
      </c>
      <c r="J187" s="584" t="s">
        <v>1172</v>
      </c>
      <c r="K187" s="1023"/>
      <c r="L187" s="1024"/>
      <c r="M187" s="1024"/>
      <c r="N187" s="1025"/>
      <c r="O187" s="1023"/>
      <c r="P187" s="1024"/>
      <c r="Q187" s="1024"/>
      <c r="R187" s="1025"/>
      <c r="S187" s="1023"/>
      <c r="T187" s="1024"/>
      <c r="U187" s="1024"/>
      <c r="V187" s="1025"/>
      <c r="W187" s="1023"/>
      <c r="X187" s="1024"/>
      <c r="Y187" s="1024"/>
      <c r="Z187" s="1025"/>
      <c r="AA187" s="1023"/>
      <c r="AB187" s="1024"/>
      <c r="AC187" s="1024"/>
      <c r="AD187" s="1025"/>
      <c r="AE187" s="1023"/>
      <c r="AF187" s="1024"/>
      <c r="AG187" s="1024"/>
      <c r="AH187" s="1025"/>
      <c r="AI187" s="1023"/>
      <c r="AJ187" s="1025"/>
    </row>
    <row r="188" spans="1:36" ht="27" thickBot="1">
      <c r="A188" s="1949"/>
      <c r="B188" s="1927"/>
      <c r="C188" s="1926"/>
      <c r="D188" s="1925"/>
      <c r="E188" s="722">
        <v>4</v>
      </c>
      <c r="F188" s="722" t="s">
        <v>273</v>
      </c>
      <c r="G188" s="722">
        <v>4.0199999999999996</v>
      </c>
      <c r="H188" s="722" t="s">
        <v>274</v>
      </c>
      <c r="I188" s="583" t="s">
        <v>1240</v>
      </c>
      <c r="J188" s="584" t="s">
        <v>1241</v>
      </c>
      <c r="K188" s="1023"/>
      <c r="L188" s="1024"/>
      <c r="M188" s="1024"/>
      <c r="N188" s="1025"/>
      <c r="O188" s="1023"/>
      <c r="P188" s="1024"/>
      <c r="Q188" s="1024"/>
      <c r="R188" s="1025"/>
      <c r="S188" s="1023"/>
      <c r="T188" s="1024"/>
      <c r="U188" s="1024"/>
      <c r="V188" s="1025"/>
      <c r="W188" s="1023"/>
      <c r="X188" s="1024"/>
      <c r="Y188" s="1024"/>
      <c r="Z188" s="1025"/>
      <c r="AA188" s="1023"/>
      <c r="AB188" s="1024"/>
      <c r="AC188" s="1024"/>
      <c r="AD188" s="1025"/>
      <c r="AE188" s="1023"/>
      <c r="AF188" s="1024"/>
      <c r="AG188" s="1024"/>
      <c r="AH188" s="1025"/>
      <c r="AI188" s="1023"/>
      <c r="AJ188" s="1025"/>
    </row>
    <row r="189" spans="1:36" ht="15.75" customHeight="1" thickBot="1">
      <c r="A189" s="1949"/>
      <c r="B189" s="1927"/>
      <c r="C189" s="1926"/>
      <c r="D189" s="1925"/>
      <c r="E189" s="722">
        <v>4</v>
      </c>
      <c r="F189" s="722" t="s">
        <v>273</v>
      </c>
      <c r="G189" s="722">
        <v>4.0199999999999996</v>
      </c>
      <c r="H189" s="722" t="s">
        <v>274</v>
      </c>
      <c r="I189" s="583" t="s">
        <v>1242</v>
      </c>
      <c r="J189" s="584" t="s">
        <v>1243</v>
      </c>
      <c r="K189" s="1023"/>
      <c r="L189" s="1024"/>
      <c r="M189" s="1024"/>
      <c r="N189" s="1025"/>
      <c r="O189" s="1023"/>
      <c r="P189" s="1024"/>
      <c r="Q189" s="1024"/>
      <c r="R189" s="1025"/>
      <c r="S189" s="1023"/>
      <c r="T189" s="1024"/>
      <c r="U189" s="1024"/>
      <c r="V189" s="1025"/>
      <c r="W189" s="1023"/>
      <c r="X189" s="1024"/>
      <c r="Y189" s="1024"/>
      <c r="Z189" s="1025"/>
      <c r="AA189" s="1023"/>
      <c r="AB189" s="1024"/>
      <c r="AC189" s="1024"/>
      <c r="AD189" s="1025"/>
      <c r="AE189" s="1023"/>
      <c r="AF189" s="1024"/>
      <c r="AG189" s="1024"/>
      <c r="AH189" s="1025"/>
      <c r="AI189" s="1023"/>
      <c r="AJ189" s="1025"/>
    </row>
    <row r="190" spans="1:36" ht="27" thickBot="1">
      <c r="A190" s="1949"/>
      <c r="B190" s="1927"/>
      <c r="C190" s="1926"/>
      <c r="D190" s="1925"/>
      <c r="E190" s="722">
        <v>4</v>
      </c>
      <c r="F190" s="722" t="s">
        <v>273</v>
      </c>
      <c r="G190" s="722">
        <v>4.0199999999999996</v>
      </c>
      <c r="H190" s="722" t="s">
        <v>274</v>
      </c>
      <c r="I190" s="578" t="s">
        <v>1440</v>
      </c>
      <c r="J190" s="580" t="s">
        <v>1441</v>
      </c>
      <c r="K190" s="1023"/>
      <c r="L190" s="1024"/>
      <c r="M190" s="1024"/>
      <c r="N190" s="1025"/>
      <c r="O190" s="1023"/>
      <c r="P190" s="1024"/>
      <c r="Q190" s="1024"/>
      <c r="R190" s="1025"/>
      <c r="S190" s="1023"/>
      <c r="T190" s="1024"/>
      <c r="U190" s="1024"/>
      <c r="V190" s="1025"/>
      <c r="W190" s="1023"/>
      <c r="X190" s="1024"/>
      <c r="Y190" s="1024"/>
      <c r="Z190" s="1025"/>
      <c r="AA190" s="1023"/>
      <c r="AB190" s="1024"/>
      <c r="AC190" s="1024"/>
      <c r="AD190" s="1025"/>
      <c r="AE190" s="1023"/>
      <c r="AF190" s="1024"/>
      <c r="AG190" s="1024"/>
      <c r="AH190" s="1025"/>
      <c r="AI190" s="1023"/>
      <c r="AJ190" s="1025"/>
    </row>
    <row r="191" spans="1:36" ht="40.200000000000003" thickBot="1">
      <c r="A191" s="1949"/>
      <c r="B191" s="1927"/>
      <c r="C191" s="585" t="s">
        <v>1513</v>
      </c>
      <c r="D191" s="449" t="s">
        <v>275</v>
      </c>
      <c r="E191" s="722">
        <v>4</v>
      </c>
      <c r="F191" s="722" t="s">
        <v>273</v>
      </c>
      <c r="G191" s="722">
        <v>4.03</v>
      </c>
      <c r="H191" s="722" t="str">
        <f>D191</f>
        <v>Banco de componentes anatómicos</v>
      </c>
      <c r="I191" s="578">
        <v>715</v>
      </c>
      <c r="J191" s="581" t="s">
        <v>290</v>
      </c>
      <c r="K191" s="1023"/>
      <c r="L191" s="1024"/>
      <c r="M191" s="1024"/>
      <c r="N191" s="1025"/>
      <c r="O191" s="1023"/>
      <c r="P191" s="1024"/>
      <c r="Q191" s="1024"/>
      <c r="R191" s="1025"/>
      <c r="S191" s="1023"/>
      <c r="T191" s="1024"/>
      <c r="U191" s="1024"/>
      <c r="V191" s="1025"/>
      <c r="W191" s="1023"/>
      <c r="X191" s="1024"/>
      <c r="Y191" s="1024"/>
      <c r="Z191" s="1025"/>
      <c r="AA191" s="1023"/>
      <c r="AB191" s="1024"/>
      <c r="AC191" s="1024"/>
      <c r="AD191" s="1025"/>
      <c r="AE191" s="1023"/>
      <c r="AF191" s="1024"/>
      <c r="AG191" s="1024"/>
      <c r="AH191" s="1025"/>
      <c r="AI191" s="1023"/>
      <c r="AJ191" s="1025"/>
    </row>
    <row r="192" spans="1:36" ht="15" thickBot="1">
      <c r="A192" s="1949"/>
      <c r="B192" s="1927"/>
      <c r="C192" s="585" t="s">
        <v>1514</v>
      </c>
      <c r="D192" s="449" t="s">
        <v>276</v>
      </c>
      <c r="E192" s="722">
        <v>4</v>
      </c>
      <c r="F192" s="722" t="s">
        <v>273</v>
      </c>
      <c r="G192" s="722">
        <v>4.04</v>
      </c>
      <c r="H192" s="722" t="str">
        <f>D192</f>
        <v>Banco de sangre</v>
      </c>
      <c r="I192" s="578" t="s">
        <v>1442</v>
      </c>
      <c r="J192" s="580" t="s">
        <v>1443</v>
      </c>
      <c r="K192" s="1023"/>
      <c r="L192" s="1024"/>
      <c r="M192" s="1024"/>
      <c r="N192" s="1025"/>
      <c r="O192" s="1023"/>
      <c r="P192" s="1024"/>
      <c r="Q192" s="1024"/>
      <c r="R192" s="1025"/>
      <c r="S192" s="1023"/>
      <c r="T192" s="1024"/>
      <c r="U192" s="1024"/>
      <c r="V192" s="1025"/>
      <c r="W192" s="1023"/>
      <c r="X192" s="1024"/>
      <c r="Y192" s="1024"/>
      <c r="Z192" s="1025"/>
      <c r="AA192" s="1023"/>
      <c r="AB192" s="1024"/>
      <c r="AC192" s="1024"/>
      <c r="AD192" s="1025"/>
      <c r="AE192" s="1023"/>
      <c r="AF192" s="1024"/>
      <c r="AG192" s="1024"/>
      <c r="AH192" s="1025"/>
      <c r="AI192" s="1023"/>
      <c r="AJ192" s="1025"/>
    </row>
    <row r="193" spans="1:36" ht="15" thickBot="1">
      <c r="A193" s="1949"/>
      <c r="B193" s="1927"/>
      <c r="C193" s="1926" t="s">
        <v>1515</v>
      </c>
      <c r="D193" s="1925" t="s">
        <v>277</v>
      </c>
      <c r="E193" s="722">
        <v>4</v>
      </c>
      <c r="F193" s="722" t="s">
        <v>273</v>
      </c>
      <c r="G193" s="722">
        <v>4.05</v>
      </c>
      <c r="H193" s="722" t="s">
        <v>277</v>
      </c>
      <c r="I193" s="578" t="s">
        <v>1444</v>
      </c>
      <c r="J193" s="580" t="s">
        <v>1445</v>
      </c>
      <c r="K193" s="1023"/>
      <c r="L193" s="1024"/>
      <c r="M193" s="1024"/>
      <c r="N193" s="1025"/>
      <c r="O193" s="1023"/>
      <c r="P193" s="1024"/>
      <c r="Q193" s="1024"/>
      <c r="R193" s="1025"/>
      <c r="S193" s="1023"/>
      <c r="T193" s="1024"/>
      <c r="U193" s="1024"/>
      <c r="V193" s="1025"/>
      <c r="W193" s="1023"/>
      <c r="X193" s="1024"/>
      <c r="Y193" s="1024"/>
      <c r="Z193" s="1025"/>
      <c r="AA193" s="1023"/>
      <c r="AB193" s="1024"/>
      <c r="AC193" s="1024"/>
      <c r="AD193" s="1025"/>
      <c r="AE193" s="1023"/>
      <c r="AF193" s="1024"/>
      <c r="AG193" s="1024"/>
      <c r="AH193" s="1025"/>
      <c r="AI193" s="1023"/>
      <c r="AJ193" s="1025"/>
    </row>
    <row r="194" spans="1:36" ht="15" thickBot="1">
      <c r="A194" s="1949"/>
      <c r="B194" s="1927"/>
      <c r="C194" s="1926"/>
      <c r="D194" s="1925"/>
      <c r="E194" s="722">
        <v>4</v>
      </c>
      <c r="F194" s="722" t="s">
        <v>273</v>
      </c>
      <c r="G194" s="722">
        <v>4.05</v>
      </c>
      <c r="H194" s="722" t="s">
        <v>277</v>
      </c>
      <c r="I194" s="578" t="s">
        <v>1446</v>
      </c>
      <c r="J194" s="580" t="s">
        <v>1447</v>
      </c>
      <c r="K194" s="1023"/>
      <c r="L194" s="1024"/>
      <c r="M194" s="1024"/>
      <c r="N194" s="1025"/>
      <c r="O194" s="1023"/>
      <c r="P194" s="1024"/>
      <c r="Q194" s="1024"/>
      <c r="R194" s="1025"/>
      <c r="S194" s="1023"/>
      <c r="T194" s="1024"/>
      <c r="U194" s="1024"/>
      <c r="V194" s="1025"/>
      <c r="W194" s="1023"/>
      <c r="X194" s="1024"/>
      <c r="Y194" s="1024"/>
      <c r="Z194" s="1025"/>
      <c r="AA194" s="1023"/>
      <c r="AB194" s="1024"/>
      <c r="AC194" s="1024"/>
      <c r="AD194" s="1025"/>
      <c r="AE194" s="1023"/>
      <c r="AF194" s="1024"/>
      <c r="AG194" s="1024"/>
      <c r="AH194" s="1025"/>
      <c r="AI194" s="1023"/>
      <c r="AJ194" s="1025"/>
    </row>
    <row r="195" spans="1:36" ht="15" thickBot="1">
      <c r="A195" s="1949"/>
      <c r="B195" s="1927"/>
      <c r="C195" s="585" t="s">
        <v>1516</v>
      </c>
      <c r="D195" s="449" t="s">
        <v>279</v>
      </c>
      <c r="E195" s="722">
        <v>4</v>
      </c>
      <c r="F195" s="722" t="s">
        <v>273</v>
      </c>
      <c r="G195" s="722">
        <v>4.0599999999999996</v>
      </c>
      <c r="H195" s="722" t="str">
        <f>D195</f>
        <v>Terapias oncológicas</v>
      </c>
      <c r="I195" s="578" t="s">
        <v>1448</v>
      </c>
      <c r="J195" s="580" t="s">
        <v>1211</v>
      </c>
      <c r="K195" s="1023"/>
      <c r="L195" s="1024"/>
      <c r="M195" s="1024"/>
      <c r="N195" s="1025"/>
      <c r="O195" s="1023"/>
      <c r="P195" s="1024"/>
      <c r="Q195" s="1024"/>
      <c r="R195" s="1025"/>
      <c r="S195" s="1023"/>
      <c r="T195" s="1024"/>
      <c r="U195" s="1024"/>
      <c r="V195" s="1025"/>
      <c r="W195" s="1023"/>
      <c r="X195" s="1024"/>
      <c r="Y195" s="1024"/>
      <c r="Z195" s="1025"/>
      <c r="AA195" s="1023"/>
      <c r="AB195" s="1024"/>
      <c r="AC195" s="1024"/>
      <c r="AD195" s="1025"/>
      <c r="AE195" s="1023"/>
      <c r="AF195" s="1024"/>
      <c r="AG195" s="1024"/>
      <c r="AH195" s="1025"/>
      <c r="AI195" s="1023"/>
      <c r="AJ195" s="1025"/>
    </row>
    <row r="196" spans="1:36" ht="27" thickBot="1">
      <c r="A196" s="1949"/>
      <c r="B196" s="1927"/>
      <c r="C196" s="585" t="s">
        <v>1517</v>
      </c>
      <c r="D196" s="449" t="s">
        <v>280</v>
      </c>
      <c r="E196" s="722">
        <v>4</v>
      </c>
      <c r="F196" s="722" t="s">
        <v>273</v>
      </c>
      <c r="G196" s="722">
        <v>4.07</v>
      </c>
      <c r="H196" s="722" t="str">
        <f>D196</f>
        <v>Farmacia e insumos hospitalarios</v>
      </c>
      <c r="I196" s="578" t="s">
        <v>1449</v>
      </c>
      <c r="J196" s="580" t="s">
        <v>1450</v>
      </c>
      <c r="K196" s="1023"/>
      <c r="L196" s="1024"/>
      <c r="M196" s="1024"/>
      <c r="N196" s="1025"/>
      <c r="O196" s="1023"/>
      <c r="P196" s="1024"/>
      <c r="Q196" s="1024"/>
      <c r="R196" s="1025"/>
      <c r="S196" s="1023"/>
      <c r="T196" s="1024"/>
      <c r="U196" s="1024"/>
      <c r="V196" s="1025"/>
      <c r="W196" s="1023"/>
      <c r="X196" s="1024"/>
      <c r="Y196" s="1024"/>
      <c r="Z196" s="1025"/>
      <c r="AA196" s="1023"/>
      <c r="AB196" s="1024"/>
      <c r="AC196" s="1024"/>
      <c r="AD196" s="1025"/>
      <c r="AE196" s="1023"/>
      <c r="AF196" s="1024"/>
      <c r="AG196" s="1024"/>
      <c r="AH196" s="1025"/>
      <c r="AI196" s="1023"/>
      <c r="AJ196" s="1025"/>
    </row>
    <row r="197" spans="1:36" ht="27" thickBot="1">
      <c r="A197" s="1949"/>
      <c r="B197" s="1927"/>
      <c r="C197" s="585" t="s">
        <v>1518</v>
      </c>
      <c r="D197" s="449" t="s">
        <v>281</v>
      </c>
      <c r="E197" s="722">
        <v>4</v>
      </c>
      <c r="F197" s="722" t="s">
        <v>273</v>
      </c>
      <c r="G197" s="722">
        <v>4.08</v>
      </c>
      <c r="H197" s="722" t="str">
        <f>D197</f>
        <v>Otras unidades de apoyo terapéutico</v>
      </c>
      <c r="I197" s="578">
        <v>716</v>
      </c>
      <c r="J197" s="581" t="s">
        <v>290</v>
      </c>
      <c r="K197" s="1026"/>
      <c r="L197" s="1027"/>
      <c r="M197" s="1027"/>
      <c r="N197" s="1028"/>
      <c r="O197" s="1026"/>
      <c r="P197" s="1027"/>
      <c r="Q197" s="1027"/>
      <c r="R197" s="1028"/>
      <c r="S197" s="1026"/>
      <c r="T197" s="1027"/>
      <c r="U197" s="1027"/>
      <c r="V197" s="1028"/>
      <c r="W197" s="1026"/>
      <c r="X197" s="1027"/>
      <c r="Y197" s="1027"/>
      <c r="Z197" s="1028"/>
      <c r="AA197" s="1026"/>
      <c r="AB197" s="1027"/>
      <c r="AC197" s="1027"/>
      <c r="AD197" s="1028"/>
      <c r="AE197" s="1026"/>
      <c r="AF197" s="1027"/>
      <c r="AG197" s="1027"/>
      <c r="AH197" s="1028"/>
      <c r="AI197" s="1026"/>
      <c r="AJ197" s="1028"/>
    </row>
    <row r="198" spans="1:36" ht="15.75" customHeight="1" thickBot="1">
      <c r="A198" s="1949">
        <v>8</v>
      </c>
      <c r="B198" s="1927" t="s">
        <v>282</v>
      </c>
      <c r="C198" s="1926" t="s">
        <v>1511</v>
      </c>
      <c r="D198" s="1925" t="s">
        <v>283</v>
      </c>
      <c r="E198" s="722">
        <v>8</v>
      </c>
      <c r="F198" s="722" t="s">
        <v>282</v>
      </c>
      <c r="G198" s="722">
        <v>8.01</v>
      </c>
      <c r="H198" s="722" t="str">
        <f>D198</f>
        <v>Medio ambiente</v>
      </c>
      <c r="I198" s="578">
        <v>907</v>
      </c>
      <c r="J198" s="581" t="s">
        <v>42</v>
      </c>
      <c r="K198" s="1029"/>
      <c r="L198" s="1030"/>
      <c r="M198" s="1030"/>
      <c r="N198" s="1031"/>
      <c r="O198" s="1029"/>
      <c r="P198" s="1030"/>
      <c r="Q198" s="1030"/>
      <c r="R198" s="1031"/>
      <c r="S198" s="1029"/>
      <c r="T198" s="1030"/>
      <c r="U198" s="1030"/>
      <c r="V198" s="1031"/>
      <c r="W198" s="1029"/>
      <c r="X198" s="1030"/>
      <c r="Y198" s="1030"/>
      <c r="Z198" s="1031"/>
      <c r="AA198" s="1029"/>
      <c r="AB198" s="1030"/>
      <c r="AC198" s="1030"/>
      <c r="AD198" s="1031"/>
      <c r="AE198" s="1029"/>
      <c r="AF198" s="1030"/>
      <c r="AG198" s="1030"/>
      <c r="AH198" s="1031"/>
      <c r="AI198" s="1029"/>
      <c r="AJ198" s="1031"/>
    </row>
    <row r="199" spans="1:36" ht="27" thickBot="1">
      <c r="A199" s="1949"/>
      <c r="B199" s="1927"/>
      <c r="C199" s="1926"/>
      <c r="D199" s="1925"/>
      <c r="E199" s="722">
        <v>8</v>
      </c>
      <c r="F199" s="722" t="s">
        <v>282</v>
      </c>
      <c r="G199" s="722">
        <v>8.01</v>
      </c>
      <c r="H199" s="722" t="s">
        <v>283</v>
      </c>
      <c r="I199" s="578">
        <v>908</v>
      </c>
      <c r="J199" s="581" t="s">
        <v>43</v>
      </c>
      <c r="K199" s="1035"/>
      <c r="L199" s="968"/>
      <c r="M199" s="968"/>
      <c r="N199" s="1036"/>
      <c r="O199" s="1035"/>
      <c r="P199" s="968"/>
      <c r="Q199" s="968"/>
      <c r="R199" s="1036"/>
      <c r="S199" s="1035"/>
      <c r="T199" s="968"/>
      <c r="U199" s="968"/>
      <c r="V199" s="1036"/>
      <c r="W199" s="1035"/>
      <c r="X199" s="968"/>
      <c r="Y199" s="968"/>
      <c r="Z199" s="1036"/>
      <c r="AA199" s="1035"/>
      <c r="AB199" s="968"/>
      <c r="AC199" s="968"/>
      <c r="AD199" s="1036"/>
      <c r="AE199" s="1035"/>
      <c r="AF199" s="968"/>
      <c r="AG199" s="968"/>
      <c r="AH199" s="1036"/>
      <c r="AI199" s="1035"/>
      <c r="AJ199" s="1036"/>
    </row>
    <row r="200" spans="1:36" ht="26.25" customHeight="1" thickBot="1">
      <c r="A200" s="1949"/>
      <c r="B200" s="1927"/>
      <c r="C200" s="1926" t="s">
        <v>1512</v>
      </c>
      <c r="D200" s="1925" t="s">
        <v>284</v>
      </c>
      <c r="E200" s="722">
        <v>8</v>
      </c>
      <c r="F200" s="722" t="s">
        <v>282</v>
      </c>
      <c r="G200" s="722">
        <v>8.02</v>
      </c>
      <c r="H200" s="722" t="str">
        <f>D200</f>
        <v>Servicios de ambulancias</v>
      </c>
      <c r="I200" s="578" t="s">
        <v>1451</v>
      </c>
      <c r="J200" s="580" t="s">
        <v>1452</v>
      </c>
      <c r="K200" s="1037"/>
      <c r="L200" s="1038"/>
      <c r="M200" s="1038"/>
      <c r="N200" s="1039"/>
      <c r="O200" s="1037"/>
      <c r="P200" s="1038"/>
      <c r="Q200" s="1038"/>
      <c r="R200" s="1039"/>
      <c r="S200" s="1037"/>
      <c r="T200" s="1038"/>
      <c r="U200" s="1038"/>
      <c r="V200" s="1039"/>
      <c r="W200" s="1037"/>
      <c r="X200" s="1038"/>
      <c r="Y200" s="1038"/>
      <c r="Z200" s="1039"/>
      <c r="AA200" s="1037"/>
      <c r="AB200" s="1038"/>
      <c r="AC200" s="1038"/>
      <c r="AD200" s="1039"/>
      <c r="AE200" s="1037"/>
      <c r="AF200" s="1038"/>
      <c r="AG200" s="1038"/>
      <c r="AH200" s="1039"/>
      <c r="AI200" s="1037"/>
      <c r="AJ200" s="1039"/>
    </row>
    <row r="201" spans="1:36" ht="27" thickBot="1">
      <c r="A201" s="1949"/>
      <c r="B201" s="1927"/>
      <c r="C201" s="1926"/>
      <c r="D201" s="1925"/>
      <c r="E201" s="722">
        <v>8</v>
      </c>
      <c r="F201" s="722" t="s">
        <v>282</v>
      </c>
      <c r="G201" s="722">
        <v>8.02</v>
      </c>
      <c r="H201" s="722" t="s">
        <v>284</v>
      </c>
      <c r="I201" s="578" t="s">
        <v>1453</v>
      </c>
      <c r="J201" s="580" t="s">
        <v>1454</v>
      </c>
      <c r="K201" s="1029"/>
      <c r="L201" s="1030"/>
      <c r="M201" s="1030"/>
      <c r="N201" s="1031"/>
      <c r="O201" s="1029"/>
      <c r="P201" s="1030"/>
      <c r="Q201" s="1030"/>
      <c r="R201" s="1031"/>
      <c r="S201" s="1029"/>
      <c r="T201" s="1030"/>
      <c r="U201" s="1030"/>
      <c r="V201" s="1031"/>
      <c r="W201" s="1029"/>
      <c r="X201" s="1030"/>
      <c r="Y201" s="1030"/>
      <c r="Z201" s="1031"/>
      <c r="AA201" s="1029"/>
      <c r="AB201" s="1030"/>
      <c r="AC201" s="1030"/>
      <c r="AD201" s="1031"/>
      <c r="AE201" s="1029"/>
      <c r="AF201" s="1030"/>
      <c r="AG201" s="1030"/>
      <c r="AH201" s="1031"/>
      <c r="AI201" s="1029"/>
      <c r="AJ201" s="1031"/>
    </row>
    <row r="202" spans="1:36" s="39" customFormat="1">
      <c r="J202" s="181"/>
    </row>
    <row r="203" spans="1:36" s="39" customFormat="1">
      <c r="J203" s="181"/>
    </row>
    <row r="204" spans="1:36" s="39" customFormat="1"/>
    <row r="207" spans="1:36" hidden="1"/>
    <row r="208" spans="1:36" hidden="1"/>
    <row r="209" spans="4:11" hidden="1">
      <c r="D209" s="998" t="s">
        <v>1519</v>
      </c>
      <c r="E209" s="998"/>
      <c r="F209" s="998"/>
      <c r="G209" s="998"/>
      <c r="H209" s="998"/>
      <c r="I209" s="998" t="s">
        <v>1647</v>
      </c>
      <c r="J209" s="998" t="s">
        <v>1648</v>
      </c>
      <c r="K209" s="998" t="s">
        <v>1586</v>
      </c>
    </row>
    <row r="210" spans="4:11" hidden="1">
      <c r="D210" s="998">
        <v>1</v>
      </c>
      <c r="E210" s="998"/>
      <c r="F210" s="998"/>
      <c r="G210" s="998"/>
      <c r="H210" s="998"/>
      <c r="I210" s="998" t="str">
        <f>K12</f>
        <v>IPS 1</v>
      </c>
      <c r="J210" s="998">
        <f>M$13</f>
        <v>1</v>
      </c>
      <c r="K210" s="998">
        <f>M14</f>
        <v>2</v>
      </c>
    </row>
    <row r="211" spans="4:11" hidden="1">
      <c r="D211" s="998">
        <v>2</v>
      </c>
      <c r="E211" s="998"/>
      <c r="F211" s="998"/>
      <c r="G211" s="998"/>
      <c r="H211" s="998"/>
      <c r="I211" s="998" t="str">
        <f>O12</f>
        <v>IPS 2</v>
      </c>
      <c r="J211" s="998">
        <f>Q$13</f>
        <v>3</v>
      </c>
      <c r="K211" s="998">
        <f>Q$14</f>
        <v>4</v>
      </c>
    </row>
    <row r="212" spans="4:11" hidden="1">
      <c r="D212" s="998">
        <v>3</v>
      </c>
      <c r="E212" s="998"/>
      <c r="F212" s="998"/>
      <c r="G212" s="998"/>
      <c r="H212" s="998"/>
      <c r="I212" s="998" t="str">
        <f>S12</f>
        <v>IPS 3</v>
      </c>
      <c r="J212" s="998">
        <f>U$13</f>
        <v>5</v>
      </c>
      <c r="K212" s="998">
        <f>U$14</f>
        <v>6</v>
      </c>
    </row>
    <row r="213" spans="4:11" hidden="1">
      <c r="D213" s="998">
        <v>4</v>
      </c>
      <c r="E213" s="998"/>
      <c r="F213" s="998"/>
      <c r="G213" s="998"/>
      <c r="H213" s="998"/>
      <c r="I213" s="998" t="str">
        <f>W12</f>
        <v>IPS 4</v>
      </c>
      <c r="J213" s="998">
        <f>Y$13</f>
        <v>7</v>
      </c>
      <c r="K213" s="998">
        <f>Y$14</f>
        <v>8</v>
      </c>
    </row>
    <row r="214" spans="4:11" hidden="1">
      <c r="D214" s="998">
        <v>5</v>
      </c>
      <c r="E214" s="998"/>
      <c r="F214" s="998"/>
      <c r="G214" s="998"/>
      <c r="H214" s="998"/>
      <c r="I214" s="998" t="str">
        <f>AA12</f>
        <v>IPS 5</v>
      </c>
      <c r="J214" s="998">
        <f>AC$13</f>
        <v>9</v>
      </c>
      <c r="K214" s="998">
        <f>AC$14</f>
        <v>10</v>
      </c>
    </row>
    <row r="215" spans="4:11" hidden="1">
      <c r="D215" s="998">
        <v>6</v>
      </c>
      <c r="E215" s="998"/>
      <c r="F215" s="998"/>
      <c r="G215" s="998"/>
      <c r="H215" s="998"/>
      <c r="I215" s="998" t="str">
        <f>AE12</f>
        <v>IPS 6</v>
      </c>
      <c r="J215" s="998">
        <f>AG$13</f>
        <v>11</v>
      </c>
      <c r="K215" s="998">
        <f>AG$14</f>
        <v>12</v>
      </c>
    </row>
    <row r="216" spans="4:11" hidden="1">
      <c r="D216" s="998">
        <v>7</v>
      </c>
      <c r="E216" s="998"/>
      <c r="F216" s="998"/>
      <c r="G216" s="998"/>
      <c r="H216" s="998"/>
      <c r="I216" s="998" t="str">
        <f>AI12</f>
        <v>TOTAL</v>
      </c>
      <c r="J216" s="998">
        <f>AJ13</f>
        <v>13</v>
      </c>
      <c r="K216" s="998">
        <f>AJ$14</f>
        <v>14</v>
      </c>
    </row>
    <row r="217" spans="4:11" hidden="1"/>
    <row r="218" spans="4:11" hidden="1"/>
  </sheetData>
  <mergeCells count="99">
    <mergeCell ref="W13:X13"/>
    <mergeCell ref="Y13:Z13"/>
    <mergeCell ref="W14:X14"/>
    <mergeCell ref="Y14:Z14"/>
    <mergeCell ref="AG13:AH13"/>
    <mergeCell ref="AE14:AF14"/>
    <mergeCell ref="AG14:AH14"/>
    <mergeCell ref="AA13:AB13"/>
    <mergeCell ref="AC13:AD13"/>
    <mergeCell ref="AA14:AB14"/>
    <mergeCell ref="AC14:AD14"/>
    <mergeCell ref="AE13:AF13"/>
    <mergeCell ref="Q13:R13"/>
    <mergeCell ref="O14:P14"/>
    <mergeCell ref="Q14:R14"/>
    <mergeCell ref="S13:T13"/>
    <mergeCell ref="U13:V13"/>
    <mergeCell ref="S14:T14"/>
    <mergeCell ref="U14:V14"/>
    <mergeCell ref="K13:L13"/>
    <mergeCell ref="M13:N13"/>
    <mergeCell ref="K14:L14"/>
    <mergeCell ref="M14:N14"/>
    <mergeCell ref="O13:P13"/>
    <mergeCell ref="A11:A15"/>
    <mergeCell ref="C11:C15"/>
    <mergeCell ref="A183:A197"/>
    <mergeCell ref="C183:C185"/>
    <mergeCell ref="C186:C190"/>
    <mergeCell ref="C193:C194"/>
    <mergeCell ref="A114:A130"/>
    <mergeCell ref="C114:C116"/>
    <mergeCell ref="C117:C118"/>
    <mergeCell ref="C119:C120"/>
    <mergeCell ref="C121:C122"/>
    <mergeCell ref="C123:C124"/>
    <mergeCell ref="C125:C128"/>
    <mergeCell ref="C129:C130"/>
    <mergeCell ref="A17:A24"/>
    <mergeCell ref="C17:C21"/>
    <mergeCell ref="A198:A201"/>
    <mergeCell ref="B198:B201"/>
    <mergeCell ref="C198:C199"/>
    <mergeCell ref="C200:C201"/>
    <mergeCell ref="A131:A167"/>
    <mergeCell ref="C132:C167"/>
    <mergeCell ref="A168:A182"/>
    <mergeCell ref="C168:C169"/>
    <mergeCell ref="C170:C172"/>
    <mergeCell ref="C173:C176"/>
    <mergeCell ref="C177:C182"/>
    <mergeCell ref="B168:B182"/>
    <mergeCell ref="B131:B167"/>
    <mergeCell ref="A25:A113"/>
    <mergeCell ref="C25:C28"/>
    <mergeCell ref="C30:C33"/>
    <mergeCell ref="C35:C113"/>
    <mergeCell ref="B17:B24"/>
    <mergeCell ref="B25:B113"/>
    <mergeCell ref="J5:M5"/>
    <mergeCell ref="AA11:AJ11"/>
    <mergeCell ref="AA12:AD12"/>
    <mergeCell ref="AE12:AH12"/>
    <mergeCell ref="AI12:AJ12"/>
    <mergeCell ref="K11:Z11"/>
    <mergeCell ref="K12:N12"/>
    <mergeCell ref="O12:R12"/>
    <mergeCell ref="S12:V12"/>
    <mergeCell ref="W12:Z12"/>
    <mergeCell ref="I15:J15"/>
    <mergeCell ref="I11:J14"/>
    <mergeCell ref="D25:D28"/>
    <mergeCell ref="D30:D33"/>
    <mergeCell ref="D123:D124"/>
    <mergeCell ref="D35:D113"/>
    <mergeCell ref="D17:D21"/>
    <mergeCell ref="D22:D24"/>
    <mergeCell ref="I16:J16"/>
    <mergeCell ref="D200:D201"/>
    <mergeCell ref="B183:B197"/>
    <mergeCell ref="D183:D185"/>
    <mergeCell ref="D186:D190"/>
    <mergeCell ref="D193:D194"/>
    <mergeCell ref="D198:D199"/>
    <mergeCell ref="D173:D176"/>
    <mergeCell ref="D177:D182"/>
    <mergeCell ref="B114:B130"/>
    <mergeCell ref="D114:D116"/>
    <mergeCell ref="D117:D118"/>
    <mergeCell ref="D119:D120"/>
    <mergeCell ref="D121:D122"/>
    <mergeCell ref="D125:D128"/>
    <mergeCell ref="D132:D167"/>
    <mergeCell ref="D129:D130"/>
    <mergeCell ref="B11:B15"/>
    <mergeCell ref="D11:D15"/>
    <mergeCell ref="D168:D169"/>
    <mergeCell ref="C22:C24"/>
    <mergeCell ref="D170:D172"/>
  </mergeCells>
  <pageMargins left="0.70866141732283472" right="0.70866141732283472" top="0.74803149606299213" bottom="0.74803149606299213" header="0.31496062992125984" footer="0.31496062992125984"/>
  <pageSetup scale="7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B1:D25"/>
  <sheetViews>
    <sheetView zoomScale="80" zoomScaleNormal="80" zoomScalePageLayoutView="80" workbookViewId="0">
      <selection activeCell="D25" sqref="D25"/>
    </sheetView>
  </sheetViews>
  <sheetFormatPr baseColWidth="10" defaultColWidth="10.88671875" defaultRowHeight="13.8"/>
  <cols>
    <col min="1" max="1" width="10.88671875" style="163"/>
    <col min="2" max="2" width="60.88671875" style="163" customWidth="1"/>
    <col min="3" max="3" width="60.88671875" style="1041" hidden="1" customWidth="1"/>
    <col min="4" max="4" width="68.88671875" style="163" customWidth="1"/>
    <col min="5" max="16384" width="10.88671875" style="163"/>
  </cols>
  <sheetData>
    <row r="1" spans="2:4" ht="14.4">
      <c r="B1" s="361"/>
      <c r="C1" s="1040"/>
      <c r="D1" s="361"/>
    </row>
    <row r="4" spans="2:4" ht="17.399999999999999">
      <c r="D4" s="607" t="s">
        <v>1547</v>
      </c>
    </row>
    <row r="5" spans="2:4" ht="14.25" customHeight="1" thickBot="1"/>
    <row r="6" spans="2:4" ht="14.4" thickBot="1">
      <c r="B6" s="1487" t="s">
        <v>2092</v>
      </c>
      <c r="C6" s="1480" t="s">
        <v>2094</v>
      </c>
      <c r="D6" s="1491" t="s">
        <v>2094</v>
      </c>
    </row>
    <row r="7" spans="2:4" ht="15" customHeight="1">
      <c r="B7" s="1492" t="s">
        <v>2095</v>
      </c>
      <c r="C7" s="1486" t="s">
        <v>2103</v>
      </c>
      <c r="D7" s="1492" t="s">
        <v>2103</v>
      </c>
    </row>
    <row r="8" spans="2:4" ht="27.6">
      <c r="B8" s="1493" t="s">
        <v>2096</v>
      </c>
      <c r="C8" s="1486" t="s">
        <v>2104</v>
      </c>
      <c r="D8" s="1493" t="s">
        <v>2104</v>
      </c>
    </row>
    <row r="9" spans="2:4">
      <c r="B9" s="1493"/>
      <c r="C9" s="1486" t="s">
        <v>2105</v>
      </c>
      <c r="D9" s="1493" t="s">
        <v>2105</v>
      </c>
    </row>
    <row r="10" spans="2:4" ht="27.6">
      <c r="B10" s="1493" t="s">
        <v>2097</v>
      </c>
      <c r="C10" s="1486" t="s">
        <v>2106</v>
      </c>
      <c r="D10" s="1493" t="s">
        <v>2106</v>
      </c>
    </row>
    <row r="11" spans="2:4" ht="14.4">
      <c r="B11" s="1493" t="s">
        <v>2098</v>
      </c>
      <c r="C11" s="1485"/>
      <c r="D11" s="1494"/>
    </row>
    <row r="12" spans="2:4" ht="14.4">
      <c r="B12" s="1496" t="s">
        <v>2099</v>
      </c>
      <c r="C12" s="1485"/>
      <c r="D12" s="1494"/>
    </row>
    <row r="13" spans="2:4" ht="28.8">
      <c r="B13" s="1493" t="s">
        <v>2100</v>
      </c>
      <c r="C13" s="1485"/>
      <c r="D13" s="1" t="s">
        <v>2150</v>
      </c>
    </row>
    <row r="14" spans="2:4" ht="14.4">
      <c r="B14" s="1493" t="s">
        <v>2101</v>
      </c>
      <c r="C14" s="1485"/>
      <c r="D14" s="1494"/>
    </row>
    <row r="15" spans="2:4" ht="14.4">
      <c r="B15" s="1493" t="s">
        <v>2102</v>
      </c>
      <c r="C15" s="1485"/>
      <c r="D15" s="1494"/>
    </row>
    <row r="16" spans="2:4" ht="27.6">
      <c r="B16" s="1496" t="s">
        <v>2143</v>
      </c>
      <c r="C16" s="1488"/>
      <c r="D16" s="1" t="s">
        <v>2151</v>
      </c>
    </row>
    <row r="17" spans="2:4" ht="33" customHeight="1" thickBot="1">
      <c r="B17" s="1497" t="s">
        <v>2144</v>
      </c>
      <c r="C17" s="1489"/>
      <c r="D17" s="1494"/>
    </row>
    <row r="18" spans="2:4" ht="14.4" thickBot="1">
      <c r="B18" s="1495" t="s">
        <v>2093</v>
      </c>
      <c r="C18" s="1490" t="s">
        <v>2107</v>
      </c>
      <c r="D18" s="1500" t="s">
        <v>2107</v>
      </c>
    </row>
    <row r="19" spans="2:4" ht="27.6">
      <c r="B19" s="1492" t="s">
        <v>2108</v>
      </c>
      <c r="C19" s="1486" t="s">
        <v>2110</v>
      </c>
      <c r="D19" s="1492" t="s">
        <v>2110</v>
      </c>
    </row>
    <row r="20" spans="2:4">
      <c r="B20" s="1493" t="s">
        <v>2109</v>
      </c>
      <c r="C20" s="1486" t="s">
        <v>2111</v>
      </c>
      <c r="D20" s="1493" t="s">
        <v>2111</v>
      </c>
    </row>
    <row r="21" spans="2:4" ht="14.4">
      <c r="B21" s="1494" t="s">
        <v>2113</v>
      </c>
      <c r="C21" s="1486" t="s">
        <v>2112</v>
      </c>
      <c r="D21" s="1493" t="s">
        <v>2112</v>
      </c>
    </row>
    <row r="22" spans="2:4" ht="15" thickBot="1">
      <c r="B22" s="1494" t="s">
        <v>2114</v>
      </c>
      <c r="C22" s="1499"/>
      <c r="D22" s="1501"/>
    </row>
    <row r="23" spans="2:4" ht="27.6">
      <c r="B23" s="1496" t="s">
        <v>2145</v>
      </c>
      <c r="D23" s="1484" t="s">
        <v>2148</v>
      </c>
    </row>
    <row r="24" spans="2:4" ht="36" customHeight="1">
      <c r="B24" s="1498" t="s">
        <v>2146</v>
      </c>
      <c r="D24" s="1484" t="s">
        <v>2149</v>
      </c>
    </row>
    <row r="25" spans="2:4" ht="30.75" customHeight="1" thickBot="1">
      <c r="B25" s="1497" t="s">
        <v>2147</v>
      </c>
      <c r="D25" s="1502"/>
    </row>
  </sheetData>
  <pageMargins left="0.74803149606299213" right="0.74803149606299213" top="0.98425196850393704" bottom="0.98425196850393704" header="0" footer="0"/>
  <pageSetup paperSize="9" scale="64" fitToHeight="0" orientation="landscape" verticalDpi="30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N35"/>
  <sheetViews>
    <sheetView view="pageBreakPreview" topLeftCell="E8" zoomScaleNormal="75" zoomScaleSheetLayoutView="100" zoomScalePageLayoutView="75" workbookViewId="0">
      <pane ySplit="1" topLeftCell="A24" activePane="bottomLeft" state="frozen"/>
      <selection activeCell="A8" sqref="A8"/>
      <selection pane="bottomLeft" activeCell="M30" sqref="M30:M31"/>
    </sheetView>
  </sheetViews>
  <sheetFormatPr baseColWidth="10" defaultRowHeight="13.8"/>
  <cols>
    <col min="1" max="1" width="5" style="1503" customWidth="1"/>
    <col min="2" max="2" width="40.88671875" style="1503" customWidth="1"/>
    <col min="3" max="4" width="31.88671875" style="1503" hidden="1" customWidth="1"/>
    <col min="5" max="5" width="31.88671875" style="1503" customWidth="1"/>
    <col min="6" max="6" width="23.44140625" style="1503" customWidth="1"/>
    <col min="7" max="7" width="29.88671875" style="1503" customWidth="1"/>
    <col min="8" max="9" width="19.88671875" style="1503" customWidth="1"/>
    <col min="10" max="10" width="17.33203125" style="1503" customWidth="1"/>
    <col min="11" max="12" width="16" style="1503" customWidth="1"/>
    <col min="13" max="13" width="26.33203125" style="1503" customWidth="1"/>
    <col min="14" max="14" width="31.44140625" style="1503" customWidth="1"/>
    <col min="15" max="257" width="10.88671875" style="1503"/>
    <col min="258" max="258" width="40.88671875" style="1503" customWidth="1"/>
    <col min="259" max="259" width="31.88671875" style="1503" customWidth="1"/>
    <col min="260" max="261" width="23.44140625" style="1503" customWidth="1"/>
    <col min="262" max="262" width="29.88671875" style="1503" customWidth="1"/>
    <col min="263" max="264" width="17.33203125" style="1503" customWidth="1"/>
    <col min="265" max="266" width="16" style="1503" customWidth="1"/>
    <col min="267" max="267" width="26.33203125" style="1503" customWidth="1"/>
    <col min="268" max="268" width="31.44140625" style="1503" customWidth="1"/>
    <col min="269" max="269" width="30.6640625" style="1503" customWidth="1"/>
    <col min="270" max="270" width="36.6640625" style="1503" customWidth="1"/>
    <col min="271" max="513" width="10.88671875" style="1503"/>
    <col min="514" max="514" width="40.88671875" style="1503" customWidth="1"/>
    <col min="515" max="515" width="31.88671875" style="1503" customWidth="1"/>
    <col min="516" max="517" width="23.44140625" style="1503" customWidth="1"/>
    <col min="518" max="518" width="29.88671875" style="1503" customWidth="1"/>
    <col min="519" max="520" width="17.33203125" style="1503" customWidth="1"/>
    <col min="521" max="522" width="16" style="1503" customWidth="1"/>
    <col min="523" max="523" width="26.33203125" style="1503" customWidth="1"/>
    <col min="524" max="524" width="31.44140625" style="1503" customWidth="1"/>
    <col min="525" max="525" width="30.6640625" style="1503" customWidth="1"/>
    <col min="526" max="526" width="36.6640625" style="1503" customWidth="1"/>
    <col min="527" max="769" width="10.88671875" style="1503"/>
    <col min="770" max="770" width="40.88671875" style="1503" customWidth="1"/>
    <col min="771" max="771" width="31.88671875" style="1503" customWidth="1"/>
    <col min="772" max="773" width="23.44140625" style="1503" customWidth="1"/>
    <col min="774" max="774" width="29.88671875" style="1503" customWidth="1"/>
    <col min="775" max="776" width="17.33203125" style="1503" customWidth="1"/>
    <col min="777" max="778" width="16" style="1503" customWidth="1"/>
    <col min="779" max="779" width="26.33203125" style="1503" customWidth="1"/>
    <col min="780" max="780" width="31.44140625" style="1503" customWidth="1"/>
    <col min="781" max="781" width="30.6640625" style="1503" customWidth="1"/>
    <col min="782" max="782" width="36.6640625" style="1503" customWidth="1"/>
    <col min="783" max="1025" width="10.88671875" style="1503"/>
    <col min="1026" max="1026" width="40.88671875" style="1503" customWidth="1"/>
    <col min="1027" max="1027" width="31.88671875" style="1503" customWidth="1"/>
    <col min="1028" max="1029" width="23.44140625" style="1503" customWidth="1"/>
    <col min="1030" max="1030" width="29.88671875" style="1503" customWidth="1"/>
    <col min="1031" max="1032" width="17.33203125" style="1503" customWidth="1"/>
    <col min="1033" max="1034" width="16" style="1503" customWidth="1"/>
    <col min="1035" max="1035" width="26.33203125" style="1503" customWidth="1"/>
    <col min="1036" max="1036" width="31.44140625" style="1503" customWidth="1"/>
    <col min="1037" max="1037" width="30.6640625" style="1503" customWidth="1"/>
    <col min="1038" max="1038" width="36.6640625" style="1503" customWidth="1"/>
    <col min="1039" max="1281" width="10.88671875" style="1503"/>
    <col min="1282" max="1282" width="40.88671875" style="1503" customWidth="1"/>
    <col min="1283" max="1283" width="31.88671875" style="1503" customWidth="1"/>
    <col min="1284" max="1285" width="23.44140625" style="1503" customWidth="1"/>
    <col min="1286" max="1286" width="29.88671875" style="1503" customWidth="1"/>
    <col min="1287" max="1288" width="17.33203125" style="1503" customWidth="1"/>
    <col min="1289" max="1290" width="16" style="1503" customWidth="1"/>
    <col min="1291" max="1291" width="26.33203125" style="1503" customWidth="1"/>
    <col min="1292" max="1292" width="31.44140625" style="1503" customWidth="1"/>
    <col min="1293" max="1293" width="30.6640625" style="1503" customWidth="1"/>
    <col min="1294" max="1294" width="36.6640625" style="1503" customWidth="1"/>
    <col min="1295" max="1537" width="10.88671875" style="1503"/>
    <col min="1538" max="1538" width="40.88671875" style="1503" customWidth="1"/>
    <col min="1539" max="1539" width="31.88671875" style="1503" customWidth="1"/>
    <col min="1540" max="1541" width="23.44140625" style="1503" customWidth="1"/>
    <col min="1542" max="1542" width="29.88671875" style="1503" customWidth="1"/>
    <col min="1543" max="1544" width="17.33203125" style="1503" customWidth="1"/>
    <col min="1545" max="1546" width="16" style="1503" customWidth="1"/>
    <col min="1547" max="1547" width="26.33203125" style="1503" customWidth="1"/>
    <col min="1548" max="1548" width="31.44140625" style="1503" customWidth="1"/>
    <col min="1549" max="1549" width="30.6640625" style="1503" customWidth="1"/>
    <col min="1550" max="1550" width="36.6640625" style="1503" customWidth="1"/>
    <col min="1551" max="1793" width="10.88671875" style="1503"/>
    <col min="1794" max="1794" width="40.88671875" style="1503" customWidth="1"/>
    <col min="1795" max="1795" width="31.88671875" style="1503" customWidth="1"/>
    <col min="1796" max="1797" width="23.44140625" style="1503" customWidth="1"/>
    <col min="1798" max="1798" width="29.88671875" style="1503" customWidth="1"/>
    <col min="1799" max="1800" width="17.33203125" style="1503" customWidth="1"/>
    <col min="1801" max="1802" width="16" style="1503" customWidth="1"/>
    <col min="1803" max="1803" width="26.33203125" style="1503" customWidth="1"/>
    <col min="1804" max="1804" width="31.44140625" style="1503" customWidth="1"/>
    <col min="1805" max="1805" width="30.6640625" style="1503" customWidth="1"/>
    <col min="1806" max="1806" width="36.6640625" style="1503" customWidth="1"/>
    <col min="1807" max="2049" width="10.88671875" style="1503"/>
    <col min="2050" max="2050" width="40.88671875" style="1503" customWidth="1"/>
    <col min="2051" max="2051" width="31.88671875" style="1503" customWidth="1"/>
    <col min="2052" max="2053" width="23.44140625" style="1503" customWidth="1"/>
    <col min="2054" max="2054" width="29.88671875" style="1503" customWidth="1"/>
    <col min="2055" max="2056" width="17.33203125" style="1503" customWidth="1"/>
    <col min="2057" max="2058" width="16" style="1503" customWidth="1"/>
    <col min="2059" max="2059" width="26.33203125" style="1503" customWidth="1"/>
    <col min="2060" max="2060" width="31.44140625" style="1503" customWidth="1"/>
    <col min="2061" max="2061" width="30.6640625" style="1503" customWidth="1"/>
    <col min="2062" max="2062" width="36.6640625" style="1503" customWidth="1"/>
    <col min="2063" max="2305" width="10.88671875" style="1503"/>
    <col min="2306" max="2306" width="40.88671875" style="1503" customWidth="1"/>
    <col min="2307" max="2307" width="31.88671875" style="1503" customWidth="1"/>
    <col min="2308" max="2309" width="23.44140625" style="1503" customWidth="1"/>
    <col min="2310" max="2310" width="29.88671875" style="1503" customWidth="1"/>
    <col min="2311" max="2312" width="17.33203125" style="1503" customWidth="1"/>
    <col min="2313" max="2314" width="16" style="1503" customWidth="1"/>
    <col min="2315" max="2315" width="26.33203125" style="1503" customWidth="1"/>
    <col min="2316" max="2316" width="31.44140625" style="1503" customWidth="1"/>
    <col min="2317" max="2317" width="30.6640625" style="1503" customWidth="1"/>
    <col min="2318" max="2318" width="36.6640625" style="1503" customWidth="1"/>
    <col min="2319" max="2561" width="10.88671875" style="1503"/>
    <col min="2562" max="2562" width="40.88671875" style="1503" customWidth="1"/>
    <col min="2563" max="2563" width="31.88671875" style="1503" customWidth="1"/>
    <col min="2564" max="2565" width="23.44140625" style="1503" customWidth="1"/>
    <col min="2566" max="2566" width="29.88671875" style="1503" customWidth="1"/>
    <col min="2567" max="2568" width="17.33203125" style="1503" customWidth="1"/>
    <col min="2569" max="2570" width="16" style="1503" customWidth="1"/>
    <col min="2571" max="2571" width="26.33203125" style="1503" customWidth="1"/>
    <col min="2572" max="2572" width="31.44140625" style="1503" customWidth="1"/>
    <col min="2573" max="2573" width="30.6640625" style="1503" customWidth="1"/>
    <col min="2574" max="2574" width="36.6640625" style="1503" customWidth="1"/>
    <col min="2575" max="2817" width="10.88671875" style="1503"/>
    <col min="2818" max="2818" width="40.88671875" style="1503" customWidth="1"/>
    <col min="2819" max="2819" width="31.88671875" style="1503" customWidth="1"/>
    <col min="2820" max="2821" width="23.44140625" style="1503" customWidth="1"/>
    <col min="2822" max="2822" width="29.88671875" style="1503" customWidth="1"/>
    <col min="2823" max="2824" width="17.33203125" style="1503" customWidth="1"/>
    <col min="2825" max="2826" width="16" style="1503" customWidth="1"/>
    <col min="2827" max="2827" width="26.33203125" style="1503" customWidth="1"/>
    <col min="2828" max="2828" width="31.44140625" style="1503" customWidth="1"/>
    <col min="2829" max="2829" width="30.6640625" style="1503" customWidth="1"/>
    <col min="2830" max="2830" width="36.6640625" style="1503" customWidth="1"/>
    <col min="2831" max="3073" width="10.88671875" style="1503"/>
    <col min="3074" max="3074" width="40.88671875" style="1503" customWidth="1"/>
    <col min="3075" max="3075" width="31.88671875" style="1503" customWidth="1"/>
    <col min="3076" max="3077" width="23.44140625" style="1503" customWidth="1"/>
    <col min="3078" max="3078" width="29.88671875" style="1503" customWidth="1"/>
    <col min="3079" max="3080" width="17.33203125" style="1503" customWidth="1"/>
    <col min="3081" max="3082" width="16" style="1503" customWidth="1"/>
    <col min="3083" max="3083" width="26.33203125" style="1503" customWidth="1"/>
    <col min="3084" max="3084" width="31.44140625" style="1503" customWidth="1"/>
    <col min="3085" max="3085" width="30.6640625" style="1503" customWidth="1"/>
    <col min="3086" max="3086" width="36.6640625" style="1503" customWidth="1"/>
    <col min="3087" max="3329" width="10.88671875" style="1503"/>
    <col min="3330" max="3330" width="40.88671875" style="1503" customWidth="1"/>
    <col min="3331" max="3331" width="31.88671875" style="1503" customWidth="1"/>
    <col min="3332" max="3333" width="23.44140625" style="1503" customWidth="1"/>
    <col min="3334" max="3334" width="29.88671875" style="1503" customWidth="1"/>
    <col min="3335" max="3336" width="17.33203125" style="1503" customWidth="1"/>
    <col min="3337" max="3338" width="16" style="1503" customWidth="1"/>
    <col min="3339" max="3339" width="26.33203125" style="1503" customWidth="1"/>
    <col min="3340" max="3340" width="31.44140625" style="1503" customWidth="1"/>
    <col min="3341" max="3341" width="30.6640625" style="1503" customWidth="1"/>
    <col min="3342" max="3342" width="36.6640625" style="1503" customWidth="1"/>
    <col min="3343" max="3585" width="10.88671875" style="1503"/>
    <col min="3586" max="3586" width="40.88671875" style="1503" customWidth="1"/>
    <col min="3587" max="3587" width="31.88671875" style="1503" customWidth="1"/>
    <col min="3588" max="3589" width="23.44140625" style="1503" customWidth="1"/>
    <col min="3590" max="3590" width="29.88671875" style="1503" customWidth="1"/>
    <col min="3591" max="3592" width="17.33203125" style="1503" customWidth="1"/>
    <col min="3593" max="3594" width="16" style="1503" customWidth="1"/>
    <col min="3595" max="3595" width="26.33203125" style="1503" customWidth="1"/>
    <col min="3596" max="3596" width="31.44140625" style="1503" customWidth="1"/>
    <col min="3597" max="3597" width="30.6640625" style="1503" customWidth="1"/>
    <col min="3598" max="3598" width="36.6640625" style="1503" customWidth="1"/>
    <col min="3599" max="3841" width="10.88671875" style="1503"/>
    <col min="3842" max="3842" width="40.88671875" style="1503" customWidth="1"/>
    <col min="3843" max="3843" width="31.88671875" style="1503" customWidth="1"/>
    <col min="3844" max="3845" width="23.44140625" style="1503" customWidth="1"/>
    <col min="3846" max="3846" width="29.88671875" style="1503" customWidth="1"/>
    <col min="3847" max="3848" width="17.33203125" style="1503" customWidth="1"/>
    <col min="3849" max="3850" width="16" style="1503" customWidth="1"/>
    <col min="3851" max="3851" width="26.33203125" style="1503" customWidth="1"/>
    <col min="3852" max="3852" width="31.44140625" style="1503" customWidth="1"/>
    <col min="3853" max="3853" width="30.6640625" style="1503" customWidth="1"/>
    <col min="3854" max="3854" width="36.6640625" style="1503" customWidth="1"/>
    <col min="3855" max="4097" width="10.88671875" style="1503"/>
    <col min="4098" max="4098" width="40.88671875" style="1503" customWidth="1"/>
    <col min="4099" max="4099" width="31.88671875" style="1503" customWidth="1"/>
    <col min="4100" max="4101" width="23.44140625" style="1503" customWidth="1"/>
    <col min="4102" max="4102" width="29.88671875" style="1503" customWidth="1"/>
    <col min="4103" max="4104" width="17.33203125" style="1503" customWidth="1"/>
    <col min="4105" max="4106" width="16" style="1503" customWidth="1"/>
    <col min="4107" max="4107" width="26.33203125" style="1503" customWidth="1"/>
    <col min="4108" max="4108" width="31.44140625" style="1503" customWidth="1"/>
    <col min="4109" max="4109" width="30.6640625" style="1503" customWidth="1"/>
    <col min="4110" max="4110" width="36.6640625" style="1503" customWidth="1"/>
    <col min="4111" max="4353" width="10.88671875" style="1503"/>
    <col min="4354" max="4354" width="40.88671875" style="1503" customWidth="1"/>
    <col min="4355" max="4355" width="31.88671875" style="1503" customWidth="1"/>
    <col min="4356" max="4357" width="23.44140625" style="1503" customWidth="1"/>
    <col min="4358" max="4358" width="29.88671875" style="1503" customWidth="1"/>
    <col min="4359" max="4360" width="17.33203125" style="1503" customWidth="1"/>
    <col min="4361" max="4362" width="16" style="1503" customWidth="1"/>
    <col min="4363" max="4363" width="26.33203125" style="1503" customWidth="1"/>
    <col min="4364" max="4364" width="31.44140625" style="1503" customWidth="1"/>
    <col min="4365" max="4365" width="30.6640625" style="1503" customWidth="1"/>
    <col min="4366" max="4366" width="36.6640625" style="1503" customWidth="1"/>
    <col min="4367" max="4609" width="10.88671875" style="1503"/>
    <col min="4610" max="4610" width="40.88671875" style="1503" customWidth="1"/>
    <col min="4611" max="4611" width="31.88671875" style="1503" customWidth="1"/>
    <col min="4612" max="4613" width="23.44140625" style="1503" customWidth="1"/>
    <col min="4614" max="4614" width="29.88671875" style="1503" customWidth="1"/>
    <col min="4615" max="4616" width="17.33203125" style="1503" customWidth="1"/>
    <col min="4617" max="4618" width="16" style="1503" customWidth="1"/>
    <col min="4619" max="4619" width="26.33203125" style="1503" customWidth="1"/>
    <col min="4620" max="4620" width="31.44140625" style="1503" customWidth="1"/>
    <col min="4621" max="4621" width="30.6640625" style="1503" customWidth="1"/>
    <col min="4622" max="4622" width="36.6640625" style="1503" customWidth="1"/>
    <col min="4623" max="4865" width="10.88671875" style="1503"/>
    <col min="4866" max="4866" width="40.88671875" style="1503" customWidth="1"/>
    <col min="4867" max="4867" width="31.88671875" style="1503" customWidth="1"/>
    <col min="4868" max="4869" width="23.44140625" style="1503" customWidth="1"/>
    <col min="4870" max="4870" width="29.88671875" style="1503" customWidth="1"/>
    <col min="4871" max="4872" width="17.33203125" style="1503" customWidth="1"/>
    <col min="4873" max="4874" width="16" style="1503" customWidth="1"/>
    <col min="4875" max="4875" width="26.33203125" style="1503" customWidth="1"/>
    <col min="4876" max="4876" width="31.44140625" style="1503" customWidth="1"/>
    <col min="4877" max="4877" width="30.6640625" style="1503" customWidth="1"/>
    <col min="4878" max="4878" width="36.6640625" style="1503" customWidth="1"/>
    <col min="4879" max="5121" width="10.88671875" style="1503"/>
    <col min="5122" max="5122" width="40.88671875" style="1503" customWidth="1"/>
    <col min="5123" max="5123" width="31.88671875" style="1503" customWidth="1"/>
    <col min="5124" max="5125" width="23.44140625" style="1503" customWidth="1"/>
    <col min="5126" max="5126" width="29.88671875" style="1503" customWidth="1"/>
    <col min="5127" max="5128" width="17.33203125" style="1503" customWidth="1"/>
    <col min="5129" max="5130" width="16" style="1503" customWidth="1"/>
    <col min="5131" max="5131" width="26.33203125" style="1503" customWidth="1"/>
    <col min="5132" max="5132" width="31.44140625" style="1503" customWidth="1"/>
    <col min="5133" max="5133" width="30.6640625" style="1503" customWidth="1"/>
    <col min="5134" max="5134" width="36.6640625" style="1503" customWidth="1"/>
    <col min="5135" max="5377" width="10.88671875" style="1503"/>
    <col min="5378" max="5378" width="40.88671875" style="1503" customWidth="1"/>
    <col min="5379" max="5379" width="31.88671875" style="1503" customWidth="1"/>
    <col min="5380" max="5381" width="23.44140625" style="1503" customWidth="1"/>
    <col min="5382" max="5382" width="29.88671875" style="1503" customWidth="1"/>
    <col min="5383" max="5384" width="17.33203125" style="1503" customWidth="1"/>
    <col min="5385" max="5386" width="16" style="1503" customWidth="1"/>
    <col min="5387" max="5387" width="26.33203125" style="1503" customWidth="1"/>
    <col min="5388" max="5388" width="31.44140625" style="1503" customWidth="1"/>
    <col min="5389" max="5389" width="30.6640625" style="1503" customWidth="1"/>
    <col min="5390" max="5390" width="36.6640625" style="1503" customWidth="1"/>
    <col min="5391" max="5633" width="10.88671875" style="1503"/>
    <col min="5634" max="5634" width="40.88671875" style="1503" customWidth="1"/>
    <col min="5635" max="5635" width="31.88671875" style="1503" customWidth="1"/>
    <col min="5636" max="5637" width="23.44140625" style="1503" customWidth="1"/>
    <col min="5638" max="5638" width="29.88671875" style="1503" customWidth="1"/>
    <col min="5639" max="5640" width="17.33203125" style="1503" customWidth="1"/>
    <col min="5641" max="5642" width="16" style="1503" customWidth="1"/>
    <col min="5643" max="5643" width="26.33203125" style="1503" customWidth="1"/>
    <col min="5644" max="5644" width="31.44140625" style="1503" customWidth="1"/>
    <col min="5645" max="5645" width="30.6640625" style="1503" customWidth="1"/>
    <col min="5646" max="5646" width="36.6640625" style="1503" customWidth="1"/>
    <col min="5647" max="5889" width="10.88671875" style="1503"/>
    <col min="5890" max="5890" width="40.88671875" style="1503" customWidth="1"/>
    <col min="5891" max="5891" width="31.88671875" style="1503" customWidth="1"/>
    <col min="5892" max="5893" width="23.44140625" style="1503" customWidth="1"/>
    <col min="5894" max="5894" width="29.88671875" style="1503" customWidth="1"/>
    <col min="5895" max="5896" width="17.33203125" style="1503" customWidth="1"/>
    <col min="5897" max="5898" width="16" style="1503" customWidth="1"/>
    <col min="5899" max="5899" width="26.33203125" style="1503" customWidth="1"/>
    <col min="5900" max="5900" width="31.44140625" style="1503" customWidth="1"/>
    <col min="5901" max="5901" width="30.6640625" style="1503" customWidth="1"/>
    <col min="5902" max="5902" width="36.6640625" style="1503" customWidth="1"/>
    <col min="5903" max="6145" width="10.88671875" style="1503"/>
    <col min="6146" max="6146" width="40.88671875" style="1503" customWidth="1"/>
    <col min="6147" max="6147" width="31.88671875" style="1503" customWidth="1"/>
    <col min="6148" max="6149" width="23.44140625" style="1503" customWidth="1"/>
    <col min="6150" max="6150" width="29.88671875" style="1503" customWidth="1"/>
    <col min="6151" max="6152" width="17.33203125" style="1503" customWidth="1"/>
    <col min="6153" max="6154" width="16" style="1503" customWidth="1"/>
    <col min="6155" max="6155" width="26.33203125" style="1503" customWidth="1"/>
    <col min="6156" max="6156" width="31.44140625" style="1503" customWidth="1"/>
    <col min="6157" max="6157" width="30.6640625" style="1503" customWidth="1"/>
    <col min="6158" max="6158" width="36.6640625" style="1503" customWidth="1"/>
    <col min="6159" max="6401" width="10.88671875" style="1503"/>
    <col min="6402" max="6402" width="40.88671875" style="1503" customWidth="1"/>
    <col min="6403" max="6403" width="31.88671875" style="1503" customWidth="1"/>
    <col min="6404" max="6405" width="23.44140625" style="1503" customWidth="1"/>
    <col min="6406" max="6406" width="29.88671875" style="1503" customWidth="1"/>
    <col min="6407" max="6408" width="17.33203125" style="1503" customWidth="1"/>
    <col min="6409" max="6410" width="16" style="1503" customWidth="1"/>
    <col min="6411" max="6411" width="26.33203125" style="1503" customWidth="1"/>
    <col min="6412" max="6412" width="31.44140625" style="1503" customWidth="1"/>
    <col min="6413" max="6413" width="30.6640625" style="1503" customWidth="1"/>
    <col min="6414" max="6414" width="36.6640625" style="1503" customWidth="1"/>
    <col min="6415" max="6657" width="10.88671875" style="1503"/>
    <col min="6658" max="6658" width="40.88671875" style="1503" customWidth="1"/>
    <col min="6659" max="6659" width="31.88671875" style="1503" customWidth="1"/>
    <col min="6660" max="6661" width="23.44140625" style="1503" customWidth="1"/>
    <col min="6662" max="6662" width="29.88671875" style="1503" customWidth="1"/>
    <col min="6663" max="6664" width="17.33203125" style="1503" customWidth="1"/>
    <col min="6665" max="6666" width="16" style="1503" customWidth="1"/>
    <col min="6667" max="6667" width="26.33203125" style="1503" customWidth="1"/>
    <col min="6668" max="6668" width="31.44140625" style="1503" customWidth="1"/>
    <col min="6669" max="6669" width="30.6640625" style="1503" customWidth="1"/>
    <col min="6670" max="6670" width="36.6640625" style="1503" customWidth="1"/>
    <col min="6671" max="6913" width="10.88671875" style="1503"/>
    <col min="6914" max="6914" width="40.88671875" style="1503" customWidth="1"/>
    <col min="6915" max="6915" width="31.88671875" style="1503" customWidth="1"/>
    <col min="6916" max="6917" width="23.44140625" style="1503" customWidth="1"/>
    <col min="6918" max="6918" width="29.88671875" style="1503" customWidth="1"/>
    <col min="6919" max="6920" width="17.33203125" style="1503" customWidth="1"/>
    <col min="6921" max="6922" width="16" style="1503" customWidth="1"/>
    <col min="6923" max="6923" width="26.33203125" style="1503" customWidth="1"/>
    <col min="6924" max="6924" width="31.44140625" style="1503" customWidth="1"/>
    <col min="6925" max="6925" width="30.6640625" style="1503" customWidth="1"/>
    <col min="6926" max="6926" width="36.6640625" style="1503" customWidth="1"/>
    <col min="6927" max="7169" width="10.88671875" style="1503"/>
    <col min="7170" max="7170" width="40.88671875" style="1503" customWidth="1"/>
    <col min="7171" max="7171" width="31.88671875" style="1503" customWidth="1"/>
    <col min="7172" max="7173" width="23.44140625" style="1503" customWidth="1"/>
    <col min="7174" max="7174" width="29.88671875" style="1503" customWidth="1"/>
    <col min="7175" max="7176" width="17.33203125" style="1503" customWidth="1"/>
    <col min="7177" max="7178" width="16" style="1503" customWidth="1"/>
    <col min="7179" max="7179" width="26.33203125" style="1503" customWidth="1"/>
    <col min="7180" max="7180" width="31.44140625" style="1503" customWidth="1"/>
    <col min="7181" max="7181" width="30.6640625" style="1503" customWidth="1"/>
    <col min="7182" max="7182" width="36.6640625" style="1503" customWidth="1"/>
    <col min="7183" max="7425" width="10.88671875" style="1503"/>
    <col min="7426" max="7426" width="40.88671875" style="1503" customWidth="1"/>
    <col min="7427" max="7427" width="31.88671875" style="1503" customWidth="1"/>
    <col min="7428" max="7429" width="23.44140625" style="1503" customWidth="1"/>
    <col min="7430" max="7430" width="29.88671875" style="1503" customWidth="1"/>
    <col min="7431" max="7432" width="17.33203125" style="1503" customWidth="1"/>
    <col min="7433" max="7434" width="16" style="1503" customWidth="1"/>
    <col min="7435" max="7435" width="26.33203125" style="1503" customWidth="1"/>
    <col min="7436" max="7436" width="31.44140625" style="1503" customWidth="1"/>
    <col min="7437" max="7437" width="30.6640625" style="1503" customWidth="1"/>
    <col min="7438" max="7438" width="36.6640625" style="1503" customWidth="1"/>
    <col min="7439" max="7681" width="10.88671875" style="1503"/>
    <col min="7682" max="7682" width="40.88671875" style="1503" customWidth="1"/>
    <col min="7683" max="7683" width="31.88671875" style="1503" customWidth="1"/>
    <col min="7684" max="7685" width="23.44140625" style="1503" customWidth="1"/>
    <col min="7686" max="7686" width="29.88671875" style="1503" customWidth="1"/>
    <col min="7687" max="7688" width="17.33203125" style="1503" customWidth="1"/>
    <col min="7689" max="7690" width="16" style="1503" customWidth="1"/>
    <col min="7691" max="7691" width="26.33203125" style="1503" customWidth="1"/>
    <col min="7692" max="7692" width="31.44140625" style="1503" customWidth="1"/>
    <col min="7693" max="7693" width="30.6640625" style="1503" customWidth="1"/>
    <col min="7694" max="7694" width="36.6640625" style="1503" customWidth="1"/>
    <col min="7695" max="7937" width="10.88671875" style="1503"/>
    <col min="7938" max="7938" width="40.88671875" style="1503" customWidth="1"/>
    <col min="7939" max="7939" width="31.88671875" style="1503" customWidth="1"/>
    <col min="7940" max="7941" width="23.44140625" style="1503" customWidth="1"/>
    <col min="7942" max="7942" width="29.88671875" style="1503" customWidth="1"/>
    <col min="7943" max="7944" width="17.33203125" style="1503" customWidth="1"/>
    <col min="7945" max="7946" width="16" style="1503" customWidth="1"/>
    <col min="7947" max="7947" width="26.33203125" style="1503" customWidth="1"/>
    <col min="7948" max="7948" width="31.44140625" style="1503" customWidth="1"/>
    <col min="7949" max="7949" width="30.6640625" style="1503" customWidth="1"/>
    <col min="7950" max="7950" width="36.6640625" style="1503" customWidth="1"/>
    <col min="7951" max="8193" width="10.88671875" style="1503"/>
    <col min="8194" max="8194" width="40.88671875" style="1503" customWidth="1"/>
    <col min="8195" max="8195" width="31.88671875" style="1503" customWidth="1"/>
    <col min="8196" max="8197" width="23.44140625" style="1503" customWidth="1"/>
    <col min="8198" max="8198" width="29.88671875" style="1503" customWidth="1"/>
    <col min="8199" max="8200" width="17.33203125" style="1503" customWidth="1"/>
    <col min="8201" max="8202" width="16" style="1503" customWidth="1"/>
    <col min="8203" max="8203" width="26.33203125" style="1503" customWidth="1"/>
    <col min="8204" max="8204" width="31.44140625" style="1503" customWidth="1"/>
    <col min="8205" max="8205" width="30.6640625" style="1503" customWidth="1"/>
    <col min="8206" max="8206" width="36.6640625" style="1503" customWidth="1"/>
    <col min="8207" max="8449" width="10.88671875" style="1503"/>
    <col min="8450" max="8450" width="40.88671875" style="1503" customWidth="1"/>
    <col min="8451" max="8451" width="31.88671875" style="1503" customWidth="1"/>
    <col min="8452" max="8453" width="23.44140625" style="1503" customWidth="1"/>
    <col min="8454" max="8454" width="29.88671875" style="1503" customWidth="1"/>
    <col min="8455" max="8456" width="17.33203125" style="1503" customWidth="1"/>
    <col min="8457" max="8458" width="16" style="1503" customWidth="1"/>
    <col min="8459" max="8459" width="26.33203125" style="1503" customWidth="1"/>
    <col min="8460" max="8460" width="31.44140625" style="1503" customWidth="1"/>
    <col min="8461" max="8461" width="30.6640625" style="1503" customWidth="1"/>
    <col min="8462" max="8462" width="36.6640625" style="1503" customWidth="1"/>
    <col min="8463" max="8705" width="10.88671875" style="1503"/>
    <col min="8706" max="8706" width="40.88671875" style="1503" customWidth="1"/>
    <col min="8707" max="8707" width="31.88671875" style="1503" customWidth="1"/>
    <col min="8708" max="8709" width="23.44140625" style="1503" customWidth="1"/>
    <col min="8710" max="8710" width="29.88671875" style="1503" customWidth="1"/>
    <col min="8711" max="8712" width="17.33203125" style="1503" customWidth="1"/>
    <col min="8713" max="8714" width="16" style="1503" customWidth="1"/>
    <col min="8715" max="8715" width="26.33203125" style="1503" customWidth="1"/>
    <col min="8716" max="8716" width="31.44140625" style="1503" customWidth="1"/>
    <col min="8717" max="8717" width="30.6640625" style="1503" customWidth="1"/>
    <col min="8718" max="8718" width="36.6640625" style="1503" customWidth="1"/>
    <col min="8719" max="8961" width="10.88671875" style="1503"/>
    <col min="8962" max="8962" width="40.88671875" style="1503" customWidth="1"/>
    <col min="8963" max="8963" width="31.88671875" style="1503" customWidth="1"/>
    <col min="8964" max="8965" width="23.44140625" style="1503" customWidth="1"/>
    <col min="8966" max="8966" width="29.88671875" style="1503" customWidth="1"/>
    <col min="8967" max="8968" width="17.33203125" style="1503" customWidth="1"/>
    <col min="8969" max="8970" width="16" style="1503" customWidth="1"/>
    <col min="8971" max="8971" width="26.33203125" style="1503" customWidth="1"/>
    <col min="8972" max="8972" width="31.44140625" style="1503" customWidth="1"/>
    <col min="8973" max="8973" width="30.6640625" style="1503" customWidth="1"/>
    <col min="8974" max="8974" width="36.6640625" style="1503" customWidth="1"/>
    <col min="8975" max="9217" width="10.88671875" style="1503"/>
    <col min="9218" max="9218" width="40.88671875" style="1503" customWidth="1"/>
    <col min="9219" max="9219" width="31.88671875" style="1503" customWidth="1"/>
    <col min="9220" max="9221" width="23.44140625" style="1503" customWidth="1"/>
    <col min="9222" max="9222" width="29.88671875" style="1503" customWidth="1"/>
    <col min="9223" max="9224" width="17.33203125" style="1503" customWidth="1"/>
    <col min="9225" max="9226" width="16" style="1503" customWidth="1"/>
    <col min="9227" max="9227" width="26.33203125" style="1503" customWidth="1"/>
    <col min="9228" max="9228" width="31.44140625" style="1503" customWidth="1"/>
    <col min="9229" max="9229" width="30.6640625" style="1503" customWidth="1"/>
    <col min="9230" max="9230" width="36.6640625" style="1503" customWidth="1"/>
    <col min="9231" max="9473" width="10.88671875" style="1503"/>
    <col min="9474" max="9474" width="40.88671875" style="1503" customWidth="1"/>
    <col min="9475" max="9475" width="31.88671875" style="1503" customWidth="1"/>
    <col min="9476" max="9477" width="23.44140625" style="1503" customWidth="1"/>
    <col min="9478" max="9478" width="29.88671875" style="1503" customWidth="1"/>
    <col min="9479" max="9480" width="17.33203125" style="1503" customWidth="1"/>
    <col min="9481" max="9482" width="16" style="1503" customWidth="1"/>
    <col min="9483" max="9483" width="26.33203125" style="1503" customWidth="1"/>
    <col min="9484" max="9484" width="31.44140625" style="1503" customWidth="1"/>
    <col min="9485" max="9485" width="30.6640625" style="1503" customWidth="1"/>
    <col min="9486" max="9486" width="36.6640625" style="1503" customWidth="1"/>
    <col min="9487" max="9729" width="10.88671875" style="1503"/>
    <col min="9730" max="9730" width="40.88671875" style="1503" customWidth="1"/>
    <col min="9731" max="9731" width="31.88671875" style="1503" customWidth="1"/>
    <col min="9732" max="9733" width="23.44140625" style="1503" customWidth="1"/>
    <col min="9734" max="9734" width="29.88671875" style="1503" customWidth="1"/>
    <col min="9735" max="9736" width="17.33203125" style="1503" customWidth="1"/>
    <col min="9737" max="9738" width="16" style="1503" customWidth="1"/>
    <col min="9739" max="9739" width="26.33203125" style="1503" customWidth="1"/>
    <col min="9740" max="9740" width="31.44140625" style="1503" customWidth="1"/>
    <col min="9741" max="9741" width="30.6640625" style="1503" customWidth="1"/>
    <col min="9742" max="9742" width="36.6640625" style="1503" customWidth="1"/>
    <col min="9743" max="9985" width="10.88671875" style="1503"/>
    <col min="9986" max="9986" width="40.88671875" style="1503" customWidth="1"/>
    <col min="9987" max="9987" width="31.88671875" style="1503" customWidth="1"/>
    <col min="9988" max="9989" width="23.44140625" style="1503" customWidth="1"/>
    <col min="9990" max="9990" width="29.88671875" style="1503" customWidth="1"/>
    <col min="9991" max="9992" width="17.33203125" style="1503" customWidth="1"/>
    <col min="9993" max="9994" width="16" style="1503" customWidth="1"/>
    <col min="9995" max="9995" width="26.33203125" style="1503" customWidth="1"/>
    <col min="9996" max="9996" width="31.44140625" style="1503" customWidth="1"/>
    <col min="9997" max="9997" width="30.6640625" style="1503" customWidth="1"/>
    <col min="9998" max="9998" width="36.6640625" style="1503" customWidth="1"/>
    <col min="9999" max="10241" width="10.88671875" style="1503"/>
    <col min="10242" max="10242" width="40.88671875" style="1503" customWidth="1"/>
    <col min="10243" max="10243" width="31.88671875" style="1503" customWidth="1"/>
    <col min="10244" max="10245" width="23.44140625" style="1503" customWidth="1"/>
    <col min="10246" max="10246" width="29.88671875" style="1503" customWidth="1"/>
    <col min="10247" max="10248" width="17.33203125" style="1503" customWidth="1"/>
    <col min="10249" max="10250" width="16" style="1503" customWidth="1"/>
    <col min="10251" max="10251" width="26.33203125" style="1503" customWidth="1"/>
    <col min="10252" max="10252" width="31.44140625" style="1503" customWidth="1"/>
    <col min="10253" max="10253" width="30.6640625" style="1503" customWidth="1"/>
    <col min="10254" max="10254" width="36.6640625" style="1503" customWidth="1"/>
    <col min="10255" max="10497" width="10.88671875" style="1503"/>
    <col min="10498" max="10498" width="40.88671875" style="1503" customWidth="1"/>
    <col min="10499" max="10499" width="31.88671875" style="1503" customWidth="1"/>
    <col min="10500" max="10501" width="23.44140625" style="1503" customWidth="1"/>
    <col min="10502" max="10502" width="29.88671875" style="1503" customWidth="1"/>
    <col min="10503" max="10504" width="17.33203125" style="1503" customWidth="1"/>
    <col min="10505" max="10506" width="16" style="1503" customWidth="1"/>
    <col min="10507" max="10507" width="26.33203125" style="1503" customWidth="1"/>
    <col min="10508" max="10508" width="31.44140625" style="1503" customWidth="1"/>
    <col min="10509" max="10509" width="30.6640625" style="1503" customWidth="1"/>
    <col min="10510" max="10510" width="36.6640625" style="1503" customWidth="1"/>
    <col min="10511" max="10753" width="10.88671875" style="1503"/>
    <col min="10754" max="10754" width="40.88671875" style="1503" customWidth="1"/>
    <col min="10755" max="10755" width="31.88671875" style="1503" customWidth="1"/>
    <col min="10756" max="10757" width="23.44140625" style="1503" customWidth="1"/>
    <col min="10758" max="10758" width="29.88671875" style="1503" customWidth="1"/>
    <col min="10759" max="10760" width="17.33203125" style="1503" customWidth="1"/>
    <col min="10761" max="10762" width="16" style="1503" customWidth="1"/>
    <col min="10763" max="10763" width="26.33203125" style="1503" customWidth="1"/>
    <col min="10764" max="10764" width="31.44140625" style="1503" customWidth="1"/>
    <col min="10765" max="10765" width="30.6640625" style="1503" customWidth="1"/>
    <col min="10766" max="10766" width="36.6640625" style="1503" customWidth="1"/>
    <col min="10767" max="11009" width="10.88671875" style="1503"/>
    <col min="11010" max="11010" width="40.88671875" style="1503" customWidth="1"/>
    <col min="11011" max="11011" width="31.88671875" style="1503" customWidth="1"/>
    <col min="11012" max="11013" width="23.44140625" style="1503" customWidth="1"/>
    <col min="11014" max="11014" width="29.88671875" style="1503" customWidth="1"/>
    <col min="11015" max="11016" width="17.33203125" style="1503" customWidth="1"/>
    <col min="11017" max="11018" width="16" style="1503" customWidth="1"/>
    <col min="11019" max="11019" width="26.33203125" style="1503" customWidth="1"/>
    <col min="11020" max="11020" width="31.44140625" style="1503" customWidth="1"/>
    <col min="11021" max="11021" width="30.6640625" style="1503" customWidth="1"/>
    <col min="11022" max="11022" width="36.6640625" style="1503" customWidth="1"/>
    <col min="11023" max="11265" width="10.88671875" style="1503"/>
    <col min="11266" max="11266" width="40.88671875" style="1503" customWidth="1"/>
    <col min="11267" max="11267" width="31.88671875" style="1503" customWidth="1"/>
    <col min="11268" max="11269" width="23.44140625" style="1503" customWidth="1"/>
    <col min="11270" max="11270" width="29.88671875" style="1503" customWidth="1"/>
    <col min="11271" max="11272" width="17.33203125" style="1503" customWidth="1"/>
    <col min="11273" max="11274" width="16" style="1503" customWidth="1"/>
    <col min="11275" max="11275" width="26.33203125" style="1503" customWidth="1"/>
    <col min="11276" max="11276" width="31.44140625" style="1503" customWidth="1"/>
    <col min="11277" max="11277" width="30.6640625" style="1503" customWidth="1"/>
    <col min="11278" max="11278" width="36.6640625" style="1503" customWidth="1"/>
    <col min="11279" max="11521" width="10.88671875" style="1503"/>
    <col min="11522" max="11522" width="40.88671875" style="1503" customWidth="1"/>
    <col min="11523" max="11523" width="31.88671875" style="1503" customWidth="1"/>
    <col min="11524" max="11525" width="23.44140625" style="1503" customWidth="1"/>
    <col min="11526" max="11526" width="29.88671875" style="1503" customWidth="1"/>
    <col min="11527" max="11528" width="17.33203125" style="1503" customWidth="1"/>
    <col min="11529" max="11530" width="16" style="1503" customWidth="1"/>
    <col min="11531" max="11531" width="26.33203125" style="1503" customWidth="1"/>
    <col min="11532" max="11532" width="31.44140625" style="1503" customWidth="1"/>
    <col min="11533" max="11533" width="30.6640625" style="1503" customWidth="1"/>
    <col min="11534" max="11534" width="36.6640625" style="1503" customWidth="1"/>
    <col min="11535" max="11777" width="10.88671875" style="1503"/>
    <col min="11778" max="11778" width="40.88671875" style="1503" customWidth="1"/>
    <col min="11779" max="11779" width="31.88671875" style="1503" customWidth="1"/>
    <col min="11780" max="11781" width="23.44140625" style="1503" customWidth="1"/>
    <col min="11782" max="11782" width="29.88671875" style="1503" customWidth="1"/>
    <col min="11783" max="11784" width="17.33203125" style="1503" customWidth="1"/>
    <col min="11785" max="11786" width="16" style="1503" customWidth="1"/>
    <col min="11787" max="11787" width="26.33203125" style="1503" customWidth="1"/>
    <col min="11788" max="11788" width="31.44140625" style="1503" customWidth="1"/>
    <col min="11789" max="11789" width="30.6640625" style="1503" customWidth="1"/>
    <col min="11790" max="11790" width="36.6640625" style="1503" customWidth="1"/>
    <col min="11791" max="12033" width="10.88671875" style="1503"/>
    <col min="12034" max="12034" width="40.88671875" style="1503" customWidth="1"/>
    <col min="12035" max="12035" width="31.88671875" style="1503" customWidth="1"/>
    <col min="12036" max="12037" width="23.44140625" style="1503" customWidth="1"/>
    <col min="12038" max="12038" width="29.88671875" style="1503" customWidth="1"/>
    <col min="12039" max="12040" width="17.33203125" style="1503" customWidth="1"/>
    <col min="12041" max="12042" width="16" style="1503" customWidth="1"/>
    <col min="12043" max="12043" width="26.33203125" style="1503" customWidth="1"/>
    <col min="12044" max="12044" width="31.44140625" style="1503" customWidth="1"/>
    <col min="12045" max="12045" width="30.6640625" style="1503" customWidth="1"/>
    <col min="12046" max="12046" width="36.6640625" style="1503" customWidth="1"/>
    <col min="12047" max="12289" width="10.88671875" style="1503"/>
    <col min="12290" max="12290" width="40.88671875" style="1503" customWidth="1"/>
    <col min="12291" max="12291" width="31.88671875" style="1503" customWidth="1"/>
    <col min="12292" max="12293" width="23.44140625" style="1503" customWidth="1"/>
    <col min="12294" max="12294" width="29.88671875" style="1503" customWidth="1"/>
    <col min="12295" max="12296" width="17.33203125" style="1503" customWidth="1"/>
    <col min="12297" max="12298" width="16" style="1503" customWidth="1"/>
    <col min="12299" max="12299" width="26.33203125" style="1503" customWidth="1"/>
    <col min="12300" max="12300" width="31.44140625" style="1503" customWidth="1"/>
    <col min="12301" max="12301" width="30.6640625" style="1503" customWidth="1"/>
    <col min="12302" max="12302" width="36.6640625" style="1503" customWidth="1"/>
    <col min="12303" max="12545" width="10.88671875" style="1503"/>
    <col min="12546" max="12546" width="40.88671875" style="1503" customWidth="1"/>
    <col min="12547" max="12547" width="31.88671875" style="1503" customWidth="1"/>
    <col min="12548" max="12549" width="23.44140625" style="1503" customWidth="1"/>
    <col min="12550" max="12550" width="29.88671875" style="1503" customWidth="1"/>
    <col min="12551" max="12552" width="17.33203125" style="1503" customWidth="1"/>
    <col min="12553" max="12554" width="16" style="1503" customWidth="1"/>
    <col min="12555" max="12555" width="26.33203125" style="1503" customWidth="1"/>
    <col min="12556" max="12556" width="31.44140625" style="1503" customWidth="1"/>
    <col min="12557" max="12557" width="30.6640625" style="1503" customWidth="1"/>
    <col min="12558" max="12558" width="36.6640625" style="1503" customWidth="1"/>
    <col min="12559" max="12801" width="10.88671875" style="1503"/>
    <col min="12802" max="12802" width="40.88671875" style="1503" customWidth="1"/>
    <col min="12803" max="12803" width="31.88671875" style="1503" customWidth="1"/>
    <col min="12804" max="12805" width="23.44140625" style="1503" customWidth="1"/>
    <col min="12806" max="12806" width="29.88671875" style="1503" customWidth="1"/>
    <col min="12807" max="12808" width="17.33203125" style="1503" customWidth="1"/>
    <col min="12809" max="12810" width="16" style="1503" customWidth="1"/>
    <col min="12811" max="12811" width="26.33203125" style="1503" customWidth="1"/>
    <col min="12812" max="12812" width="31.44140625" style="1503" customWidth="1"/>
    <col min="12813" max="12813" width="30.6640625" style="1503" customWidth="1"/>
    <col min="12814" max="12814" width="36.6640625" style="1503" customWidth="1"/>
    <col min="12815" max="13057" width="10.88671875" style="1503"/>
    <col min="13058" max="13058" width="40.88671875" style="1503" customWidth="1"/>
    <col min="13059" max="13059" width="31.88671875" style="1503" customWidth="1"/>
    <col min="13060" max="13061" width="23.44140625" style="1503" customWidth="1"/>
    <col min="13062" max="13062" width="29.88671875" style="1503" customWidth="1"/>
    <col min="13063" max="13064" width="17.33203125" style="1503" customWidth="1"/>
    <col min="13065" max="13066" width="16" style="1503" customWidth="1"/>
    <col min="13067" max="13067" width="26.33203125" style="1503" customWidth="1"/>
    <col min="13068" max="13068" width="31.44140625" style="1503" customWidth="1"/>
    <col min="13069" max="13069" width="30.6640625" style="1503" customWidth="1"/>
    <col min="13070" max="13070" width="36.6640625" style="1503" customWidth="1"/>
    <col min="13071" max="13313" width="10.88671875" style="1503"/>
    <col min="13314" max="13314" width="40.88671875" style="1503" customWidth="1"/>
    <col min="13315" max="13315" width="31.88671875" style="1503" customWidth="1"/>
    <col min="13316" max="13317" width="23.44140625" style="1503" customWidth="1"/>
    <col min="13318" max="13318" width="29.88671875" style="1503" customWidth="1"/>
    <col min="13319" max="13320" width="17.33203125" style="1503" customWidth="1"/>
    <col min="13321" max="13322" width="16" style="1503" customWidth="1"/>
    <col min="13323" max="13323" width="26.33203125" style="1503" customWidth="1"/>
    <col min="13324" max="13324" width="31.44140625" style="1503" customWidth="1"/>
    <col min="13325" max="13325" width="30.6640625" style="1503" customWidth="1"/>
    <col min="13326" max="13326" width="36.6640625" style="1503" customWidth="1"/>
    <col min="13327" max="13569" width="10.88671875" style="1503"/>
    <col min="13570" max="13570" width="40.88671875" style="1503" customWidth="1"/>
    <col min="13571" max="13571" width="31.88671875" style="1503" customWidth="1"/>
    <col min="13572" max="13573" width="23.44140625" style="1503" customWidth="1"/>
    <col min="13574" max="13574" width="29.88671875" style="1503" customWidth="1"/>
    <col min="13575" max="13576" width="17.33203125" style="1503" customWidth="1"/>
    <col min="13577" max="13578" width="16" style="1503" customWidth="1"/>
    <col min="13579" max="13579" width="26.33203125" style="1503" customWidth="1"/>
    <col min="13580" max="13580" width="31.44140625" style="1503" customWidth="1"/>
    <col min="13581" max="13581" width="30.6640625" style="1503" customWidth="1"/>
    <col min="13582" max="13582" width="36.6640625" style="1503" customWidth="1"/>
    <col min="13583" max="13825" width="10.88671875" style="1503"/>
    <col min="13826" max="13826" width="40.88671875" style="1503" customWidth="1"/>
    <col min="13827" max="13827" width="31.88671875" style="1503" customWidth="1"/>
    <col min="13828" max="13829" width="23.44140625" style="1503" customWidth="1"/>
    <col min="13830" max="13830" width="29.88671875" style="1503" customWidth="1"/>
    <col min="13831" max="13832" width="17.33203125" style="1503" customWidth="1"/>
    <col min="13833" max="13834" width="16" style="1503" customWidth="1"/>
    <col min="13835" max="13835" width="26.33203125" style="1503" customWidth="1"/>
    <col min="13836" max="13836" width="31.44140625" style="1503" customWidth="1"/>
    <col min="13837" max="13837" width="30.6640625" style="1503" customWidth="1"/>
    <col min="13838" max="13838" width="36.6640625" style="1503" customWidth="1"/>
    <col min="13839" max="14081" width="10.88671875" style="1503"/>
    <col min="14082" max="14082" width="40.88671875" style="1503" customWidth="1"/>
    <col min="14083" max="14083" width="31.88671875" style="1503" customWidth="1"/>
    <col min="14084" max="14085" width="23.44140625" style="1503" customWidth="1"/>
    <col min="14086" max="14086" width="29.88671875" style="1503" customWidth="1"/>
    <col min="14087" max="14088" width="17.33203125" style="1503" customWidth="1"/>
    <col min="14089" max="14090" width="16" style="1503" customWidth="1"/>
    <col min="14091" max="14091" width="26.33203125" style="1503" customWidth="1"/>
    <col min="14092" max="14092" width="31.44140625" style="1503" customWidth="1"/>
    <col min="14093" max="14093" width="30.6640625" style="1503" customWidth="1"/>
    <col min="14094" max="14094" width="36.6640625" style="1503" customWidth="1"/>
    <col min="14095" max="14337" width="10.88671875" style="1503"/>
    <col min="14338" max="14338" width="40.88671875" style="1503" customWidth="1"/>
    <col min="14339" max="14339" width="31.88671875" style="1503" customWidth="1"/>
    <col min="14340" max="14341" width="23.44140625" style="1503" customWidth="1"/>
    <col min="14342" max="14342" width="29.88671875" style="1503" customWidth="1"/>
    <col min="14343" max="14344" width="17.33203125" style="1503" customWidth="1"/>
    <col min="14345" max="14346" width="16" style="1503" customWidth="1"/>
    <col min="14347" max="14347" width="26.33203125" style="1503" customWidth="1"/>
    <col min="14348" max="14348" width="31.44140625" style="1503" customWidth="1"/>
    <col min="14349" max="14349" width="30.6640625" style="1503" customWidth="1"/>
    <col min="14350" max="14350" width="36.6640625" style="1503" customWidth="1"/>
    <col min="14351" max="14593" width="10.88671875" style="1503"/>
    <col min="14594" max="14594" width="40.88671875" style="1503" customWidth="1"/>
    <col min="14595" max="14595" width="31.88671875" style="1503" customWidth="1"/>
    <col min="14596" max="14597" width="23.44140625" style="1503" customWidth="1"/>
    <col min="14598" max="14598" width="29.88671875" style="1503" customWidth="1"/>
    <col min="14599" max="14600" width="17.33203125" style="1503" customWidth="1"/>
    <col min="14601" max="14602" width="16" style="1503" customWidth="1"/>
    <col min="14603" max="14603" width="26.33203125" style="1503" customWidth="1"/>
    <col min="14604" max="14604" width="31.44140625" style="1503" customWidth="1"/>
    <col min="14605" max="14605" width="30.6640625" style="1503" customWidth="1"/>
    <col min="14606" max="14606" width="36.6640625" style="1503" customWidth="1"/>
    <col min="14607" max="14849" width="10.88671875" style="1503"/>
    <col min="14850" max="14850" width="40.88671875" style="1503" customWidth="1"/>
    <col min="14851" max="14851" width="31.88671875" style="1503" customWidth="1"/>
    <col min="14852" max="14853" width="23.44140625" style="1503" customWidth="1"/>
    <col min="14854" max="14854" width="29.88671875" style="1503" customWidth="1"/>
    <col min="14855" max="14856" width="17.33203125" style="1503" customWidth="1"/>
    <col min="14857" max="14858" width="16" style="1503" customWidth="1"/>
    <col min="14859" max="14859" width="26.33203125" style="1503" customWidth="1"/>
    <col min="14860" max="14860" width="31.44140625" style="1503" customWidth="1"/>
    <col min="14861" max="14861" width="30.6640625" style="1503" customWidth="1"/>
    <col min="14862" max="14862" width="36.6640625" style="1503" customWidth="1"/>
    <col min="14863" max="15105" width="10.88671875" style="1503"/>
    <col min="15106" max="15106" width="40.88671875" style="1503" customWidth="1"/>
    <col min="15107" max="15107" width="31.88671875" style="1503" customWidth="1"/>
    <col min="15108" max="15109" width="23.44140625" style="1503" customWidth="1"/>
    <col min="15110" max="15110" width="29.88671875" style="1503" customWidth="1"/>
    <col min="15111" max="15112" width="17.33203125" style="1503" customWidth="1"/>
    <col min="15113" max="15114" width="16" style="1503" customWidth="1"/>
    <col min="15115" max="15115" width="26.33203125" style="1503" customWidth="1"/>
    <col min="15116" max="15116" width="31.44140625" style="1503" customWidth="1"/>
    <col min="15117" max="15117" width="30.6640625" style="1503" customWidth="1"/>
    <col min="15118" max="15118" width="36.6640625" style="1503" customWidth="1"/>
    <col min="15119" max="15361" width="10.88671875" style="1503"/>
    <col min="15362" max="15362" width="40.88671875" style="1503" customWidth="1"/>
    <col min="15363" max="15363" width="31.88671875" style="1503" customWidth="1"/>
    <col min="15364" max="15365" width="23.44140625" style="1503" customWidth="1"/>
    <col min="15366" max="15366" width="29.88671875" style="1503" customWidth="1"/>
    <col min="15367" max="15368" width="17.33203125" style="1503" customWidth="1"/>
    <col min="15369" max="15370" width="16" style="1503" customWidth="1"/>
    <col min="15371" max="15371" width="26.33203125" style="1503" customWidth="1"/>
    <col min="15372" max="15372" width="31.44140625" style="1503" customWidth="1"/>
    <col min="15373" max="15373" width="30.6640625" style="1503" customWidth="1"/>
    <col min="15374" max="15374" width="36.6640625" style="1503" customWidth="1"/>
    <col min="15375" max="15617" width="10.88671875" style="1503"/>
    <col min="15618" max="15618" width="40.88671875" style="1503" customWidth="1"/>
    <col min="15619" max="15619" width="31.88671875" style="1503" customWidth="1"/>
    <col min="15620" max="15621" width="23.44140625" style="1503" customWidth="1"/>
    <col min="15622" max="15622" width="29.88671875" style="1503" customWidth="1"/>
    <col min="15623" max="15624" width="17.33203125" style="1503" customWidth="1"/>
    <col min="15625" max="15626" width="16" style="1503" customWidth="1"/>
    <col min="15627" max="15627" width="26.33203125" style="1503" customWidth="1"/>
    <col min="15628" max="15628" width="31.44140625" style="1503" customWidth="1"/>
    <col min="15629" max="15629" width="30.6640625" style="1503" customWidth="1"/>
    <col min="15630" max="15630" width="36.6640625" style="1503" customWidth="1"/>
    <col min="15631" max="15873" width="10.88671875" style="1503"/>
    <col min="15874" max="15874" width="40.88671875" style="1503" customWidth="1"/>
    <col min="15875" max="15875" width="31.88671875" style="1503" customWidth="1"/>
    <col min="15876" max="15877" width="23.44140625" style="1503" customWidth="1"/>
    <col min="15878" max="15878" width="29.88671875" style="1503" customWidth="1"/>
    <col min="15879" max="15880" width="17.33203125" style="1503" customWidth="1"/>
    <col min="15881" max="15882" width="16" style="1503" customWidth="1"/>
    <col min="15883" max="15883" width="26.33203125" style="1503" customWidth="1"/>
    <col min="15884" max="15884" width="31.44140625" style="1503" customWidth="1"/>
    <col min="15885" max="15885" width="30.6640625" style="1503" customWidth="1"/>
    <col min="15886" max="15886" width="36.6640625" style="1503" customWidth="1"/>
    <col min="15887" max="16129" width="10.88671875" style="1503"/>
    <col min="16130" max="16130" width="40.88671875" style="1503" customWidth="1"/>
    <col min="16131" max="16131" width="31.88671875" style="1503" customWidth="1"/>
    <col min="16132" max="16133" width="23.44140625" style="1503" customWidth="1"/>
    <col min="16134" max="16134" width="29.88671875" style="1503" customWidth="1"/>
    <col min="16135" max="16136" width="17.33203125" style="1503" customWidth="1"/>
    <col min="16137" max="16138" width="16" style="1503" customWidth="1"/>
    <col min="16139" max="16139" width="26.33203125" style="1503" customWidth="1"/>
    <col min="16140" max="16140" width="31.44140625" style="1503" customWidth="1"/>
    <col min="16141" max="16141" width="30.6640625" style="1503" customWidth="1"/>
    <col min="16142" max="16142" width="36.6640625" style="1503" customWidth="1"/>
    <col min="16143" max="16384" width="10.88671875" style="1503"/>
  </cols>
  <sheetData>
    <row r="1" spans="2:14" ht="14.4">
      <c r="B1"/>
      <c r="C1"/>
      <c r="D1"/>
      <c r="E1"/>
      <c r="F1"/>
      <c r="G1" s="361"/>
      <c r="H1" s="361"/>
      <c r="I1" s="361"/>
      <c r="J1"/>
    </row>
    <row r="2" spans="2:14" ht="12.75" customHeight="1">
      <c r="B2"/>
      <c r="C2"/>
      <c r="D2"/>
      <c r="E2"/>
      <c r="F2"/>
      <c r="G2"/>
      <c r="H2"/>
      <c r="I2"/>
      <c r="J2"/>
    </row>
    <row r="3" spans="2:14" ht="15.75" customHeight="1">
      <c r="B3"/>
      <c r="C3"/>
      <c r="D3"/>
      <c r="E3"/>
      <c r="F3"/>
      <c r="G3"/>
      <c r="H3"/>
      <c r="I3"/>
      <c r="J3"/>
    </row>
    <row r="4" spans="2:14" ht="15.75" customHeight="1"/>
    <row r="5" spans="2:14" ht="37.5" customHeight="1">
      <c r="B5" s="1984" t="s">
        <v>2152</v>
      </c>
      <c r="C5" s="1984"/>
      <c r="D5" s="1984"/>
      <c r="E5" s="1984"/>
      <c r="F5" s="1984"/>
      <c r="G5" s="1984"/>
      <c r="H5" s="1984"/>
      <c r="I5" s="1984"/>
      <c r="J5" s="1984"/>
      <c r="K5" s="1984"/>
      <c r="L5" s="1984"/>
      <c r="M5" s="1984"/>
      <c r="N5" s="1984"/>
    </row>
    <row r="6" spans="2:14" ht="14.4" thickBot="1">
      <c r="B6" s="1504"/>
      <c r="C6" s="1505"/>
      <c r="D6" s="1505"/>
      <c r="E6" s="1505"/>
      <c r="F6" s="1985"/>
      <c r="G6" s="1985"/>
      <c r="H6" s="1985"/>
      <c r="I6" s="1985"/>
      <c r="J6" s="1985"/>
      <c r="K6" s="1985"/>
      <c r="L6" s="1985"/>
      <c r="M6" s="1985"/>
      <c r="N6" s="1985"/>
    </row>
    <row r="7" spans="2:14" ht="76.5" customHeight="1" thickBot="1">
      <c r="B7" s="1986"/>
      <c r="C7" s="1987"/>
      <c r="D7" s="1987"/>
      <c r="E7" s="1987"/>
      <c r="F7" s="1987"/>
      <c r="G7" s="1987"/>
      <c r="H7" s="1987"/>
      <c r="I7" s="1987"/>
      <c r="J7" s="1987"/>
      <c r="K7" s="1987"/>
      <c r="L7" s="1987"/>
      <c r="M7" s="1987"/>
      <c r="N7" s="1988"/>
    </row>
    <row r="8" spans="2:14" ht="37.5" customHeight="1" thickBot="1">
      <c r="B8" s="1506" t="s">
        <v>738</v>
      </c>
      <c r="C8" s="1507" t="s">
        <v>2153</v>
      </c>
      <c r="D8" s="1507" t="s">
        <v>2154</v>
      </c>
      <c r="E8" s="1506" t="s">
        <v>2155</v>
      </c>
      <c r="F8" s="1508" t="s">
        <v>2156</v>
      </c>
      <c r="G8" s="1508" t="s">
        <v>2157</v>
      </c>
      <c r="H8" s="1509" t="s">
        <v>2158</v>
      </c>
      <c r="I8" s="1509" t="s">
        <v>2295</v>
      </c>
      <c r="J8" s="1508" t="s">
        <v>2159</v>
      </c>
      <c r="K8" s="1509" t="s">
        <v>2160</v>
      </c>
      <c r="L8" s="1508" t="s">
        <v>2161</v>
      </c>
      <c r="M8" s="1508" t="s">
        <v>737</v>
      </c>
      <c r="N8" s="1508" t="s">
        <v>2162</v>
      </c>
    </row>
    <row r="9" spans="2:14" ht="90" customHeight="1" thickBot="1">
      <c r="B9" s="1989" t="s">
        <v>2163</v>
      </c>
      <c r="C9" s="1510">
        <v>1</v>
      </c>
      <c r="D9" s="1510" t="s">
        <v>2163</v>
      </c>
      <c r="E9" s="1969" t="s">
        <v>2255</v>
      </c>
      <c r="F9" s="1963" t="s">
        <v>2164</v>
      </c>
      <c r="G9" s="1966" t="s">
        <v>2165</v>
      </c>
      <c r="H9" s="1966" t="s">
        <v>2256</v>
      </c>
      <c r="I9" s="1966" t="s">
        <v>2296</v>
      </c>
      <c r="J9" s="1966" t="s">
        <v>2166</v>
      </c>
      <c r="K9" s="1969" t="s">
        <v>2167</v>
      </c>
      <c r="L9" s="1966" t="s">
        <v>2168</v>
      </c>
      <c r="M9" s="1966" t="s">
        <v>1709</v>
      </c>
      <c r="N9" s="1966" t="s">
        <v>2257</v>
      </c>
    </row>
    <row r="10" spans="2:14" ht="50.25" customHeight="1" thickBot="1">
      <c r="B10" s="1990"/>
      <c r="C10" s="1510">
        <v>1</v>
      </c>
      <c r="D10" s="1510" t="s">
        <v>2163</v>
      </c>
      <c r="E10" s="1970"/>
      <c r="F10" s="1961"/>
      <c r="G10" s="1967"/>
      <c r="H10" s="1967"/>
      <c r="I10" s="1967"/>
      <c r="J10" s="1967"/>
      <c r="K10" s="1970"/>
      <c r="L10" s="1967"/>
      <c r="M10" s="1967"/>
      <c r="N10" s="1967"/>
    </row>
    <row r="11" spans="2:14" ht="12.75" customHeight="1" thickBot="1">
      <c r="B11" s="1990"/>
      <c r="C11" s="1510">
        <v>1</v>
      </c>
      <c r="D11" s="1510" t="s">
        <v>2163</v>
      </c>
      <c r="E11" s="1970"/>
      <c r="F11" s="1961"/>
      <c r="G11" s="1967"/>
      <c r="H11" s="1967"/>
      <c r="I11" s="1967"/>
      <c r="J11" s="1967"/>
      <c r="K11" s="1970"/>
      <c r="L11" s="1967"/>
      <c r="M11" s="1967"/>
      <c r="N11" s="1967"/>
    </row>
    <row r="12" spans="2:14" ht="40.200000000000003" thickBot="1">
      <c r="B12" s="1990"/>
      <c r="C12" s="1510">
        <v>1</v>
      </c>
      <c r="D12" s="1510" t="s">
        <v>2163</v>
      </c>
      <c r="E12" s="1970"/>
      <c r="F12" s="1961"/>
      <c r="G12" s="1967"/>
      <c r="H12" s="1967"/>
      <c r="I12" s="1967"/>
      <c r="J12" s="1967"/>
      <c r="K12" s="1970"/>
      <c r="L12" s="1967"/>
      <c r="M12" s="1967"/>
      <c r="N12" s="1967"/>
    </row>
    <row r="13" spans="2:14" ht="15" customHeight="1" thickBot="1">
      <c r="B13" s="1991"/>
      <c r="C13" s="1510">
        <v>1</v>
      </c>
      <c r="D13" s="1510" t="s">
        <v>2163</v>
      </c>
      <c r="E13" s="1971"/>
      <c r="F13" s="1962"/>
      <c r="G13" s="1968"/>
      <c r="H13" s="1968"/>
      <c r="I13" s="1968"/>
      <c r="J13" s="1968"/>
      <c r="K13" s="1971"/>
      <c r="L13" s="1968"/>
      <c r="M13" s="1968"/>
      <c r="N13" s="1968"/>
    </row>
    <row r="14" spans="2:14" ht="52.2" thickBot="1">
      <c r="B14" s="1989" t="s">
        <v>2171</v>
      </c>
      <c r="C14" s="1514">
        <v>2</v>
      </c>
      <c r="D14" s="1514" t="s">
        <v>2171</v>
      </c>
      <c r="E14" s="1609" t="s">
        <v>1712</v>
      </c>
      <c r="F14" s="1515" t="s">
        <v>2297</v>
      </c>
      <c r="G14" s="1516" t="s">
        <v>2172</v>
      </c>
      <c r="H14" s="1515" t="s">
        <v>1711</v>
      </c>
      <c r="I14" s="1621" t="s">
        <v>2298</v>
      </c>
      <c r="J14" s="1517" t="s">
        <v>1653</v>
      </c>
      <c r="K14" s="1518" t="s">
        <v>2173</v>
      </c>
      <c r="L14" s="1517" t="s">
        <v>2168</v>
      </c>
      <c r="M14" s="1624" t="s">
        <v>2299</v>
      </c>
      <c r="N14" s="1520" t="s">
        <v>2258</v>
      </c>
    </row>
    <row r="15" spans="2:14" ht="40.200000000000003" thickBot="1">
      <c r="B15" s="1990"/>
      <c r="C15" s="1521">
        <v>2</v>
      </c>
      <c r="D15" s="1521" t="s">
        <v>2171</v>
      </c>
      <c r="E15" s="1522" t="s">
        <v>2174</v>
      </c>
      <c r="F15" s="1511" t="s">
        <v>2259</v>
      </c>
      <c r="G15" s="1523" t="s">
        <v>2175</v>
      </c>
      <c r="H15" s="1524" t="s">
        <v>2176</v>
      </c>
      <c r="I15" s="1957" t="s">
        <v>2300</v>
      </c>
      <c r="J15" s="1525" t="s">
        <v>1661</v>
      </c>
      <c r="K15" s="1524" t="s">
        <v>2177</v>
      </c>
      <c r="L15" s="1525" t="s">
        <v>1653</v>
      </c>
      <c r="M15" s="1526" t="s">
        <v>1709</v>
      </c>
      <c r="N15" s="1527" t="s">
        <v>2178</v>
      </c>
    </row>
    <row r="16" spans="2:14" ht="25.5" customHeight="1">
      <c r="B16" s="1990"/>
      <c r="C16" s="1521">
        <v>2</v>
      </c>
      <c r="D16" s="1521" t="s">
        <v>2171</v>
      </c>
      <c r="E16" s="1522" t="s">
        <v>2179</v>
      </c>
      <c r="F16" s="1511" t="s">
        <v>2180</v>
      </c>
      <c r="G16" s="1523" t="s">
        <v>2181</v>
      </c>
      <c r="H16" s="1524" t="s">
        <v>2182</v>
      </c>
      <c r="I16" s="1958"/>
      <c r="J16" s="1525" t="s">
        <v>2183</v>
      </c>
      <c r="K16" s="1524" t="s">
        <v>2184</v>
      </c>
      <c r="L16" s="1525" t="s">
        <v>2166</v>
      </c>
      <c r="M16" s="1960" t="s">
        <v>2301</v>
      </c>
      <c r="N16" s="1527" t="s">
        <v>2185</v>
      </c>
    </row>
    <row r="17" spans="2:14" ht="39" customHeight="1">
      <c r="B17" s="1990"/>
      <c r="C17" s="1528">
        <v>2</v>
      </c>
      <c r="D17" s="1528" t="s">
        <v>2171</v>
      </c>
      <c r="E17" s="1522"/>
      <c r="F17" s="1529" t="s">
        <v>2169</v>
      </c>
      <c r="G17" s="1529"/>
      <c r="H17" s="1530"/>
      <c r="I17" s="1958"/>
      <c r="J17" s="1531"/>
      <c r="K17" s="1530"/>
      <c r="L17" s="1531"/>
      <c r="M17" s="1961"/>
      <c r="N17" s="1526"/>
    </row>
    <row r="18" spans="2:14" ht="15" customHeight="1" thickBot="1">
      <c r="B18" s="1991"/>
      <c r="C18" s="1532">
        <v>2</v>
      </c>
      <c r="D18" s="1532" t="s">
        <v>2171</v>
      </c>
      <c r="E18" s="1512"/>
      <c r="F18" s="1513" t="s">
        <v>2170</v>
      </c>
      <c r="G18" s="1513"/>
      <c r="H18" s="1533"/>
      <c r="I18" s="1959"/>
      <c r="J18" s="1534"/>
      <c r="K18" s="1533"/>
      <c r="L18" s="1534"/>
      <c r="M18" s="1962"/>
      <c r="N18" s="1535"/>
    </row>
    <row r="19" spans="2:14" ht="69.599999999999994" thickBot="1">
      <c r="B19" s="1989" t="s">
        <v>2186</v>
      </c>
      <c r="C19" s="1514">
        <v>3</v>
      </c>
      <c r="D19" s="1514" t="s">
        <v>2186</v>
      </c>
      <c r="E19" s="1610" t="s">
        <v>2260</v>
      </c>
      <c r="F19" s="1511" t="s">
        <v>2187</v>
      </c>
      <c r="G19" s="1608" t="s">
        <v>2261</v>
      </c>
      <c r="H19" s="1608" t="s">
        <v>2262</v>
      </c>
      <c r="I19" s="1608" t="s">
        <v>2302</v>
      </c>
      <c r="J19" s="1517" t="s">
        <v>1661</v>
      </c>
      <c r="K19" s="1536" t="s">
        <v>2263</v>
      </c>
      <c r="L19" s="1517" t="s">
        <v>1653</v>
      </c>
      <c r="M19" s="1519" t="s">
        <v>1709</v>
      </c>
      <c r="N19" s="1516" t="s">
        <v>2188</v>
      </c>
    </row>
    <row r="20" spans="2:14" ht="108" customHeight="1" thickBot="1">
      <c r="B20" s="1990"/>
      <c r="C20" s="1514">
        <v>3</v>
      </c>
      <c r="D20" s="1514" t="s">
        <v>2186</v>
      </c>
      <c r="E20" s="1522" t="s">
        <v>2264</v>
      </c>
      <c r="F20" s="1518" t="s">
        <v>2265</v>
      </c>
      <c r="G20" s="1536" t="s">
        <v>2266</v>
      </c>
      <c r="H20" s="1524" t="s">
        <v>2267</v>
      </c>
      <c r="I20" s="1622"/>
      <c r="J20" s="1525" t="s">
        <v>2166</v>
      </c>
      <c r="K20" s="1524" t="s">
        <v>2189</v>
      </c>
      <c r="L20" s="1525" t="s">
        <v>2168</v>
      </c>
      <c r="M20" s="1526" t="s">
        <v>1709</v>
      </c>
      <c r="N20" s="1625" t="s">
        <v>2268</v>
      </c>
    </row>
    <row r="21" spans="2:14" ht="79.8" thickBot="1">
      <c r="B21" s="1990"/>
      <c r="C21" s="1514">
        <v>3</v>
      </c>
      <c r="D21" s="1514" t="s">
        <v>2186</v>
      </c>
      <c r="E21" s="1992" t="s">
        <v>2269</v>
      </c>
      <c r="F21" s="1995" t="s">
        <v>2270</v>
      </c>
      <c r="G21" s="1523" t="s">
        <v>2190</v>
      </c>
      <c r="H21" s="1524" t="s">
        <v>2271</v>
      </c>
      <c r="I21" s="1622" t="s">
        <v>2303</v>
      </c>
      <c r="J21" s="1525" t="s">
        <v>1661</v>
      </c>
      <c r="K21" s="1524" t="s">
        <v>2272</v>
      </c>
      <c r="L21" s="1525" t="s">
        <v>1653</v>
      </c>
      <c r="M21" s="1526" t="s">
        <v>1709</v>
      </c>
      <c r="N21" s="1527" t="s">
        <v>2273</v>
      </c>
    </row>
    <row r="22" spans="2:14" ht="14.4" thickBot="1">
      <c r="B22" s="1990"/>
      <c r="C22" s="1514">
        <v>3</v>
      </c>
      <c r="D22" s="1514" t="s">
        <v>2186</v>
      </c>
      <c r="E22" s="1993"/>
      <c r="F22" s="1996"/>
      <c r="G22" s="1529"/>
      <c r="H22" s="1530"/>
      <c r="I22" s="1542"/>
      <c r="J22" s="1531"/>
      <c r="K22" s="1530"/>
      <c r="L22" s="1531"/>
      <c r="M22" s="1526"/>
      <c r="N22" s="1526"/>
    </row>
    <row r="23" spans="2:14" ht="90" customHeight="1" thickBot="1">
      <c r="B23" s="1991"/>
      <c r="C23" s="1514">
        <v>3</v>
      </c>
      <c r="D23" s="1514" t="s">
        <v>2186</v>
      </c>
      <c r="E23" s="1994"/>
      <c r="F23" s="1997"/>
      <c r="G23" s="1626" t="s">
        <v>2304</v>
      </c>
      <c r="H23" s="1533" t="s">
        <v>2305</v>
      </c>
      <c r="I23" s="1533" t="s">
        <v>2306</v>
      </c>
      <c r="J23" s="1534" t="s">
        <v>2307</v>
      </c>
      <c r="K23" s="1533" t="s">
        <v>2308</v>
      </c>
      <c r="L23" s="1534" t="s">
        <v>2309</v>
      </c>
      <c r="M23" s="1535" t="s">
        <v>1709</v>
      </c>
      <c r="N23" s="1627" t="s">
        <v>2310</v>
      </c>
    </row>
    <row r="24" spans="2:14" ht="87.75" customHeight="1">
      <c r="B24" s="1989" t="s">
        <v>2192</v>
      </c>
      <c r="C24" s="1514">
        <v>4</v>
      </c>
      <c r="D24" s="1514" t="s">
        <v>2191</v>
      </c>
      <c r="E24" s="1978" t="s">
        <v>2254</v>
      </c>
      <c r="F24" s="1963" t="s">
        <v>2274</v>
      </c>
      <c r="G24" s="1963" t="s">
        <v>2275</v>
      </c>
      <c r="H24" s="1963" t="s">
        <v>2276</v>
      </c>
      <c r="I24" s="1963" t="s">
        <v>2311</v>
      </c>
      <c r="J24" s="1963" t="s">
        <v>1653</v>
      </c>
      <c r="K24" s="1963" t="s">
        <v>2277</v>
      </c>
      <c r="L24" s="1963" t="s">
        <v>1653</v>
      </c>
      <c r="M24" s="1972" t="s">
        <v>2278</v>
      </c>
      <c r="N24" s="1963" t="s">
        <v>2279</v>
      </c>
    </row>
    <row r="25" spans="2:14" ht="15" customHeight="1">
      <c r="B25" s="1990"/>
      <c r="C25" s="1521">
        <v>4</v>
      </c>
      <c r="D25" s="1521" t="s">
        <v>2191</v>
      </c>
      <c r="E25" s="1979"/>
      <c r="F25" s="1961"/>
      <c r="G25" s="1961"/>
      <c r="H25" s="1961"/>
      <c r="I25" s="1961"/>
      <c r="J25" s="1961"/>
      <c r="K25" s="1961"/>
      <c r="L25" s="1961"/>
      <c r="M25" s="1973"/>
      <c r="N25" s="1961"/>
    </row>
    <row r="26" spans="2:14" ht="15" customHeight="1">
      <c r="B26" s="1990"/>
      <c r="C26" s="1521">
        <v>4</v>
      </c>
      <c r="D26" s="1521" t="s">
        <v>2191</v>
      </c>
      <c r="E26" s="1979"/>
      <c r="F26" s="1961"/>
      <c r="G26" s="1961"/>
      <c r="H26" s="1961"/>
      <c r="I26" s="1961"/>
      <c r="J26" s="1961"/>
      <c r="K26" s="1961"/>
      <c r="L26" s="1961"/>
      <c r="M26" s="1973"/>
      <c r="N26" s="1961"/>
    </row>
    <row r="27" spans="2:14" ht="15" customHeight="1">
      <c r="B27" s="1990"/>
      <c r="C27" s="1528">
        <v>4</v>
      </c>
      <c r="D27" s="1528" t="s">
        <v>2191</v>
      </c>
      <c r="E27" s="1980"/>
      <c r="F27" s="1961"/>
      <c r="G27" s="1961"/>
      <c r="H27" s="1961"/>
      <c r="I27" s="1961"/>
      <c r="J27" s="1961"/>
      <c r="K27" s="1961"/>
      <c r="L27" s="1961"/>
      <c r="M27" s="1973"/>
      <c r="N27" s="1961"/>
    </row>
    <row r="28" spans="2:14" ht="15.75" customHeight="1" thickBot="1">
      <c r="B28" s="1991"/>
      <c r="C28" s="1532">
        <v>4</v>
      </c>
      <c r="D28" s="1532" t="s">
        <v>2191</v>
      </c>
      <c r="E28" s="1512"/>
      <c r="F28" s="1962"/>
      <c r="G28" s="1962"/>
      <c r="H28" s="1962"/>
      <c r="I28" s="1962"/>
      <c r="J28" s="1962"/>
      <c r="K28" s="1962"/>
      <c r="L28" s="1962"/>
      <c r="M28" s="1974"/>
      <c r="N28" s="1962"/>
    </row>
    <row r="29" spans="2:14" ht="81.75" customHeight="1" thickBot="1">
      <c r="B29" s="1989" t="s">
        <v>2193</v>
      </c>
      <c r="C29" s="1514">
        <v>6</v>
      </c>
      <c r="D29" s="1514" t="s">
        <v>2193</v>
      </c>
      <c r="E29" s="1611" t="s">
        <v>2280</v>
      </c>
      <c r="F29" s="1511" t="s">
        <v>2194</v>
      </c>
      <c r="G29" s="1518" t="s">
        <v>2283</v>
      </c>
      <c r="H29" s="1536" t="s">
        <v>2284</v>
      </c>
      <c r="I29" s="1536" t="s">
        <v>2312</v>
      </c>
      <c r="J29" s="1517" t="s">
        <v>1653</v>
      </c>
      <c r="K29" s="1536" t="s">
        <v>2195</v>
      </c>
      <c r="L29" s="1517" t="s">
        <v>2168</v>
      </c>
      <c r="M29" s="1519" t="s">
        <v>1709</v>
      </c>
      <c r="N29" s="1519" t="s">
        <v>2196</v>
      </c>
    </row>
    <row r="30" spans="2:14" ht="64.5" customHeight="1">
      <c r="B30" s="1990"/>
      <c r="C30" s="1537">
        <v>6</v>
      </c>
      <c r="D30" s="1537" t="s">
        <v>2193</v>
      </c>
      <c r="E30" s="1998" t="s">
        <v>2281</v>
      </c>
      <c r="F30" s="1963" t="s">
        <v>2197</v>
      </c>
      <c r="G30" s="1960" t="s">
        <v>2282</v>
      </c>
      <c r="H30" s="1995" t="s">
        <v>1710</v>
      </c>
      <c r="I30" s="1964" t="s">
        <v>2313</v>
      </c>
      <c r="J30" s="1960" t="s">
        <v>2198</v>
      </c>
      <c r="K30" s="1960" t="s">
        <v>2199</v>
      </c>
      <c r="L30" s="1960">
        <v>12</v>
      </c>
      <c r="M30" s="1976" t="s">
        <v>1709</v>
      </c>
      <c r="N30" s="1960" t="s">
        <v>2285</v>
      </c>
    </row>
    <row r="31" spans="2:14" ht="74.25" customHeight="1">
      <c r="B31" s="1990"/>
      <c r="C31" s="1537">
        <v>6</v>
      </c>
      <c r="D31" s="1537" t="s">
        <v>2193</v>
      </c>
      <c r="E31" s="1999"/>
      <c r="F31" s="1975"/>
      <c r="G31" s="1975"/>
      <c r="H31" s="1996"/>
      <c r="I31" s="1965"/>
      <c r="J31" s="1975"/>
      <c r="K31" s="1975"/>
      <c r="L31" s="1975"/>
      <c r="M31" s="1977"/>
      <c r="N31" s="1975"/>
    </row>
    <row r="32" spans="2:14" ht="12.75" hidden="1" customHeight="1">
      <c r="B32" s="2001"/>
      <c r="C32" s="1539">
        <v>6</v>
      </c>
      <c r="D32" s="1539" t="s">
        <v>2193</v>
      </c>
      <c r="E32" s="2000"/>
      <c r="F32" s="1540" t="s">
        <v>2169</v>
      </c>
      <c r="G32" s="1540"/>
      <c r="H32" s="2002"/>
      <c r="I32" s="1623"/>
      <c r="J32" s="1541"/>
      <c r="K32" s="1542"/>
      <c r="L32" s="1541"/>
      <c r="M32" s="1538"/>
      <c r="N32" s="1538"/>
    </row>
    <row r="34" spans="2:7" ht="14.4" thickBot="1"/>
    <row r="35" spans="2:7" ht="15.6" thickBot="1">
      <c r="B35" s="1981" t="s">
        <v>2200</v>
      </c>
      <c r="C35" s="1982"/>
      <c r="D35" s="1982"/>
      <c r="E35" s="1982"/>
      <c r="F35" s="1982"/>
      <c r="G35" s="1983"/>
    </row>
  </sheetData>
  <mergeCells count="43">
    <mergeCell ref="B35:G35"/>
    <mergeCell ref="B5:N5"/>
    <mergeCell ref="F6:N6"/>
    <mergeCell ref="B7:N7"/>
    <mergeCell ref="B9:B13"/>
    <mergeCell ref="E21:E23"/>
    <mergeCell ref="F21:F23"/>
    <mergeCell ref="E30:E32"/>
    <mergeCell ref="B29:B32"/>
    <mergeCell ref="B24:B28"/>
    <mergeCell ref="B14:B18"/>
    <mergeCell ref="B19:B23"/>
    <mergeCell ref="F30:F31"/>
    <mergeCell ref="G30:G31"/>
    <mergeCell ref="K30:K31"/>
    <mergeCell ref="H30:H32"/>
    <mergeCell ref="N30:N31"/>
    <mergeCell ref="M30:M31"/>
    <mergeCell ref="J30:J31"/>
    <mergeCell ref="J24:J28"/>
    <mergeCell ref="E24:E27"/>
    <mergeCell ref="F24:F28"/>
    <mergeCell ref="G24:G28"/>
    <mergeCell ref="H24:H28"/>
    <mergeCell ref="N24:N28"/>
    <mergeCell ref="N9:N13"/>
    <mergeCell ref="E9:E13"/>
    <mergeCell ref="F9:F13"/>
    <mergeCell ref="G9:G13"/>
    <mergeCell ref="H9:H13"/>
    <mergeCell ref="I9:I13"/>
    <mergeCell ref="I15:I18"/>
    <mergeCell ref="M16:M18"/>
    <mergeCell ref="I24:I28"/>
    <mergeCell ref="I30:I31"/>
    <mergeCell ref="J9:J13"/>
    <mergeCell ref="L9:L13"/>
    <mergeCell ref="K9:K13"/>
    <mergeCell ref="M9:M13"/>
    <mergeCell ref="K24:K28"/>
    <mergeCell ref="L24:L28"/>
    <mergeCell ref="M24:M28"/>
    <mergeCell ref="L30:L31"/>
  </mergeCells>
  <printOptions horizontalCentered="1" verticalCentered="1"/>
  <pageMargins left="3.937007874015748E-2" right="0.23622047244094491" top="0.74803149606299213" bottom="0.74803149606299213" header="0.31496062992125984" footer="0.31496062992125984"/>
  <pageSetup paperSize="5" scale="6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C205"/>
  <sheetViews>
    <sheetView topLeftCell="R158" zoomScale="90" zoomScaleNormal="90" workbookViewId="0">
      <selection activeCell="T158" sqref="T158"/>
    </sheetView>
  </sheetViews>
  <sheetFormatPr baseColWidth="10" defaultColWidth="10.88671875" defaultRowHeight="13.8"/>
  <cols>
    <col min="1" max="1" width="3.44140625" style="184" customWidth="1"/>
    <col min="2" max="2" width="24.109375" style="184" customWidth="1"/>
    <col min="3" max="3" width="3.33203125" style="184" customWidth="1"/>
    <col min="4" max="4" width="26.44140625" style="184" customWidth="1"/>
    <col min="5" max="8" width="26.44140625" style="184" hidden="1" customWidth="1"/>
    <col min="9" max="9" width="7.44140625" style="184" customWidth="1"/>
    <col min="10" max="10" width="44.6640625" style="347" customWidth="1"/>
    <col min="11" max="11" width="12.6640625" style="184" customWidth="1"/>
    <col min="12" max="12" width="13.88671875" style="184" customWidth="1"/>
    <col min="13" max="13" width="13" style="184" customWidth="1"/>
    <col min="14" max="15" width="13.44140625" style="184" customWidth="1"/>
    <col min="16" max="16" width="15.44140625" style="184" customWidth="1"/>
    <col min="17" max="17" width="17.44140625" style="184" customWidth="1"/>
    <col min="18" max="18" width="10.88671875" style="184"/>
    <col min="19" max="19" width="35.44140625" style="184" customWidth="1"/>
    <col min="20" max="16384" width="10.88671875" style="184"/>
  </cols>
  <sheetData>
    <row r="1" spans="1:29" ht="14.4">
      <c r="B1" s="361"/>
      <c r="C1" s="361"/>
      <c r="D1" s="361"/>
      <c r="E1" s="361"/>
      <c r="F1" s="361"/>
      <c r="G1" s="361"/>
      <c r="H1" s="361"/>
      <c r="I1" s="361"/>
    </row>
    <row r="4" spans="1:29" ht="14.4" thickBot="1"/>
    <row r="5" spans="1:29" ht="14.4" thickBot="1">
      <c r="S5" s="450" t="s">
        <v>82</v>
      </c>
      <c r="T5" s="180"/>
      <c r="U5" s="422"/>
      <c r="V5" s="173"/>
      <c r="W5" s="121" t="s">
        <v>217</v>
      </c>
      <c r="X5" s="122">
        <v>1</v>
      </c>
    </row>
    <row r="6" spans="1:29">
      <c r="D6" s="342" t="s">
        <v>1495</v>
      </c>
      <c r="E6" s="342"/>
      <c r="F6" s="342"/>
      <c r="G6" s="342"/>
      <c r="H6" s="342"/>
      <c r="I6" s="342"/>
    </row>
    <row r="7" spans="1:29">
      <c r="D7" s="342"/>
      <c r="E7" s="342"/>
      <c r="F7" s="342"/>
      <c r="G7" s="342"/>
      <c r="H7" s="342"/>
      <c r="I7" s="342"/>
    </row>
    <row r="8" spans="1:29" ht="14.4" thickBot="1">
      <c r="B8" s="45"/>
      <c r="C8" s="45"/>
      <c r="D8" s="45"/>
      <c r="E8" s="45"/>
      <c r="F8" s="45"/>
      <c r="G8" s="45"/>
      <c r="H8" s="45"/>
      <c r="I8" s="418"/>
      <c r="J8" s="136"/>
      <c r="K8" s="45"/>
      <c r="L8" s="45"/>
      <c r="M8" s="45"/>
      <c r="N8" s="45"/>
      <c r="O8" s="45"/>
      <c r="P8" s="47"/>
      <c r="Q8" s="45"/>
      <c r="R8" s="45"/>
      <c r="U8" s="1836" t="s">
        <v>83</v>
      </c>
      <c r="V8" s="1836"/>
      <c r="W8" s="1836"/>
      <c r="Y8" s="2003" t="s">
        <v>703</v>
      </c>
      <c r="Z8" s="2004"/>
      <c r="AA8" s="2004"/>
      <c r="AB8" s="2004"/>
      <c r="AC8" s="2004"/>
    </row>
    <row r="9" spans="1:29" ht="18.75" customHeight="1" thickBot="1">
      <c r="A9" s="586" t="s">
        <v>1519</v>
      </c>
      <c r="B9" s="355" t="s">
        <v>291</v>
      </c>
      <c r="C9" s="355" t="s">
        <v>1519</v>
      </c>
      <c r="D9" s="356" t="s">
        <v>124</v>
      </c>
      <c r="E9" s="565" t="s">
        <v>1618</v>
      </c>
      <c r="F9" s="565" t="s">
        <v>1619</v>
      </c>
      <c r="G9" s="565" t="s">
        <v>1649</v>
      </c>
      <c r="H9" s="565" t="s">
        <v>1650</v>
      </c>
      <c r="I9" s="2005" t="s">
        <v>24</v>
      </c>
      <c r="J9" s="2006"/>
      <c r="K9" s="357">
        <v>2013</v>
      </c>
      <c r="L9" s="357">
        <v>2014</v>
      </c>
      <c r="M9" s="358">
        <v>2015</v>
      </c>
      <c r="N9" s="358">
        <v>2016</v>
      </c>
      <c r="O9" s="358">
        <v>2017</v>
      </c>
      <c r="P9" s="358" t="s">
        <v>162</v>
      </c>
      <c r="Q9" s="359" t="s">
        <v>1548</v>
      </c>
      <c r="R9" s="1045" t="s">
        <v>1651</v>
      </c>
      <c r="S9" s="1044" t="s">
        <v>37</v>
      </c>
      <c r="T9" s="685" t="s">
        <v>84</v>
      </c>
      <c r="U9" s="441">
        <v>1</v>
      </c>
      <c r="V9" s="348">
        <v>2</v>
      </c>
      <c r="W9" s="441">
        <v>3</v>
      </c>
      <c r="X9" s="685" t="s">
        <v>235</v>
      </c>
      <c r="Y9" s="442">
        <v>2013</v>
      </c>
      <c r="Z9" s="442">
        <v>2014</v>
      </c>
      <c r="AA9" s="442">
        <v>2015</v>
      </c>
      <c r="AB9" s="442">
        <v>2016</v>
      </c>
      <c r="AC9" s="605">
        <v>2017</v>
      </c>
    </row>
    <row r="10" spans="1:29" ht="15.75" customHeight="1" thickBot="1">
      <c r="A10" s="1828">
        <v>2</v>
      </c>
      <c r="B10" s="1783" t="s">
        <v>78</v>
      </c>
      <c r="C10" s="2007">
        <v>2.1</v>
      </c>
      <c r="D10" s="1783" t="s">
        <v>250</v>
      </c>
      <c r="E10" s="840">
        <v>2</v>
      </c>
      <c r="F10" s="840" t="s">
        <v>78</v>
      </c>
      <c r="G10" s="840">
        <v>2.1</v>
      </c>
      <c r="H10" s="840" t="s">
        <v>250</v>
      </c>
      <c r="I10" s="603" t="s">
        <v>1123</v>
      </c>
      <c r="J10" s="398" t="s">
        <v>1124</v>
      </c>
      <c r="K10" s="1046">
        <v>218</v>
      </c>
      <c r="L10" s="1047">
        <v>220</v>
      </c>
      <c r="M10" s="1047">
        <v>220</v>
      </c>
      <c r="N10" s="1047">
        <v>220</v>
      </c>
      <c r="O10" s="1047">
        <v>222</v>
      </c>
      <c r="P10" s="1048">
        <f>AVERAGE(K10:O10)</f>
        <v>220</v>
      </c>
      <c r="Q10" s="1049">
        <f>+(O10-K10)/K10</f>
        <v>1.834862385321101E-2</v>
      </c>
      <c r="R10" s="1050"/>
      <c r="S10" s="1051" t="s">
        <v>39</v>
      </c>
      <c r="T10" s="1052">
        <v>5.27</v>
      </c>
      <c r="U10" s="1053">
        <v>5.27</v>
      </c>
      <c r="V10" s="1054">
        <v>5.27</v>
      </c>
      <c r="W10" s="1052">
        <v>5.27</v>
      </c>
      <c r="X10" s="1052">
        <f t="shared" ref="X10:X41" si="0">IF($X$5=$U$9,U10,(IF($X$5=$V$9,V10,W10)))</f>
        <v>5.27</v>
      </c>
      <c r="Y10" s="1055">
        <f>+K10*$X$10</f>
        <v>1148.8599999999999</v>
      </c>
      <c r="Z10" s="1055">
        <f>+L10*$X$10</f>
        <v>1159.3999999999999</v>
      </c>
      <c r="AA10" s="1055">
        <f>+M10*$X$10</f>
        <v>1159.3999999999999</v>
      </c>
      <c r="AB10" s="1055">
        <f>+N10*$X$10</f>
        <v>1159.3999999999999</v>
      </c>
      <c r="AC10" s="1055">
        <f>+O10*$X$10</f>
        <v>1169.9399999999998</v>
      </c>
    </row>
    <row r="11" spans="1:29" ht="15.75" customHeight="1" thickBot="1">
      <c r="A11" s="1828"/>
      <c r="B11" s="1784"/>
      <c r="C11" s="2007"/>
      <c r="D11" s="1784"/>
      <c r="E11" s="840">
        <v>2</v>
      </c>
      <c r="F11" s="840" t="s">
        <v>78</v>
      </c>
      <c r="G11" s="840">
        <v>2.1</v>
      </c>
      <c r="H11" s="840" t="s">
        <v>250</v>
      </c>
      <c r="I11" s="603" t="s">
        <v>1125</v>
      </c>
      <c r="J11" s="398" t="s">
        <v>1126</v>
      </c>
      <c r="K11" s="1046">
        <f>'5 -Produccion '!N11</f>
        <v>0</v>
      </c>
      <c r="L11" s="1046"/>
      <c r="M11" s="1046"/>
      <c r="N11" s="1046"/>
      <c r="O11" s="1046"/>
      <c r="P11" s="1048">
        <f t="shared" ref="P11:P74" si="1">AVERAGE(K11:O11)</f>
        <v>0</v>
      </c>
      <c r="Q11" s="1049" t="e">
        <f t="shared" ref="Q11:Q74" si="2">+(O11-K11)/K11</f>
        <v>#DIV/0!</v>
      </c>
      <c r="R11" s="1050"/>
      <c r="S11" s="1051" t="s">
        <v>39</v>
      </c>
      <c r="T11" s="1052">
        <v>5.27</v>
      </c>
      <c r="U11" s="1053">
        <v>5.27</v>
      </c>
      <c r="V11" s="1054">
        <v>5.27</v>
      </c>
      <c r="W11" s="1052">
        <v>5.27</v>
      </c>
      <c r="X11" s="1052">
        <f t="shared" si="0"/>
        <v>5.27</v>
      </c>
      <c r="Y11" s="1055">
        <f>+K11*$X$11</f>
        <v>0</v>
      </c>
      <c r="Z11" s="1055">
        <f>+L11*$X$11</f>
        <v>0</v>
      </c>
      <c r="AA11" s="1055">
        <f>+M11*$X$11</f>
        <v>0</v>
      </c>
      <c r="AB11" s="1055">
        <f>+N11*$X$11</f>
        <v>0</v>
      </c>
      <c r="AC11" s="1055">
        <f>+O11*$X$11</f>
        <v>0</v>
      </c>
    </row>
    <row r="12" spans="1:29" ht="14.25" customHeight="1" thickBot="1">
      <c r="A12" s="1828"/>
      <c r="B12" s="1784"/>
      <c r="C12" s="2007"/>
      <c r="D12" s="1784"/>
      <c r="E12" s="840">
        <v>2</v>
      </c>
      <c r="F12" s="840" t="s">
        <v>78</v>
      </c>
      <c r="G12" s="840">
        <v>2.1</v>
      </c>
      <c r="H12" s="840" t="s">
        <v>250</v>
      </c>
      <c r="I12" s="603" t="s">
        <v>1127</v>
      </c>
      <c r="J12" s="399" t="s">
        <v>1128</v>
      </c>
      <c r="K12" s="1046">
        <f>'5 -Produccion '!N12</f>
        <v>0</v>
      </c>
      <c r="L12" s="1046"/>
      <c r="M12" s="1046"/>
      <c r="N12" s="1046"/>
      <c r="O12" s="1046"/>
      <c r="P12" s="1048">
        <f t="shared" si="1"/>
        <v>0</v>
      </c>
      <c r="Q12" s="1049" t="e">
        <f t="shared" si="2"/>
        <v>#DIV/0!</v>
      </c>
      <c r="R12" s="1050"/>
      <c r="S12" s="1051"/>
      <c r="T12" s="1052">
        <v>5.27</v>
      </c>
      <c r="U12" s="1053">
        <v>5.27</v>
      </c>
      <c r="V12" s="1054">
        <v>5.27</v>
      </c>
      <c r="W12" s="1052">
        <v>5.27</v>
      </c>
      <c r="X12" s="1052">
        <f t="shared" si="0"/>
        <v>5.27</v>
      </c>
      <c r="Y12" s="1055">
        <f>+K12*$X$12</f>
        <v>0</v>
      </c>
      <c r="Z12" s="1055">
        <f>+L12*$X$12</f>
        <v>0</v>
      </c>
      <c r="AA12" s="1055">
        <f>+M12*$X$12</f>
        <v>0</v>
      </c>
      <c r="AB12" s="1055">
        <f>+N12*$X$12</f>
        <v>0</v>
      </c>
      <c r="AC12" s="1055">
        <f>+O12*$X$12</f>
        <v>0</v>
      </c>
    </row>
    <row r="13" spans="1:29" ht="15" customHeight="1" thickBot="1">
      <c r="A13" s="1828"/>
      <c r="B13" s="1784"/>
      <c r="C13" s="2007"/>
      <c r="D13" s="1784"/>
      <c r="E13" s="840">
        <v>2</v>
      </c>
      <c r="F13" s="840" t="s">
        <v>78</v>
      </c>
      <c r="G13" s="840">
        <v>2.1</v>
      </c>
      <c r="H13" s="840" t="s">
        <v>250</v>
      </c>
      <c r="I13" s="603" t="s">
        <v>1129</v>
      </c>
      <c r="J13" s="399" t="s">
        <v>1130</v>
      </c>
      <c r="K13" s="1046">
        <f>'5 -Produccion '!N13</f>
        <v>0</v>
      </c>
      <c r="L13" s="1056"/>
      <c r="M13" s="1056"/>
      <c r="N13" s="1056"/>
      <c r="O13" s="1056"/>
      <c r="P13" s="1048">
        <f t="shared" si="1"/>
        <v>0</v>
      </c>
      <c r="Q13" s="1049" t="e">
        <f t="shared" si="2"/>
        <v>#DIV/0!</v>
      </c>
      <c r="R13" s="1050"/>
      <c r="S13" s="1051"/>
      <c r="T13" s="1052">
        <v>5.27</v>
      </c>
      <c r="U13" s="1053">
        <v>5.27</v>
      </c>
      <c r="V13" s="1054">
        <v>5.27</v>
      </c>
      <c r="W13" s="1052">
        <v>5.27</v>
      </c>
      <c r="X13" s="1052">
        <f t="shared" si="0"/>
        <v>5.27</v>
      </c>
      <c r="Y13" s="1055">
        <f>+K13*$X$13</f>
        <v>0</v>
      </c>
      <c r="Z13" s="1055">
        <f>+L13*$X$13</f>
        <v>0</v>
      </c>
      <c r="AA13" s="1055">
        <f>+M13*$X$13</f>
        <v>0</v>
      </c>
      <c r="AB13" s="1055">
        <f>+N13*$X$13</f>
        <v>0</v>
      </c>
      <c r="AC13" s="1055">
        <f>+O13*$X$13</f>
        <v>0</v>
      </c>
    </row>
    <row r="14" spans="1:29" ht="15" customHeight="1" thickBot="1">
      <c r="A14" s="1828"/>
      <c r="B14" s="1784"/>
      <c r="C14" s="2007"/>
      <c r="D14" s="1786"/>
      <c r="E14" s="840">
        <v>2</v>
      </c>
      <c r="F14" s="840" t="s">
        <v>78</v>
      </c>
      <c r="G14" s="840">
        <v>2.1</v>
      </c>
      <c r="H14" s="840" t="s">
        <v>250</v>
      </c>
      <c r="I14" s="603" t="s">
        <v>1131</v>
      </c>
      <c r="J14" s="399" t="s">
        <v>1132</v>
      </c>
      <c r="K14" s="1046">
        <f>'5 -Produccion '!N14</f>
        <v>0</v>
      </c>
      <c r="L14" s="1058"/>
      <c r="M14" s="1058"/>
      <c r="N14" s="1058"/>
      <c r="O14" s="1058"/>
      <c r="P14" s="1048">
        <f t="shared" si="1"/>
        <v>0</v>
      </c>
      <c r="Q14" s="1049" t="e">
        <f t="shared" si="2"/>
        <v>#DIV/0!</v>
      </c>
      <c r="R14" s="1050"/>
      <c r="S14" s="1051"/>
      <c r="T14" s="1052">
        <v>5.27</v>
      </c>
      <c r="U14" s="1053">
        <v>5.27</v>
      </c>
      <c r="V14" s="1054">
        <v>5.27</v>
      </c>
      <c r="W14" s="1052">
        <v>5.27</v>
      </c>
      <c r="X14" s="1052">
        <f t="shared" si="0"/>
        <v>5.27</v>
      </c>
      <c r="Y14" s="1055">
        <f>+K14*$X$14</f>
        <v>0</v>
      </c>
      <c r="Z14" s="1055">
        <f>+L14*$X$14</f>
        <v>0</v>
      </c>
      <c r="AA14" s="1055">
        <f>+M14*$X$14</f>
        <v>0</v>
      </c>
      <c r="AB14" s="1055">
        <f>+N14*$X$14</f>
        <v>0</v>
      </c>
      <c r="AC14" s="1055">
        <f>+O14*$X$14</f>
        <v>0</v>
      </c>
    </row>
    <row r="15" spans="1:29" ht="18.75" customHeight="1" thickBot="1">
      <c r="A15" s="1828"/>
      <c r="B15" s="1784"/>
      <c r="C15" s="2007">
        <v>2.2000000000000002</v>
      </c>
      <c r="D15" s="1794" t="s">
        <v>251</v>
      </c>
      <c r="E15" s="840">
        <v>2</v>
      </c>
      <c r="F15" s="840" t="s">
        <v>78</v>
      </c>
      <c r="G15" s="840">
        <v>2.2000000000000002</v>
      </c>
      <c r="H15" s="840" t="s">
        <v>251</v>
      </c>
      <c r="I15" s="603">
        <v>814</v>
      </c>
      <c r="J15" s="398" t="s">
        <v>285</v>
      </c>
      <c r="K15" s="1046">
        <f>'5 -Produccion '!N15</f>
        <v>0</v>
      </c>
      <c r="L15" s="1059"/>
      <c r="M15" s="1059"/>
      <c r="N15" s="1059"/>
      <c r="O15" s="1059"/>
      <c r="P15" s="1048">
        <f t="shared" si="1"/>
        <v>0</v>
      </c>
      <c r="Q15" s="1049" t="e">
        <f t="shared" si="2"/>
        <v>#DIV/0!</v>
      </c>
      <c r="R15" s="1050"/>
      <c r="S15" s="1051"/>
      <c r="T15" s="1052">
        <v>5.27</v>
      </c>
      <c r="U15" s="1053">
        <v>5.27</v>
      </c>
      <c r="V15" s="1054">
        <v>5.27</v>
      </c>
      <c r="W15" s="1052">
        <v>5.27</v>
      </c>
      <c r="X15" s="1052">
        <f t="shared" si="0"/>
        <v>5.27</v>
      </c>
      <c r="Y15" s="1055">
        <f>+K15*$X$15</f>
        <v>0</v>
      </c>
      <c r="Z15" s="1055">
        <f>+L15*$X$15</f>
        <v>0</v>
      </c>
      <c r="AA15" s="1055">
        <f>+M15*$X$15</f>
        <v>0</v>
      </c>
      <c r="AB15" s="1055">
        <f>+N15*$X$15</f>
        <v>0</v>
      </c>
      <c r="AC15" s="1055">
        <f>+O15*$X$15</f>
        <v>0</v>
      </c>
    </row>
    <row r="16" spans="1:29" ht="14.25" customHeight="1" thickBot="1">
      <c r="A16" s="1828"/>
      <c r="B16" s="1784"/>
      <c r="C16" s="2007"/>
      <c r="D16" s="1784"/>
      <c r="E16" s="840">
        <v>2</v>
      </c>
      <c r="F16" s="840" t="s">
        <v>78</v>
      </c>
      <c r="G16" s="840">
        <v>2.2000000000000002</v>
      </c>
      <c r="H16" s="840" t="s">
        <v>251</v>
      </c>
      <c r="I16" s="603" t="s">
        <v>1133</v>
      </c>
      <c r="J16" s="399" t="s">
        <v>1134</v>
      </c>
      <c r="K16" s="1046">
        <v>59</v>
      </c>
      <c r="L16" s="1046">
        <v>60</v>
      </c>
      <c r="M16" s="1046">
        <v>60</v>
      </c>
      <c r="N16" s="1046">
        <v>60</v>
      </c>
      <c r="O16" s="1046">
        <v>63</v>
      </c>
      <c r="P16" s="1048">
        <f t="shared" si="1"/>
        <v>60.4</v>
      </c>
      <c r="Q16" s="1049">
        <f t="shared" si="2"/>
        <v>6.7796610169491525E-2</v>
      </c>
      <c r="R16" s="1050"/>
      <c r="S16" s="1051"/>
      <c r="T16" s="1052">
        <v>5.27</v>
      </c>
      <c r="U16" s="1053">
        <v>5.27</v>
      </c>
      <c r="V16" s="1054">
        <v>5.27</v>
      </c>
      <c r="W16" s="1052">
        <v>5.27</v>
      </c>
      <c r="X16" s="1052">
        <f t="shared" si="0"/>
        <v>5.27</v>
      </c>
      <c r="Y16" s="1055">
        <f>+K16*$X$16</f>
        <v>310.92999999999995</v>
      </c>
      <c r="Z16" s="1055">
        <f>+L16*$X$16</f>
        <v>316.2</v>
      </c>
      <c r="AA16" s="1055">
        <f>+M16*$X$16</f>
        <v>316.2</v>
      </c>
      <c r="AB16" s="1055">
        <f>+N16*$X$16</f>
        <v>316.2</v>
      </c>
      <c r="AC16" s="1055">
        <f>+O16*$X$16</f>
        <v>332.01</v>
      </c>
    </row>
    <row r="17" spans="1:29" ht="15" customHeight="1" thickBot="1">
      <c r="A17" s="1828"/>
      <c r="B17" s="1785"/>
      <c r="C17" s="2007"/>
      <c r="D17" s="1785"/>
      <c r="E17" s="840">
        <v>2</v>
      </c>
      <c r="F17" s="840" t="s">
        <v>78</v>
      </c>
      <c r="G17" s="840">
        <v>2.2000000000000002</v>
      </c>
      <c r="H17" s="840" t="s">
        <v>251</v>
      </c>
      <c r="I17" s="603" t="s">
        <v>1135</v>
      </c>
      <c r="J17" s="399" t="s">
        <v>1136</v>
      </c>
      <c r="K17" s="1046">
        <v>36</v>
      </c>
      <c r="L17" s="1060">
        <v>38</v>
      </c>
      <c r="M17" s="1060">
        <v>38</v>
      </c>
      <c r="N17" s="1060">
        <v>38</v>
      </c>
      <c r="O17" s="1061">
        <v>40</v>
      </c>
      <c r="P17" s="1048">
        <f t="shared" si="1"/>
        <v>38</v>
      </c>
      <c r="Q17" s="1049">
        <f t="shared" si="2"/>
        <v>0.1111111111111111</v>
      </c>
      <c r="R17" s="1050"/>
      <c r="S17" s="1051"/>
      <c r="T17" s="1052">
        <v>5.27</v>
      </c>
      <c r="U17" s="1053">
        <v>5.27</v>
      </c>
      <c r="V17" s="1054">
        <v>5.27</v>
      </c>
      <c r="W17" s="1052">
        <v>5.27</v>
      </c>
      <c r="X17" s="1052">
        <f t="shared" si="0"/>
        <v>5.27</v>
      </c>
      <c r="Y17" s="1055">
        <f>+K17*$X$17</f>
        <v>189.71999999999997</v>
      </c>
      <c r="Z17" s="1055">
        <f>+L17*$X$17</f>
        <v>200.26</v>
      </c>
      <c r="AA17" s="1055">
        <f>+M17*$X$17</f>
        <v>200.26</v>
      </c>
      <c r="AB17" s="1055">
        <f>+N17*$X$17</f>
        <v>200.26</v>
      </c>
      <c r="AC17" s="1055">
        <f>+O17*$X$17</f>
        <v>210.79999999999998</v>
      </c>
    </row>
    <row r="18" spans="1:29" ht="14.25" customHeight="1" thickBot="1">
      <c r="A18" s="1828">
        <v>1</v>
      </c>
      <c r="B18" s="1784" t="s">
        <v>252</v>
      </c>
      <c r="C18" s="2007">
        <v>1.2</v>
      </c>
      <c r="D18" s="1784" t="s">
        <v>256</v>
      </c>
      <c r="E18" s="840">
        <v>1</v>
      </c>
      <c r="F18" s="840" t="s">
        <v>252</v>
      </c>
      <c r="G18" s="840">
        <v>1.2</v>
      </c>
      <c r="H18" s="840" t="s">
        <v>256</v>
      </c>
      <c r="I18" s="603" t="s">
        <v>1137</v>
      </c>
      <c r="J18" s="399" t="s">
        <v>1138</v>
      </c>
      <c r="K18" s="1046">
        <f>'5 -Produccion '!N18</f>
        <v>790</v>
      </c>
      <c r="L18" s="1059">
        <v>363</v>
      </c>
      <c r="M18" s="1059">
        <v>363</v>
      </c>
      <c r="N18" s="1059">
        <v>363</v>
      </c>
      <c r="O18" s="1059">
        <v>365</v>
      </c>
      <c r="P18" s="1048">
        <f t="shared" si="1"/>
        <v>448.8</v>
      </c>
      <c r="Q18" s="1049">
        <f t="shared" si="2"/>
        <v>-0.53797468354430378</v>
      </c>
      <c r="R18" s="1050"/>
      <c r="S18" s="1051" t="s">
        <v>85</v>
      </c>
      <c r="T18" s="1052">
        <v>0.15</v>
      </c>
      <c r="U18" s="1053">
        <v>0.15</v>
      </c>
      <c r="V18" s="1054">
        <v>0.15</v>
      </c>
      <c r="W18" s="1052">
        <v>0.15</v>
      </c>
      <c r="X18" s="1052">
        <f t="shared" si="0"/>
        <v>0.15</v>
      </c>
      <c r="Y18" s="1055">
        <f>+K18*$X$18</f>
        <v>118.5</v>
      </c>
      <c r="Z18" s="1055">
        <f>+L18*$X$18</f>
        <v>54.449999999999996</v>
      </c>
      <c r="AA18" s="1055">
        <f>+M18*$X$18</f>
        <v>54.449999999999996</v>
      </c>
      <c r="AB18" s="1055">
        <f>+N18*$X$18</f>
        <v>54.449999999999996</v>
      </c>
      <c r="AC18" s="1055">
        <f>+O18*$X$18</f>
        <v>54.75</v>
      </c>
    </row>
    <row r="19" spans="1:29" ht="14.25" customHeight="1" thickBot="1">
      <c r="A19" s="1828"/>
      <c r="B19" s="1784"/>
      <c r="C19" s="2007"/>
      <c r="D19" s="1795"/>
      <c r="E19" s="840">
        <v>1</v>
      </c>
      <c r="F19" s="840" t="s">
        <v>252</v>
      </c>
      <c r="G19" s="840">
        <v>1.2</v>
      </c>
      <c r="H19" s="840" t="s">
        <v>256</v>
      </c>
      <c r="I19" s="603" t="s">
        <v>1139</v>
      </c>
      <c r="J19" s="399" t="s">
        <v>1140</v>
      </c>
      <c r="K19" s="1046">
        <v>325</v>
      </c>
      <c r="L19" s="1062">
        <v>325</v>
      </c>
      <c r="M19" s="1062">
        <v>325</v>
      </c>
      <c r="N19" s="1062">
        <v>325</v>
      </c>
      <c r="O19" s="1059">
        <v>327</v>
      </c>
      <c r="P19" s="1048">
        <f t="shared" si="1"/>
        <v>325.39999999999998</v>
      </c>
      <c r="Q19" s="1049">
        <f t="shared" si="2"/>
        <v>6.1538461538461538E-3</v>
      </c>
      <c r="R19" s="1050"/>
      <c r="S19" s="1063"/>
      <c r="T19" s="1052">
        <v>0.15</v>
      </c>
      <c r="U19" s="1053">
        <v>0.15</v>
      </c>
      <c r="V19" s="1054">
        <v>0.15</v>
      </c>
      <c r="W19" s="1052">
        <v>0.15</v>
      </c>
      <c r="X19" s="1050">
        <f t="shared" si="0"/>
        <v>0.15</v>
      </c>
      <c r="Y19" s="1055">
        <f>+K19*$X$19</f>
        <v>48.75</v>
      </c>
      <c r="Z19" s="1055">
        <f>+L19*$X$19</f>
        <v>48.75</v>
      </c>
      <c r="AA19" s="1055">
        <f>+M19*$X$19</f>
        <v>48.75</v>
      </c>
      <c r="AB19" s="1055">
        <f>+N19*$X$19</f>
        <v>48.75</v>
      </c>
      <c r="AC19" s="1055">
        <f>+O19*$X$19</f>
        <v>49.05</v>
      </c>
    </row>
    <row r="20" spans="1:29" ht="15" customHeight="1" thickBot="1">
      <c r="A20" s="1828"/>
      <c r="B20" s="1784"/>
      <c r="C20" s="2007"/>
      <c r="D20" s="1795"/>
      <c r="E20" s="840">
        <v>1</v>
      </c>
      <c r="F20" s="840" t="s">
        <v>252</v>
      </c>
      <c r="G20" s="840">
        <v>1.2</v>
      </c>
      <c r="H20" s="840" t="s">
        <v>256</v>
      </c>
      <c r="I20" s="603" t="s">
        <v>1141</v>
      </c>
      <c r="J20" s="399" t="s">
        <v>1142</v>
      </c>
      <c r="K20" s="1046">
        <v>156</v>
      </c>
      <c r="L20" s="1064">
        <v>156</v>
      </c>
      <c r="M20" s="1064">
        <v>156</v>
      </c>
      <c r="N20" s="1064">
        <v>156</v>
      </c>
      <c r="O20" s="1059">
        <v>158</v>
      </c>
      <c r="P20" s="1048">
        <f t="shared" si="1"/>
        <v>156.4</v>
      </c>
      <c r="Q20" s="1049">
        <f t="shared" si="2"/>
        <v>1.282051282051282E-2</v>
      </c>
      <c r="R20" s="1050"/>
      <c r="S20" s="1063"/>
      <c r="T20" s="1052">
        <v>0.15</v>
      </c>
      <c r="U20" s="1053">
        <v>0.15</v>
      </c>
      <c r="V20" s="1054">
        <v>0.15</v>
      </c>
      <c r="W20" s="1052">
        <v>0.15</v>
      </c>
      <c r="X20" s="1050">
        <f t="shared" si="0"/>
        <v>0.15</v>
      </c>
      <c r="Y20" s="1055">
        <f>+K20*$X$20</f>
        <v>23.4</v>
      </c>
      <c r="Z20" s="1055">
        <f>+L20*$X$20</f>
        <v>23.4</v>
      </c>
      <c r="AA20" s="1055">
        <f>+M20*$X$20</f>
        <v>23.4</v>
      </c>
      <c r="AB20" s="1055">
        <f>+N20*$X$20</f>
        <v>23.4</v>
      </c>
      <c r="AC20" s="1055">
        <f>+O20*$X$20</f>
        <v>23.7</v>
      </c>
    </row>
    <row r="21" spans="1:29" ht="15" customHeight="1" thickBot="1">
      <c r="A21" s="1828"/>
      <c r="B21" s="1784"/>
      <c r="C21" s="2007"/>
      <c r="D21" s="1817"/>
      <c r="E21" s="840">
        <v>1</v>
      </c>
      <c r="F21" s="840" t="s">
        <v>252</v>
      </c>
      <c r="G21" s="840">
        <v>1.2</v>
      </c>
      <c r="H21" s="840" t="s">
        <v>256</v>
      </c>
      <c r="I21" s="603" t="s">
        <v>1143</v>
      </c>
      <c r="J21" s="399" t="s">
        <v>1144</v>
      </c>
      <c r="K21" s="1046">
        <v>761</v>
      </c>
      <c r="L21" s="1065">
        <v>761</v>
      </c>
      <c r="M21" s="1065">
        <v>761</v>
      </c>
      <c r="N21" s="1065">
        <v>761</v>
      </c>
      <c r="O21" s="1066">
        <v>763</v>
      </c>
      <c r="P21" s="1048">
        <f t="shared" si="1"/>
        <v>761.4</v>
      </c>
      <c r="Q21" s="1049">
        <f t="shared" si="2"/>
        <v>2.6281208935611039E-3</v>
      </c>
      <c r="R21" s="1050"/>
      <c r="S21" s="1051"/>
      <c r="T21" s="1052">
        <v>0.15</v>
      </c>
      <c r="U21" s="1053">
        <v>0.15</v>
      </c>
      <c r="V21" s="1054">
        <v>0.15</v>
      </c>
      <c r="W21" s="1052">
        <v>0.15</v>
      </c>
      <c r="X21" s="1052">
        <f t="shared" si="0"/>
        <v>0.15</v>
      </c>
      <c r="Y21" s="1055">
        <f>+K21*$X$21</f>
        <v>114.14999999999999</v>
      </c>
      <c r="Z21" s="1055">
        <f>+L21*$X$21</f>
        <v>114.14999999999999</v>
      </c>
      <c r="AA21" s="1055">
        <f>+M21*$X$21</f>
        <v>114.14999999999999</v>
      </c>
      <c r="AB21" s="1055">
        <f>+N21*$X$21</f>
        <v>114.14999999999999</v>
      </c>
      <c r="AC21" s="1055">
        <f>+O21*$X$21</f>
        <v>114.45</v>
      </c>
    </row>
    <row r="22" spans="1:29" ht="15" thickBot="1">
      <c r="A22" s="1828"/>
      <c r="B22" s="1784"/>
      <c r="C22" s="602">
        <v>1.5</v>
      </c>
      <c r="D22" s="604" t="s">
        <v>257</v>
      </c>
      <c r="E22" s="840">
        <v>1</v>
      </c>
      <c r="F22" s="840" t="s">
        <v>252</v>
      </c>
      <c r="G22" s="840">
        <f t="shared" ref="G22:G27" si="3">C22</f>
        <v>1.5</v>
      </c>
      <c r="H22" s="840" t="str">
        <f t="shared" ref="H22:H27" si="4">D22</f>
        <v>Otras actividades extramurales</v>
      </c>
      <c r="I22" s="564">
        <v>906</v>
      </c>
      <c r="J22" s="1140" t="s">
        <v>257</v>
      </c>
      <c r="K22" s="1046">
        <f>'5 -Produccion '!N22</f>
        <v>0</v>
      </c>
      <c r="L22" s="1065"/>
      <c r="M22" s="1065"/>
      <c r="N22" s="1065"/>
      <c r="O22" s="1066"/>
      <c r="P22" s="1048">
        <f t="shared" si="1"/>
        <v>0</v>
      </c>
      <c r="Q22" s="1049" t="e">
        <f t="shared" si="2"/>
        <v>#DIV/0!</v>
      </c>
      <c r="R22" s="1050"/>
      <c r="S22" s="1051"/>
      <c r="T22" s="1052">
        <v>0.15</v>
      </c>
      <c r="U22" s="1053">
        <v>0.15</v>
      </c>
      <c r="V22" s="1054">
        <v>0.15</v>
      </c>
      <c r="W22" s="1052">
        <v>0.15</v>
      </c>
      <c r="X22" s="1052">
        <f t="shared" si="0"/>
        <v>0.15</v>
      </c>
      <c r="Y22" s="1055">
        <f>+K22*$X$22</f>
        <v>0</v>
      </c>
      <c r="Z22" s="1055">
        <f>+L22*$X$22</f>
        <v>0</v>
      </c>
      <c r="AA22" s="1055">
        <f>+M22*$X$22</f>
        <v>0</v>
      </c>
      <c r="AB22" s="1055">
        <f>+N22*$X$22</f>
        <v>0</v>
      </c>
      <c r="AC22" s="1055">
        <f>+O22*$X$22</f>
        <v>0</v>
      </c>
    </row>
    <row r="23" spans="1:29" ht="14.25" customHeight="1" thickBot="1">
      <c r="A23" s="1828"/>
      <c r="B23" s="1784"/>
      <c r="C23" s="2007">
        <v>1.4</v>
      </c>
      <c r="D23" s="1816" t="s">
        <v>255</v>
      </c>
      <c r="E23" s="840">
        <v>1</v>
      </c>
      <c r="F23" s="840" t="s">
        <v>252</v>
      </c>
      <c r="G23" s="840">
        <v>1.4</v>
      </c>
      <c r="H23" s="840" t="s">
        <v>255</v>
      </c>
      <c r="I23" s="603" t="s">
        <v>1207</v>
      </c>
      <c r="J23" s="400" t="s">
        <v>48</v>
      </c>
      <c r="K23" s="1046">
        <v>585</v>
      </c>
      <c r="L23" s="1065">
        <v>587</v>
      </c>
      <c r="M23" s="1065">
        <v>587</v>
      </c>
      <c r="N23" s="1065">
        <v>587</v>
      </c>
      <c r="O23" s="1066">
        <v>589</v>
      </c>
      <c r="P23" s="1048">
        <f t="shared" si="1"/>
        <v>587</v>
      </c>
      <c r="Q23" s="1049">
        <f t="shared" si="2"/>
        <v>6.8376068376068376E-3</v>
      </c>
      <c r="R23" s="1050"/>
      <c r="S23" s="1067" t="s">
        <v>1507</v>
      </c>
      <c r="T23" s="1068">
        <v>1.82</v>
      </c>
      <c r="U23" s="1069">
        <v>1.82</v>
      </c>
      <c r="V23" s="1070">
        <v>1.82</v>
      </c>
      <c r="W23" s="1068">
        <v>1.82</v>
      </c>
      <c r="X23" s="1050">
        <f t="shared" si="0"/>
        <v>1.82</v>
      </c>
      <c r="Y23" s="1055">
        <f>+K23*$X$23</f>
        <v>1064.7</v>
      </c>
      <c r="Z23" s="1055">
        <f>+L23*$X$23</f>
        <v>1068.3400000000001</v>
      </c>
      <c r="AA23" s="1055">
        <f>+M23*$X$23</f>
        <v>1068.3400000000001</v>
      </c>
      <c r="AB23" s="1055">
        <f>+N23*$X$23</f>
        <v>1068.3400000000001</v>
      </c>
      <c r="AC23" s="1055">
        <f>+O23*$X$23</f>
        <v>1071.98</v>
      </c>
    </row>
    <row r="24" spans="1:29" ht="14.25" customHeight="1" thickBot="1">
      <c r="A24" s="1828"/>
      <c r="B24" s="1784"/>
      <c r="C24" s="2007"/>
      <c r="D24" s="1795"/>
      <c r="E24" s="840">
        <v>1</v>
      </c>
      <c r="F24" s="840" t="s">
        <v>252</v>
      </c>
      <c r="G24" s="840">
        <v>1.4</v>
      </c>
      <c r="H24" s="840" t="s">
        <v>255</v>
      </c>
      <c r="I24" s="603">
        <v>909</v>
      </c>
      <c r="J24" s="400" t="s">
        <v>49</v>
      </c>
      <c r="K24" s="1046">
        <v>184</v>
      </c>
      <c r="L24" s="1065">
        <v>184</v>
      </c>
      <c r="M24" s="1065">
        <v>184</v>
      </c>
      <c r="N24" s="1065">
        <v>184</v>
      </c>
      <c r="O24" s="1066">
        <v>187</v>
      </c>
      <c r="P24" s="1048">
        <f t="shared" si="1"/>
        <v>184.6</v>
      </c>
      <c r="Q24" s="1049">
        <f t="shared" si="2"/>
        <v>1.6304347826086956E-2</v>
      </c>
      <c r="R24" s="1050"/>
      <c r="S24" s="1067" t="s">
        <v>49</v>
      </c>
      <c r="T24" s="1068">
        <v>1.06</v>
      </c>
      <c r="U24" s="1069">
        <v>1.06</v>
      </c>
      <c r="V24" s="1070">
        <v>1.06</v>
      </c>
      <c r="W24" s="1068">
        <v>1.06</v>
      </c>
      <c r="X24" s="1068">
        <f t="shared" si="0"/>
        <v>1.06</v>
      </c>
      <c r="Y24" s="1055">
        <f>+K24*$X$24</f>
        <v>195.04000000000002</v>
      </c>
      <c r="Z24" s="1055">
        <f>+L24*$X$24</f>
        <v>195.04000000000002</v>
      </c>
      <c r="AA24" s="1055">
        <f>+M24*$X$24</f>
        <v>195.04000000000002</v>
      </c>
      <c r="AB24" s="1055">
        <f>+N24*$X$24</f>
        <v>195.04000000000002</v>
      </c>
      <c r="AC24" s="1055">
        <f>+O24*$X$24</f>
        <v>198.22</v>
      </c>
    </row>
    <row r="25" spans="1:29" ht="14.25" customHeight="1" thickBot="1">
      <c r="A25" s="1828"/>
      <c r="B25" s="1784"/>
      <c r="C25" s="2007"/>
      <c r="D25" s="1795"/>
      <c r="E25" s="840">
        <v>1</v>
      </c>
      <c r="F25" s="840" t="s">
        <v>252</v>
      </c>
      <c r="G25" s="840">
        <v>1.4</v>
      </c>
      <c r="H25" s="840" t="s">
        <v>255</v>
      </c>
      <c r="I25" s="603">
        <v>910</v>
      </c>
      <c r="J25" s="400" t="s">
        <v>286</v>
      </c>
      <c r="K25" s="1046">
        <v>477</v>
      </c>
      <c r="L25" s="1065">
        <v>478</v>
      </c>
      <c r="M25" s="1065">
        <v>4478</v>
      </c>
      <c r="N25" s="1065">
        <v>478</v>
      </c>
      <c r="O25" s="1066">
        <v>480</v>
      </c>
      <c r="P25" s="1048">
        <f t="shared" si="1"/>
        <v>1278.2</v>
      </c>
      <c r="Q25" s="1049">
        <f t="shared" si="2"/>
        <v>6.2893081761006293E-3</v>
      </c>
      <c r="R25" s="1050"/>
      <c r="S25" s="1067" t="s">
        <v>50</v>
      </c>
      <c r="T25" s="1068">
        <v>1.06</v>
      </c>
      <c r="U25" s="1069">
        <v>1.06</v>
      </c>
      <c r="V25" s="1070">
        <v>1.06</v>
      </c>
      <c r="W25" s="1068">
        <v>1.06</v>
      </c>
      <c r="X25" s="1068">
        <f t="shared" si="0"/>
        <v>1.06</v>
      </c>
      <c r="Y25" s="1055">
        <f>+K25*$X$25</f>
        <v>505.62</v>
      </c>
      <c r="Z25" s="1055">
        <f>+L25*$X$25</f>
        <v>506.68</v>
      </c>
      <c r="AA25" s="1055">
        <f>+M25*$X$25</f>
        <v>4746.68</v>
      </c>
      <c r="AB25" s="1055">
        <f>+N25*$X$25</f>
        <v>506.68</v>
      </c>
      <c r="AC25" s="1055">
        <f>+O25*$X$25</f>
        <v>508.8</v>
      </c>
    </row>
    <row r="26" spans="1:29" ht="15" customHeight="1" thickBot="1">
      <c r="A26" s="1828"/>
      <c r="B26" s="1784"/>
      <c r="C26" s="2007"/>
      <c r="D26" s="1817"/>
      <c r="E26" s="840">
        <v>1</v>
      </c>
      <c r="F26" s="840" t="s">
        <v>252</v>
      </c>
      <c r="G26" s="840">
        <v>1.4</v>
      </c>
      <c r="H26" s="840" t="s">
        <v>255</v>
      </c>
      <c r="I26" s="603">
        <v>911</v>
      </c>
      <c r="J26" s="400" t="s">
        <v>51</v>
      </c>
      <c r="K26" s="1046">
        <v>71</v>
      </c>
      <c r="L26" s="1065">
        <v>72</v>
      </c>
      <c r="M26" s="1065">
        <v>72</v>
      </c>
      <c r="N26" s="1065">
        <v>72</v>
      </c>
      <c r="O26" s="1066">
        <v>74</v>
      </c>
      <c r="P26" s="1048">
        <f t="shared" si="1"/>
        <v>72.2</v>
      </c>
      <c r="Q26" s="1049">
        <f t="shared" si="2"/>
        <v>4.2253521126760563E-2</v>
      </c>
      <c r="R26" s="1050"/>
      <c r="S26" s="1067" t="s">
        <v>51</v>
      </c>
      <c r="T26" s="1068">
        <v>2.1</v>
      </c>
      <c r="U26" s="1069">
        <v>2.1</v>
      </c>
      <c r="V26" s="1070">
        <v>2.1</v>
      </c>
      <c r="W26" s="1068">
        <v>2.1</v>
      </c>
      <c r="X26" s="1068">
        <f t="shared" si="0"/>
        <v>2.1</v>
      </c>
      <c r="Y26" s="1055">
        <f>+K26*$X$26</f>
        <v>149.1</v>
      </c>
      <c r="Z26" s="1055">
        <f>+L26*$X$26</f>
        <v>151.20000000000002</v>
      </c>
      <c r="AA26" s="1055">
        <f>+M26*$X$26</f>
        <v>151.20000000000002</v>
      </c>
      <c r="AB26" s="1055">
        <f>+N26*$X$26</f>
        <v>151.20000000000002</v>
      </c>
      <c r="AC26" s="1055">
        <f>+O26*$X$26</f>
        <v>155.4</v>
      </c>
    </row>
    <row r="27" spans="1:29" ht="27" thickBot="1">
      <c r="A27" s="1828"/>
      <c r="B27" s="1784"/>
      <c r="C27" s="602">
        <v>1.1000000000000001</v>
      </c>
      <c r="D27" s="604" t="s">
        <v>253</v>
      </c>
      <c r="E27" s="840">
        <v>1</v>
      </c>
      <c r="F27" s="840" t="s">
        <v>252</v>
      </c>
      <c r="G27" s="840">
        <f t="shared" si="3"/>
        <v>1.1000000000000001</v>
      </c>
      <c r="H27" s="840" t="str">
        <f t="shared" si="4"/>
        <v>Consulta externa y procedimientos</v>
      </c>
      <c r="I27" s="603">
        <v>397</v>
      </c>
      <c r="J27" s="400" t="s">
        <v>287</v>
      </c>
      <c r="K27" s="1046">
        <v>1894</v>
      </c>
      <c r="L27" s="1065">
        <v>1894</v>
      </c>
      <c r="M27" s="1065">
        <v>1894</v>
      </c>
      <c r="N27" s="1065">
        <v>1894</v>
      </c>
      <c r="O27" s="1066">
        <v>1896</v>
      </c>
      <c r="P27" s="1048">
        <f t="shared" si="1"/>
        <v>1894.4</v>
      </c>
      <c r="Q27" s="1049">
        <f t="shared" si="2"/>
        <v>1.0559662090813093E-3</v>
      </c>
      <c r="R27" s="1050"/>
      <c r="S27" s="1051" t="s">
        <v>38</v>
      </c>
      <c r="T27" s="1052">
        <v>1.82</v>
      </c>
      <c r="U27" s="1053">
        <v>1.82</v>
      </c>
      <c r="V27" s="1054">
        <v>1.82</v>
      </c>
      <c r="W27" s="1052">
        <v>1.82</v>
      </c>
      <c r="X27" s="1052">
        <f t="shared" si="0"/>
        <v>1.82</v>
      </c>
      <c r="Y27" s="1055">
        <f>+K27*$X$27</f>
        <v>3447.08</v>
      </c>
      <c r="Z27" s="1055">
        <f>+L27*$X$27</f>
        <v>3447.08</v>
      </c>
      <c r="AA27" s="1055">
        <f>+M27*$X$27</f>
        <v>3447.08</v>
      </c>
      <c r="AB27" s="1055">
        <f>+N27*$X$27</f>
        <v>3447.08</v>
      </c>
      <c r="AC27" s="1055">
        <f>+O27*$X$27</f>
        <v>3450.7200000000003</v>
      </c>
    </row>
    <row r="28" spans="1:29" ht="14.25" customHeight="1" thickBot="1">
      <c r="A28" s="1828"/>
      <c r="B28" s="1784"/>
      <c r="C28" s="2007">
        <v>1.3</v>
      </c>
      <c r="D28" s="1816" t="s">
        <v>254</v>
      </c>
      <c r="E28" s="840">
        <v>1</v>
      </c>
      <c r="F28" s="840" t="s">
        <v>252</v>
      </c>
      <c r="G28" s="840">
        <v>1.3</v>
      </c>
      <c r="H28" s="840" t="s">
        <v>254</v>
      </c>
      <c r="I28" s="603" t="s">
        <v>1145</v>
      </c>
      <c r="J28" s="399" t="s">
        <v>1146</v>
      </c>
      <c r="K28" s="1046">
        <f>'5 -Produccion '!N28</f>
        <v>0</v>
      </c>
      <c r="L28" s="1065"/>
      <c r="M28" s="1065"/>
      <c r="N28" s="1065"/>
      <c r="O28" s="1066"/>
      <c r="P28" s="1048">
        <f t="shared" si="1"/>
        <v>0</v>
      </c>
      <c r="Q28" s="1049" t="e">
        <f t="shared" si="2"/>
        <v>#DIV/0!</v>
      </c>
      <c r="R28" s="1050"/>
      <c r="S28" s="1051" t="s">
        <v>40</v>
      </c>
      <c r="T28" s="1052">
        <v>2.6</v>
      </c>
      <c r="U28" s="1053">
        <v>2.6</v>
      </c>
      <c r="V28" s="1054">
        <v>2.6</v>
      </c>
      <c r="W28" s="1052">
        <v>2.6</v>
      </c>
      <c r="X28" s="1052">
        <f t="shared" si="0"/>
        <v>2.6</v>
      </c>
      <c r="Y28" s="1055">
        <f>+K28*$X$28</f>
        <v>0</v>
      </c>
      <c r="Z28" s="1055">
        <f>+L28*$X$28</f>
        <v>0</v>
      </c>
      <c r="AA28" s="1055">
        <f>+M28*$X$28</f>
        <v>0</v>
      </c>
      <c r="AB28" s="1055">
        <f>+N28*$X$28</f>
        <v>0</v>
      </c>
      <c r="AC28" s="1055">
        <f>+O28*$X$28</f>
        <v>0</v>
      </c>
    </row>
    <row r="29" spans="1:29" ht="14.25" customHeight="1" thickBot="1">
      <c r="A29" s="1828"/>
      <c r="B29" s="1784"/>
      <c r="C29" s="2007"/>
      <c r="D29" s="1795"/>
      <c r="E29" s="840">
        <v>1</v>
      </c>
      <c r="F29" s="840" t="s">
        <v>252</v>
      </c>
      <c r="G29" s="840">
        <v>1.3</v>
      </c>
      <c r="H29" s="840" t="s">
        <v>254</v>
      </c>
      <c r="I29" s="603" t="s">
        <v>1147</v>
      </c>
      <c r="J29" s="399" t="s">
        <v>1148</v>
      </c>
      <c r="K29" s="1046">
        <f>'5 -Produccion '!N29</f>
        <v>0</v>
      </c>
      <c r="L29" s="1065"/>
      <c r="M29" s="1065"/>
      <c r="N29" s="1065"/>
      <c r="O29" s="1066"/>
      <c r="P29" s="1048">
        <f t="shared" si="1"/>
        <v>0</v>
      </c>
      <c r="Q29" s="1049" t="e">
        <f t="shared" si="2"/>
        <v>#DIV/0!</v>
      </c>
      <c r="R29" s="1050"/>
      <c r="S29" s="1051" t="s">
        <v>40</v>
      </c>
      <c r="T29" s="1052">
        <v>2.6</v>
      </c>
      <c r="U29" s="1053">
        <v>2.6</v>
      </c>
      <c r="V29" s="1054">
        <v>2.6</v>
      </c>
      <c r="W29" s="1052">
        <v>2.6</v>
      </c>
      <c r="X29" s="1052">
        <f t="shared" si="0"/>
        <v>2.6</v>
      </c>
      <c r="Y29" s="1055">
        <f>+K29*$X$29</f>
        <v>0</v>
      </c>
      <c r="Z29" s="1055">
        <f>+L29*$X$29</f>
        <v>0</v>
      </c>
      <c r="AA29" s="1055">
        <f>+M29*$X$29</f>
        <v>0</v>
      </c>
      <c r="AB29" s="1055">
        <f>+N29*$X$29</f>
        <v>0</v>
      </c>
      <c r="AC29" s="1055">
        <f>+O29*$X$29</f>
        <v>0</v>
      </c>
    </row>
    <row r="30" spans="1:29" ht="14.25" customHeight="1" thickBot="1">
      <c r="A30" s="1828"/>
      <c r="B30" s="1784"/>
      <c r="C30" s="2007"/>
      <c r="D30" s="1795"/>
      <c r="E30" s="840">
        <v>1</v>
      </c>
      <c r="F30" s="840" t="s">
        <v>252</v>
      </c>
      <c r="G30" s="840">
        <v>1.3</v>
      </c>
      <c r="H30" s="840" t="s">
        <v>254</v>
      </c>
      <c r="I30" s="603" t="s">
        <v>1149</v>
      </c>
      <c r="J30" s="399" t="s">
        <v>1150</v>
      </c>
      <c r="K30" s="1046">
        <f>'5 -Produccion '!N30</f>
        <v>0</v>
      </c>
      <c r="L30" s="1065"/>
      <c r="M30" s="1065"/>
      <c r="N30" s="1065"/>
      <c r="O30" s="1066"/>
      <c r="P30" s="1048">
        <f t="shared" si="1"/>
        <v>0</v>
      </c>
      <c r="Q30" s="1049" t="e">
        <f t="shared" si="2"/>
        <v>#DIV/0!</v>
      </c>
      <c r="R30" s="1050"/>
      <c r="S30" s="1051" t="s">
        <v>40</v>
      </c>
      <c r="T30" s="1052">
        <v>2.6</v>
      </c>
      <c r="U30" s="1053">
        <v>2.6</v>
      </c>
      <c r="V30" s="1054">
        <v>2.6</v>
      </c>
      <c r="W30" s="1052">
        <v>2.6</v>
      </c>
      <c r="X30" s="1052">
        <f t="shared" si="0"/>
        <v>2.6</v>
      </c>
      <c r="Y30" s="1055">
        <f>+K30*$X$30</f>
        <v>0</v>
      </c>
      <c r="Z30" s="1055">
        <f>+L30*$X$30</f>
        <v>0</v>
      </c>
      <c r="AA30" s="1055">
        <f>+M30*$X$30</f>
        <v>0</v>
      </c>
      <c r="AB30" s="1055">
        <f>+N30*$X$30</f>
        <v>0</v>
      </c>
      <c r="AC30" s="1055">
        <f>+O30*$X$30</f>
        <v>0</v>
      </c>
    </row>
    <row r="31" spans="1:29" ht="14.25" customHeight="1" thickBot="1">
      <c r="A31" s="1828"/>
      <c r="B31" s="1784"/>
      <c r="C31" s="2007"/>
      <c r="D31" s="1795"/>
      <c r="E31" s="840">
        <v>1</v>
      </c>
      <c r="F31" s="840" t="s">
        <v>252</v>
      </c>
      <c r="G31" s="840">
        <v>1.3</v>
      </c>
      <c r="H31" s="840" t="s">
        <v>254</v>
      </c>
      <c r="I31" s="603" t="s">
        <v>1151</v>
      </c>
      <c r="J31" s="399" t="s">
        <v>1152</v>
      </c>
      <c r="K31" s="1046">
        <f>'5 -Produccion '!N31</f>
        <v>0</v>
      </c>
      <c r="L31" s="1065"/>
      <c r="M31" s="1065"/>
      <c r="N31" s="1065"/>
      <c r="O31" s="1066"/>
      <c r="P31" s="1048">
        <f t="shared" si="1"/>
        <v>0</v>
      </c>
      <c r="Q31" s="1049" t="e">
        <f t="shared" si="2"/>
        <v>#DIV/0!</v>
      </c>
      <c r="R31" s="1050"/>
      <c r="S31" s="1051" t="s">
        <v>40</v>
      </c>
      <c r="T31" s="1052">
        <v>2.6</v>
      </c>
      <c r="U31" s="1053">
        <v>2.6</v>
      </c>
      <c r="V31" s="1054">
        <v>2.6</v>
      </c>
      <c r="W31" s="1052">
        <v>2.6</v>
      </c>
      <c r="X31" s="1052">
        <f t="shared" si="0"/>
        <v>2.6</v>
      </c>
      <c r="Y31" s="1055">
        <f>+K31*$X$31</f>
        <v>0</v>
      </c>
      <c r="Z31" s="1055">
        <f>+L31*$X$31</f>
        <v>0</v>
      </c>
      <c r="AA31" s="1055">
        <f>+M31*$X$31</f>
        <v>0</v>
      </c>
      <c r="AB31" s="1055">
        <f>+N31*$X$31</f>
        <v>0</v>
      </c>
      <c r="AC31" s="1055">
        <f>+O31*$X$31</f>
        <v>0</v>
      </c>
    </row>
    <row r="32" spans="1:29" ht="14.25" customHeight="1" thickBot="1">
      <c r="A32" s="1828"/>
      <c r="B32" s="1784"/>
      <c r="C32" s="2007"/>
      <c r="D32" s="1795"/>
      <c r="E32" s="840">
        <v>1</v>
      </c>
      <c r="F32" s="840" t="s">
        <v>252</v>
      </c>
      <c r="G32" s="840">
        <v>1.3</v>
      </c>
      <c r="H32" s="840" t="s">
        <v>254</v>
      </c>
      <c r="I32" s="603" t="s">
        <v>1153</v>
      </c>
      <c r="J32" s="399" t="s">
        <v>1154</v>
      </c>
      <c r="K32" s="1046">
        <f>'5 -Produccion '!N32</f>
        <v>0</v>
      </c>
      <c r="L32" s="1065"/>
      <c r="M32" s="1065"/>
      <c r="N32" s="1065"/>
      <c r="O32" s="1066"/>
      <c r="P32" s="1048">
        <f t="shared" si="1"/>
        <v>0</v>
      </c>
      <c r="Q32" s="1049" t="e">
        <f t="shared" si="2"/>
        <v>#DIV/0!</v>
      </c>
      <c r="R32" s="1050"/>
      <c r="S32" s="1051" t="s">
        <v>40</v>
      </c>
      <c r="T32" s="1052">
        <v>2.6</v>
      </c>
      <c r="U32" s="1053">
        <v>2.6</v>
      </c>
      <c r="V32" s="1054">
        <v>2.6</v>
      </c>
      <c r="W32" s="1052">
        <v>2.6</v>
      </c>
      <c r="X32" s="1052">
        <f t="shared" si="0"/>
        <v>2.6</v>
      </c>
      <c r="Y32" s="1055">
        <f>+K32*$X$32</f>
        <v>0</v>
      </c>
      <c r="Z32" s="1055">
        <f>+L32*$X$32</f>
        <v>0</v>
      </c>
      <c r="AA32" s="1055">
        <f>+M32*$X$32</f>
        <v>0</v>
      </c>
      <c r="AB32" s="1055">
        <f>+N32*$X$32</f>
        <v>0</v>
      </c>
      <c r="AC32" s="1055">
        <f>+O32*$X$32</f>
        <v>0</v>
      </c>
    </row>
    <row r="33" spans="1:29" ht="14.25" customHeight="1" thickBot="1">
      <c r="A33" s="1828"/>
      <c r="B33" s="1784"/>
      <c r="C33" s="2007"/>
      <c r="D33" s="1795"/>
      <c r="E33" s="840">
        <v>1</v>
      </c>
      <c r="F33" s="840" t="s">
        <v>252</v>
      </c>
      <c r="G33" s="840">
        <v>1.3</v>
      </c>
      <c r="H33" s="840" t="s">
        <v>254</v>
      </c>
      <c r="I33" s="603" t="s">
        <v>1155</v>
      </c>
      <c r="J33" s="399" t="s">
        <v>1156</v>
      </c>
      <c r="K33" s="1046">
        <f>'5 -Produccion '!N33</f>
        <v>0</v>
      </c>
      <c r="L33" s="1065"/>
      <c r="M33" s="1065"/>
      <c r="N33" s="1065"/>
      <c r="O33" s="1066"/>
      <c r="P33" s="1048">
        <f t="shared" si="1"/>
        <v>0</v>
      </c>
      <c r="Q33" s="1049" t="e">
        <f t="shared" si="2"/>
        <v>#DIV/0!</v>
      </c>
      <c r="R33" s="1050"/>
      <c r="S33" s="1051" t="s">
        <v>40</v>
      </c>
      <c r="T33" s="1052">
        <v>2.6</v>
      </c>
      <c r="U33" s="1053">
        <v>2.6</v>
      </c>
      <c r="V33" s="1054">
        <v>2.6</v>
      </c>
      <c r="W33" s="1052">
        <v>2.6</v>
      </c>
      <c r="X33" s="1052">
        <f t="shared" si="0"/>
        <v>2.6</v>
      </c>
      <c r="Y33" s="1055">
        <f>+K33*$X$33</f>
        <v>0</v>
      </c>
      <c r="Z33" s="1055">
        <f>+L33*$X$33</f>
        <v>0</v>
      </c>
      <c r="AA33" s="1055">
        <f>+M33*$X$33</f>
        <v>0</v>
      </c>
      <c r="AB33" s="1055">
        <f>+N33*$X$33</f>
        <v>0</v>
      </c>
      <c r="AC33" s="1055">
        <f>+O33*$X$33</f>
        <v>0</v>
      </c>
    </row>
    <row r="34" spans="1:29" ht="14.25" customHeight="1" thickBot="1">
      <c r="A34" s="1828"/>
      <c r="B34" s="1784"/>
      <c r="C34" s="2007"/>
      <c r="D34" s="1795"/>
      <c r="E34" s="840">
        <v>1</v>
      </c>
      <c r="F34" s="840" t="s">
        <v>252</v>
      </c>
      <c r="G34" s="840">
        <v>1.3</v>
      </c>
      <c r="H34" s="840" t="s">
        <v>254</v>
      </c>
      <c r="I34" s="603" t="s">
        <v>1157</v>
      </c>
      <c r="J34" s="399" t="s">
        <v>1158</v>
      </c>
      <c r="K34" s="1046">
        <f>'5 -Produccion '!N34</f>
        <v>0</v>
      </c>
      <c r="L34" s="1065"/>
      <c r="M34" s="1065"/>
      <c r="N34" s="1065"/>
      <c r="O34" s="1066"/>
      <c r="P34" s="1048">
        <f t="shared" si="1"/>
        <v>0</v>
      </c>
      <c r="Q34" s="1049" t="e">
        <f t="shared" si="2"/>
        <v>#DIV/0!</v>
      </c>
      <c r="R34" s="1050"/>
      <c r="S34" s="1051" t="s">
        <v>40</v>
      </c>
      <c r="T34" s="1052">
        <v>2.6</v>
      </c>
      <c r="U34" s="1053">
        <v>2.6</v>
      </c>
      <c r="V34" s="1054">
        <v>2.6</v>
      </c>
      <c r="W34" s="1052">
        <v>2.6</v>
      </c>
      <c r="X34" s="1052">
        <f t="shared" si="0"/>
        <v>2.6</v>
      </c>
      <c r="Y34" s="1055">
        <f>+K34*$X$34</f>
        <v>0</v>
      </c>
      <c r="Z34" s="1055">
        <f>+L34*$X$34</f>
        <v>0</v>
      </c>
      <c r="AA34" s="1055">
        <f>+M34*$X$34</f>
        <v>0</v>
      </c>
      <c r="AB34" s="1055">
        <f>+N34*$X$34</f>
        <v>0</v>
      </c>
      <c r="AC34" s="1055">
        <f>+O34*$X$34</f>
        <v>0</v>
      </c>
    </row>
    <row r="35" spans="1:29" ht="14.25" customHeight="1" thickBot="1">
      <c r="A35" s="1828"/>
      <c r="B35" s="1784"/>
      <c r="C35" s="2007"/>
      <c r="D35" s="1795"/>
      <c r="E35" s="840">
        <v>1</v>
      </c>
      <c r="F35" s="840" t="s">
        <v>252</v>
      </c>
      <c r="G35" s="840">
        <v>1.3</v>
      </c>
      <c r="H35" s="840" t="s">
        <v>254</v>
      </c>
      <c r="I35" s="603" t="s">
        <v>1159</v>
      </c>
      <c r="J35" s="399" t="s">
        <v>1160</v>
      </c>
      <c r="K35" s="1046">
        <f>'5 -Produccion '!N35</f>
        <v>0</v>
      </c>
      <c r="L35" s="1065"/>
      <c r="M35" s="1065"/>
      <c r="N35" s="1065"/>
      <c r="O35" s="1066"/>
      <c r="P35" s="1048">
        <f t="shared" si="1"/>
        <v>0</v>
      </c>
      <c r="Q35" s="1049" t="e">
        <f t="shared" si="2"/>
        <v>#DIV/0!</v>
      </c>
      <c r="R35" s="1050"/>
      <c r="S35" s="1051" t="s">
        <v>40</v>
      </c>
      <c r="T35" s="1052">
        <v>2.6</v>
      </c>
      <c r="U35" s="1053">
        <v>2.6</v>
      </c>
      <c r="V35" s="1054">
        <v>2.6</v>
      </c>
      <c r="W35" s="1052">
        <v>2.6</v>
      </c>
      <c r="X35" s="1052">
        <f t="shared" si="0"/>
        <v>2.6</v>
      </c>
      <c r="Y35" s="1055">
        <f>+K35*$X$35</f>
        <v>0</v>
      </c>
      <c r="Z35" s="1055">
        <f>+L35*$X$35</f>
        <v>0</v>
      </c>
      <c r="AA35" s="1055">
        <f>+M35*$X$35</f>
        <v>0</v>
      </c>
      <c r="AB35" s="1055">
        <f>+N35*$X$35</f>
        <v>0</v>
      </c>
      <c r="AC35" s="1055">
        <f>+O35*$X$35</f>
        <v>0</v>
      </c>
    </row>
    <row r="36" spans="1:29" ht="14.25" customHeight="1" thickBot="1">
      <c r="A36" s="1828"/>
      <c r="B36" s="1784"/>
      <c r="C36" s="2007"/>
      <c r="D36" s="1795"/>
      <c r="E36" s="840">
        <v>1</v>
      </c>
      <c r="F36" s="840" t="s">
        <v>252</v>
      </c>
      <c r="G36" s="840">
        <v>1.3</v>
      </c>
      <c r="H36" s="840" t="s">
        <v>254</v>
      </c>
      <c r="I36" s="603" t="s">
        <v>1161</v>
      </c>
      <c r="J36" s="399" t="s">
        <v>1162</v>
      </c>
      <c r="K36" s="1046">
        <f>'5 -Produccion '!N36</f>
        <v>0</v>
      </c>
      <c r="L36" s="1065"/>
      <c r="M36" s="1065"/>
      <c r="N36" s="1065"/>
      <c r="O36" s="1066"/>
      <c r="P36" s="1048">
        <f t="shared" si="1"/>
        <v>0</v>
      </c>
      <c r="Q36" s="1049" t="e">
        <f t="shared" si="2"/>
        <v>#DIV/0!</v>
      </c>
      <c r="R36" s="1050"/>
      <c r="S36" s="1051" t="s">
        <v>40</v>
      </c>
      <c r="T36" s="1052">
        <v>2.6</v>
      </c>
      <c r="U36" s="1053">
        <v>2.6</v>
      </c>
      <c r="V36" s="1054">
        <v>2.6</v>
      </c>
      <c r="W36" s="1052">
        <v>2.6</v>
      </c>
      <c r="X36" s="1052">
        <f t="shared" si="0"/>
        <v>2.6</v>
      </c>
      <c r="Y36" s="1055">
        <f>+K36*$X$36</f>
        <v>0</v>
      </c>
      <c r="Z36" s="1055">
        <f>+L36*$X$36</f>
        <v>0</v>
      </c>
      <c r="AA36" s="1055">
        <f>+M36*$X$36</f>
        <v>0</v>
      </c>
      <c r="AB36" s="1055">
        <f>+N36*$X$36</f>
        <v>0</v>
      </c>
      <c r="AC36" s="1055">
        <f>+O36*$X$36</f>
        <v>0</v>
      </c>
    </row>
    <row r="37" spans="1:29" ht="14.25" customHeight="1" thickBot="1">
      <c r="A37" s="1828"/>
      <c r="B37" s="1784"/>
      <c r="C37" s="2007"/>
      <c r="D37" s="1795"/>
      <c r="E37" s="840">
        <v>1</v>
      </c>
      <c r="F37" s="840" t="s">
        <v>252</v>
      </c>
      <c r="G37" s="840">
        <v>1.3</v>
      </c>
      <c r="H37" s="840" t="s">
        <v>254</v>
      </c>
      <c r="I37" s="603" t="s">
        <v>1163</v>
      </c>
      <c r="J37" s="399" t="s">
        <v>1164</v>
      </c>
      <c r="K37" s="1046">
        <f>'5 -Produccion '!N37</f>
        <v>0</v>
      </c>
      <c r="L37" s="1065"/>
      <c r="M37" s="1065"/>
      <c r="N37" s="1065"/>
      <c r="O37" s="1066"/>
      <c r="P37" s="1048">
        <f t="shared" si="1"/>
        <v>0</v>
      </c>
      <c r="Q37" s="1049" t="e">
        <f t="shared" si="2"/>
        <v>#DIV/0!</v>
      </c>
      <c r="R37" s="1050"/>
      <c r="S37" s="1051" t="s">
        <v>40</v>
      </c>
      <c r="T37" s="1052">
        <v>2.6</v>
      </c>
      <c r="U37" s="1053">
        <v>2.6</v>
      </c>
      <c r="V37" s="1054">
        <v>2.6</v>
      </c>
      <c r="W37" s="1052">
        <v>2.6</v>
      </c>
      <c r="X37" s="1052">
        <f t="shared" si="0"/>
        <v>2.6</v>
      </c>
      <c r="Y37" s="1055">
        <f>+K37*$X$37</f>
        <v>0</v>
      </c>
      <c r="Z37" s="1055">
        <f>+L37*$X$37</f>
        <v>0</v>
      </c>
      <c r="AA37" s="1055">
        <f>+M37*$X$37</f>
        <v>0</v>
      </c>
      <c r="AB37" s="1055">
        <f>+N37*$X$37</f>
        <v>0</v>
      </c>
      <c r="AC37" s="1055">
        <f>+O37*$X$37</f>
        <v>0</v>
      </c>
    </row>
    <row r="38" spans="1:29" ht="14.25" customHeight="1" thickBot="1">
      <c r="A38" s="1828"/>
      <c r="B38" s="1784"/>
      <c r="C38" s="2007"/>
      <c r="D38" s="1795"/>
      <c r="E38" s="840">
        <v>1</v>
      </c>
      <c r="F38" s="840" t="s">
        <v>252</v>
      </c>
      <c r="G38" s="840">
        <v>1.3</v>
      </c>
      <c r="H38" s="840" t="s">
        <v>254</v>
      </c>
      <c r="I38" s="603" t="s">
        <v>1165</v>
      </c>
      <c r="J38" s="399" t="s">
        <v>1168</v>
      </c>
      <c r="K38" s="1046">
        <f>'5 -Produccion '!N38</f>
        <v>0</v>
      </c>
      <c r="L38" s="1065"/>
      <c r="M38" s="1065"/>
      <c r="N38" s="1065"/>
      <c r="O38" s="1066"/>
      <c r="P38" s="1048">
        <f t="shared" si="1"/>
        <v>0</v>
      </c>
      <c r="Q38" s="1049" t="e">
        <f t="shared" si="2"/>
        <v>#DIV/0!</v>
      </c>
      <c r="R38" s="1050"/>
      <c r="S38" s="1051" t="s">
        <v>40</v>
      </c>
      <c r="T38" s="1052">
        <v>2.6</v>
      </c>
      <c r="U38" s="1053">
        <v>2.6</v>
      </c>
      <c r="V38" s="1054">
        <v>2.6</v>
      </c>
      <c r="W38" s="1052">
        <v>2.6</v>
      </c>
      <c r="X38" s="1052">
        <f t="shared" si="0"/>
        <v>2.6</v>
      </c>
      <c r="Y38" s="1055">
        <f>+K38*$X$38</f>
        <v>0</v>
      </c>
      <c r="Z38" s="1055">
        <f>+L38*$X$38</f>
        <v>0</v>
      </c>
      <c r="AA38" s="1055">
        <f>+M38*$X$38</f>
        <v>0</v>
      </c>
      <c r="AB38" s="1055">
        <f>+N38*$X$38</f>
        <v>0</v>
      </c>
      <c r="AC38" s="1055">
        <f>+O38*$X$38</f>
        <v>0</v>
      </c>
    </row>
    <row r="39" spans="1:29" ht="14.25" customHeight="1" thickBot="1">
      <c r="A39" s="1828"/>
      <c r="B39" s="1784"/>
      <c r="C39" s="2007"/>
      <c r="D39" s="1795"/>
      <c r="E39" s="840">
        <v>1</v>
      </c>
      <c r="F39" s="840" t="s">
        <v>252</v>
      </c>
      <c r="G39" s="840">
        <v>1.3</v>
      </c>
      <c r="H39" s="840" t="s">
        <v>254</v>
      </c>
      <c r="I39" s="603" t="s">
        <v>1167</v>
      </c>
      <c r="J39" s="399" t="s">
        <v>1174</v>
      </c>
      <c r="K39" s="1046">
        <f>'5 -Produccion '!N39</f>
        <v>0</v>
      </c>
      <c r="L39" s="1065"/>
      <c r="M39" s="1065"/>
      <c r="N39" s="1065"/>
      <c r="O39" s="1066"/>
      <c r="P39" s="1048">
        <f t="shared" si="1"/>
        <v>0</v>
      </c>
      <c r="Q39" s="1049" t="e">
        <f t="shared" si="2"/>
        <v>#DIV/0!</v>
      </c>
      <c r="R39" s="1050"/>
      <c r="S39" s="1051" t="s">
        <v>40</v>
      </c>
      <c r="T39" s="1052">
        <v>2.6</v>
      </c>
      <c r="U39" s="1053">
        <v>2.6</v>
      </c>
      <c r="V39" s="1054">
        <v>2.6</v>
      </c>
      <c r="W39" s="1052">
        <v>2.6</v>
      </c>
      <c r="X39" s="1052">
        <f t="shared" si="0"/>
        <v>2.6</v>
      </c>
      <c r="Y39" s="1055">
        <f>+K39*$X$39</f>
        <v>0</v>
      </c>
      <c r="Z39" s="1055">
        <f>+L39*$X$39</f>
        <v>0</v>
      </c>
      <c r="AA39" s="1055">
        <f>+M39*$X$39</f>
        <v>0</v>
      </c>
      <c r="AB39" s="1055">
        <f>+N39*$X$39</f>
        <v>0</v>
      </c>
      <c r="AC39" s="1055">
        <f>+O39*$X$39</f>
        <v>0</v>
      </c>
    </row>
    <row r="40" spans="1:29" ht="14.25" customHeight="1" thickBot="1">
      <c r="A40" s="1828"/>
      <c r="B40" s="1784"/>
      <c r="C40" s="2007"/>
      <c r="D40" s="1795"/>
      <c r="E40" s="840">
        <v>1</v>
      </c>
      <c r="F40" s="840" t="s">
        <v>252</v>
      </c>
      <c r="G40" s="840">
        <v>1.3</v>
      </c>
      <c r="H40" s="840" t="s">
        <v>254</v>
      </c>
      <c r="I40" s="603" t="s">
        <v>1173</v>
      </c>
      <c r="J40" s="399" t="s">
        <v>1176</v>
      </c>
      <c r="K40" s="1046">
        <f>'5 -Produccion '!N40</f>
        <v>0</v>
      </c>
      <c r="L40" s="1065"/>
      <c r="M40" s="1065"/>
      <c r="N40" s="1065"/>
      <c r="O40" s="1066"/>
      <c r="P40" s="1048">
        <f t="shared" si="1"/>
        <v>0</v>
      </c>
      <c r="Q40" s="1049" t="e">
        <f t="shared" si="2"/>
        <v>#DIV/0!</v>
      </c>
      <c r="R40" s="1050"/>
      <c r="S40" s="1051" t="s">
        <v>40</v>
      </c>
      <c r="T40" s="1052">
        <v>2.6</v>
      </c>
      <c r="U40" s="1053">
        <v>2.6</v>
      </c>
      <c r="V40" s="1054">
        <v>2.6</v>
      </c>
      <c r="W40" s="1052">
        <v>2.6</v>
      </c>
      <c r="X40" s="1052">
        <f t="shared" si="0"/>
        <v>2.6</v>
      </c>
      <c r="Y40" s="1055">
        <f>+K40*$X$40</f>
        <v>0</v>
      </c>
      <c r="Z40" s="1055">
        <f>+L40*$X$40</f>
        <v>0</v>
      </c>
      <c r="AA40" s="1055">
        <f>+M40*$X$40</f>
        <v>0</v>
      </c>
      <c r="AB40" s="1055">
        <f>+N40*$X$40</f>
        <v>0</v>
      </c>
      <c r="AC40" s="1055">
        <f>+O40*$X$40</f>
        <v>0</v>
      </c>
    </row>
    <row r="41" spans="1:29" ht="14.25" customHeight="1" thickBot="1">
      <c r="A41" s="1828"/>
      <c r="B41" s="1784"/>
      <c r="C41" s="2007"/>
      <c r="D41" s="1795"/>
      <c r="E41" s="840">
        <v>1</v>
      </c>
      <c r="F41" s="840" t="s">
        <v>252</v>
      </c>
      <c r="G41" s="840">
        <v>1.3</v>
      </c>
      <c r="H41" s="840" t="s">
        <v>254</v>
      </c>
      <c r="I41" s="603" t="s">
        <v>1175</v>
      </c>
      <c r="J41" s="399" t="s">
        <v>1178</v>
      </c>
      <c r="K41" s="1046">
        <f>'5 -Produccion '!N41</f>
        <v>0</v>
      </c>
      <c r="L41" s="1065"/>
      <c r="M41" s="1065"/>
      <c r="N41" s="1065"/>
      <c r="O41" s="1066"/>
      <c r="P41" s="1048">
        <f t="shared" si="1"/>
        <v>0</v>
      </c>
      <c r="Q41" s="1049" t="e">
        <f t="shared" si="2"/>
        <v>#DIV/0!</v>
      </c>
      <c r="R41" s="1050"/>
      <c r="S41" s="1051" t="s">
        <v>40</v>
      </c>
      <c r="T41" s="1052">
        <v>2.6</v>
      </c>
      <c r="U41" s="1053">
        <v>2.6</v>
      </c>
      <c r="V41" s="1054">
        <v>2.6</v>
      </c>
      <c r="W41" s="1052">
        <v>2.6</v>
      </c>
      <c r="X41" s="1052">
        <f t="shared" si="0"/>
        <v>2.6</v>
      </c>
      <c r="Y41" s="1055">
        <f>+K41*$X$41</f>
        <v>0</v>
      </c>
      <c r="Z41" s="1055">
        <f>+L41*$X$41</f>
        <v>0</v>
      </c>
      <c r="AA41" s="1055">
        <f>+M41*$X$41</f>
        <v>0</v>
      </c>
      <c r="AB41" s="1055">
        <f>+N41*$X$41</f>
        <v>0</v>
      </c>
      <c r="AC41" s="1055">
        <f>+O41*$X$41</f>
        <v>0</v>
      </c>
    </row>
    <row r="42" spans="1:29" ht="14.25" customHeight="1" thickBot="1">
      <c r="A42" s="1828"/>
      <c r="B42" s="1784"/>
      <c r="C42" s="2007"/>
      <c r="D42" s="1795"/>
      <c r="E42" s="840">
        <v>1</v>
      </c>
      <c r="F42" s="840" t="s">
        <v>252</v>
      </c>
      <c r="G42" s="840">
        <v>1.3</v>
      </c>
      <c r="H42" s="840" t="s">
        <v>254</v>
      </c>
      <c r="I42" s="603" t="s">
        <v>1177</v>
      </c>
      <c r="J42" s="399" t="s">
        <v>1180</v>
      </c>
      <c r="K42" s="1046">
        <f>'5 -Produccion '!N42</f>
        <v>0</v>
      </c>
      <c r="L42" s="1065"/>
      <c r="M42" s="1065"/>
      <c r="N42" s="1065"/>
      <c r="O42" s="1066"/>
      <c r="P42" s="1048">
        <f t="shared" si="1"/>
        <v>0</v>
      </c>
      <c r="Q42" s="1049" t="e">
        <f t="shared" si="2"/>
        <v>#DIV/0!</v>
      </c>
      <c r="R42" s="1050"/>
      <c r="S42" s="1051" t="s">
        <v>40</v>
      </c>
      <c r="T42" s="1052">
        <v>2.6</v>
      </c>
      <c r="U42" s="1053">
        <v>2.6</v>
      </c>
      <c r="V42" s="1054">
        <v>2.6</v>
      </c>
      <c r="W42" s="1052">
        <v>2.6</v>
      </c>
      <c r="X42" s="1052">
        <f t="shared" ref="X42:X73" si="5">IF($X$5=$U$9,U42,(IF($X$5=$V$9,V42,W42)))</f>
        <v>2.6</v>
      </c>
      <c r="Y42" s="1055">
        <f>+K42*$X$42</f>
        <v>0</v>
      </c>
      <c r="Z42" s="1055">
        <f>+L42*$X$42</f>
        <v>0</v>
      </c>
      <c r="AA42" s="1055">
        <f>+M42*$X$42</f>
        <v>0</v>
      </c>
      <c r="AB42" s="1055">
        <f>+N42*$X$42</f>
        <v>0</v>
      </c>
      <c r="AC42" s="1055">
        <f>+O42*$X$42</f>
        <v>0</v>
      </c>
    </row>
    <row r="43" spans="1:29" ht="14.25" customHeight="1" thickBot="1">
      <c r="A43" s="1828"/>
      <c r="B43" s="1784"/>
      <c r="C43" s="2007"/>
      <c r="D43" s="1795"/>
      <c r="E43" s="840">
        <v>1</v>
      </c>
      <c r="F43" s="840" t="s">
        <v>252</v>
      </c>
      <c r="G43" s="840">
        <v>1.3</v>
      </c>
      <c r="H43" s="840" t="s">
        <v>254</v>
      </c>
      <c r="I43" s="603" t="s">
        <v>1179</v>
      </c>
      <c r="J43" s="399" t="s">
        <v>1182</v>
      </c>
      <c r="K43" s="1046">
        <f>'5 -Produccion '!N43</f>
        <v>0</v>
      </c>
      <c r="L43" s="1065"/>
      <c r="M43" s="1065"/>
      <c r="N43" s="1065"/>
      <c r="O43" s="1066"/>
      <c r="P43" s="1048">
        <f t="shared" si="1"/>
        <v>0</v>
      </c>
      <c r="Q43" s="1049" t="e">
        <f t="shared" si="2"/>
        <v>#DIV/0!</v>
      </c>
      <c r="R43" s="1050"/>
      <c r="S43" s="1051" t="s">
        <v>40</v>
      </c>
      <c r="T43" s="1052">
        <v>2.6</v>
      </c>
      <c r="U43" s="1053">
        <v>2.6</v>
      </c>
      <c r="V43" s="1054">
        <v>2.6</v>
      </c>
      <c r="W43" s="1052">
        <v>2.6</v>
      </c>
      <c r="X43" s="1052">
        <f t="shared" si="5"/>
        <v>2.6</v>
      </c>
      <c r="Y43" s="1055">
        <f>+K43*$X$43</f>
        <v>0</v>
      </c>
      <c r="Z43" s="1055">
        <f>+L43*$X$43</f>
        <v>0</v>
      </c>
      <c r="AA43" s="1055">
        <f>+M43*$X$43</f>
        <v>0</v>
      </c>
      <c r="AB43" s="1055">
        <f>+N43*$X$43</f>
        <v>0</v>
      </c>
      <c r="AC43" s="1055">
        <f>+O43*$X$43</f>
        <v>0</v>
      </c>
    </row>
    <row r="44" spans="1:29" ht="14.25" customHeight="1" thickBot="1">
      <c r="A44" s="1828"/>
      <c r="B44" s="1784"/>
      <c r="C44" s="2007"/>
      <c r="D44" s="1795"/>
      <c r="E44" s="840">
        <v>1</v>
      </c>
      <c r="F44" s="840" t="s">
        <v>252</v>
      </c>
      <c r="G44" s="840">
        <v>1.3</v>
      </c>
      <c r="H44" s="840" t="s">
        <v>254</v>
      </c>
      <c r="I44" s="603" t="s">
        <v>1181</v>
      </c>
      <c r="J44" s="399" t="s">
        <v>1184</v>
      </c>
      <c r="K44" s="1046">
        <f>'5 -Produccion '!N44</f>
        <v>0</v>
      </c>
      <c r="L44" s="1065"/>
      <c r="M44" s="1065"/>
      <c r="N44" s="1065"/>
      <c r="O44" s="1066"/>
      <c r="P44" s="1048">
        <f t="shared" si="1"/>
        <v>0</v>
      </c>
      <c r="Q44" s="1049" t="e">
        <f t="shared" si="2"/>
        <v>#DIV/0!</v>
      </c>
      <c r="R44" s="1050"/>
      <c r="S44" s="1051" t="s">
        <v>40</v>
      </c>
      <c r="T44" s="1052">
        <v>2.6</v>
      </c>
      <c r="U44" s="1053">
        <v>2.6</v>
      </c>
      <c r="V44" s="1054">
        <v>2.6</v>
      </c>
      <c r="W44" s="1052">
        <v>2.6</v>
      </c>
      <c r="X44" s="1052">
        <f t="shared" si="5"/>
        <v>2.6</v>
      </c>
      <c r="Y44" s="1055">
        <f>+K44*$X$44</f>
        <v>0</v>
      </c>
      <c r="Z44" s="1055">
        <f>+L44*$X$44</f>
        <v>0</v>
      </c>
      <c r="AA44" s="1055">
        <f>+M44*$X$44</f>
        <v>0</v>
      </c>
      <c r="AB44" s="1055">
        <f>+N44*$X$44</f>
        <v>0</v>
      </c>
      <c r="AC44" s="1055">
        <f>+O44*$X$44</f>
        <v>0</v>
      </c>
    </row>
    <row r="45" spans="1:29" ht="14.25" customHeight="1" thickBot="1">
      <c r="A45" s="1828"/>
      <c r="B45" s="1784"/>
      <c r="C45" s="2007"/>
      <c r="D45" s="1795"/>
      <c r="E45" s="840">
        <v>1</v>
      </c>
      <c r="F45" s="840" t="s">
        <v>252</v>
      </c>
      <c r="G45" s="840">
        <v>1.3</v>
      </c>
      <c r="H45" s="840" t="s">
        <v>254</v>
      </c>
      <c r="I45" s="603" t="s">
        <v>1183</v>
      </c>
      <c r="J45" s="399" t="s">
        <v>1186</v>
      </c>
      <c r="K45" s="1046">
        <f>'5 -Produccion '!N45</f>
        <v>0</v>
      </c>
      <c r="L45" s="1065"/>
      <c r="M45" s="1065"/>
      <c r="N45" s="1065"/>
      <c r="O45" s="1066"/>
      <c r="P45" s="1048">
        <f t="shared" si="1"/>
        <v>0</v>
      </c>
      <c r="Q45" s="1049" t="e">
        <f t="shared" si="2"/>
        <v>#DIV/0!</v>
      </c>
      <c r="R45" s="1050"/>
      <c r="S45" s="1051" t="s">
        <v>40</v>
      </c>
      <c r="T45" s="1052">
        <v>2.6</v>
      </c>
      <c r="U45" s="1053">
        <v>2.6</v>
      </c>
      <c r="V45" s="1054">
        <v>2.6</v>
      </c>
      <c r="W45" s="1052">
        <v>2.6</v>
      </c>
      <c r="X45" s="1052">
        <f t="shared" si="5"/>
        <v>2.6</v>
      </c>
      <c r="Y45" s="1055">
        <f>+K45*$X$45</f>
        <v>0</v>
      </c>
      <c r="Z45" s="1055">
        <f>+L45*$X$45</f>
        <v>0</v>
      </c>
      <c r="AA45" s="1055">
        <f>+M45*$X$45</f>
        <v>0</v>
      </c>
      <c r="AB45" s="1055">
        <f>+N45*$X$45</f>
        <v>0</v>
      </c>
      <c r="AC45" s="1055">
        <f>+O45*$X$45</f>
        <v>0</v>
      </c>
    </row>
    <row r="46" spans="1:29" ht="14.25" customHeight="1" thickBot="1">
      <c r="A46" s="1828"/>
      <c r="B46" s="1784"/>
      <c r="C46" s="2007"/>
      <c r="D46" s="1795"/>
      <c r="E46" s="840">
        <v>1</v>
      </c>
      <c r="F46" s="840" t="s">
        <v>252</v>
      </c>
      <c r="G46" s="840">
        <v>1.3</v>
      </c>
      <c r="H46" s="840" t="s">
        <v>254</v>
      </c>
      <c r="I46" s="603" t="s">
        <v>1185</v>
      </c>
      <c r="J46" s="399" t="s">
        <v>1188</v>
      </c>
      <c r="K46" s="1046">
        <f>'5 -Produccion '!N46</f>
        <v>0</v>
      </c>
      <c r="L46" s="1065"/>
      <c r="M46" s="1065"/>
      <c r="N46" s="1065"/>
      <c r="O46" s="1066"/>
      <c r="P46" s="1048">
        <f t="shared" si="1"/>
        <v>0</v>
      </c>
      <c r="Q46" s="1049" t="e">
        <f t="shared" si="2"/>
        <v>#DIV/0!</v>
      </c>
      <c r="R46" s="1050"/>
      <c r="S46" s="1051" t="s">
        <v>40</v>
      </c>
      <c r="T46" s="1052">
        <v>2.6</v>
      </c>
      <c r="U46" s="1053">
        <v>2.6</v>
      </c>
      <c r="V46" s="1054">
        <v>2.6</v>
      </c>
      <c r="W46" s="1052">
        <v>2.6</v>
      </c>
      <c r="X46" s="1052">
        <f t="shared" si="5"/>
        <v>2.6</v>
      </c>
      <c r="Y46" s="1055">
        <f>+K46*$X$46</f>
        <v>0</v>
      </c>
      <c r="Z46" s="1055">
        <f>+L46*$X$46</f>
        <v>0</v>
      </c>
      <c r="AA46" s="1055">
        <f>+M46*$X$46</f>
        <v>0</v>
      </c>
      <c r="AB46" s="1055">
        <f>+N46*$X$46</f>
        <v>0</v>
      </c>
      <c r="AC46" s="1055">
        <f>+O46*$X$46</f>
        <v>0</v>
      </c>
    </row>
    <row r="47" spans="1:29" ht="14.25" customHeight="1" thickBot="1">
      <c r="A47" s="1828"/>
      <c r="B47" s="1784"/>
      <c r="C47" s="2007"/>
      <c r="D47" s="1795"/>
      <c r="E47" s="840">
        <v>1</v>
      </c>
      <c r="F47" s="840" t="s">
        <v>252</v>
      </c>
      <c r="G47" s="840">
        <v>1.3</v>
      </c>
      <c r="H47" s="840" t="s">
        <v>254</v>
      </c>
      <c r="I47" s="603" t="s">
        <v>1187</v>
      </c>
      <c r="J47" s="399" t="s">
        <v>1190</v>
      </c>
      <c r="K47" s="1046">
        <f>'5 -Produccion '!N47</f>
        <v>0</v>
      </c>
      <c r="L47" s="1065"/>
      <c r="M47" s="1065"/>
      <c r="N47" s="1065"/>
      <c r="O47" s="1066"/>
      <c r="P47" s="1048">
        <f t="shared" si="1"/>
        <v>0</v>
      </c>
      <c r="Q47" s="1049" t="e">
        <f t="shared" si="2"/>
        <v>#DIV/0!</v>
      </c>
      <c r="R47" s="1050"/>
      <c r="S47" s="1051" t="s">
        <v>40</v>
      </c>
      <c r="T47" s="1052">
        <v>2.6</v>
      </c>
      <c r="U47" s="1053">
        <v>2.6</v>
      </c>
      <c r="V47" s="1054">
        <v>2.6</v>
      </c>
      <c r="W47" s="1052">
        <v>2.6</v>
      </c>
      <c r="X47" s="1052">
        <f t="shared" si="5"/>
        <v>2.6</v>
      </c>
      <c r="Y47" s="1055">
        <f>+K47*$X$47</f>
        <v>0</v>
      </c>
      <c r="Z47" s="1055">
        <f>+L47*$X$47</f>
        <v>0</v>
      </c>
      <c r="AA47" s="1055">
        <f>+M47*$X$47</f>
        <v>0</v>
      </c>
      <c r="AB47" s="1055">
        <f>+N47*$X$47</f>
        <v>0</v>
      </c>
      <c r="AC47" s="1055">
        <f>+O47*$X$47</f>
        <v>0</v>
      </c>
    </row>
    <row r="48" spans="1:29" ht="14.25" customHeight="1" thickBot="1">
      <c r="A48" s="1828"/>
      <c r="B48" s="1784"/>
      <c r="C48" s="2007"/>
      <c r="D48" s="1795"/>
      <c r="E48" s="840">
        <v>1</v>
      </c>
      <c r="F48" s="840" t="s">
        <v>252</v>
      </c>
      <c r="G48" s="840">
        <v>1.3</v>
      </c>
      <c r="H48" s="840" t="s">
        <v>254</v>
      </c>
      <c r="I48" s="603" t="s">
        <v>1189</v>
      </c>
      <c r="J48" s="399" t="s">
        <v>1192</v>
      </c>
      <c r="K48" s="1046">
        <f>'5 -Produccion '!N48</f>
        <v>0</v>
      </c>
      <c r="L48" s="1065"/>
      <c r="M48" s="1065"/>
      <c r="N48" s="1065"/>
      <c r="O48" s="1066"/>
      <c r="P48" s="1048">
        <f t="shared" si="1"/>
        <v>0</v>
      </c>
      <c r="Q48" s="1049" t="e">
        <f t="shared" si="2"/>
        <v>#DIV/0!</v>
      </c>
      <c r="R48" s="1050"/>
      <c r="S48" s="1051" t="s">
        <v>40</v>
      </c>
      <c r="T48" s="1052">
        <v>2.6</v>
      </c>
      <c r="U48" s="1053">
        <v>2.6</v>
      </c>
      <c r="V48" s="1054">
        <v>2.6</v>
      </c>
      <c r="W48" s="1052">
        <v>2.6</v>
      </c>
      <c r="X48" s="1052">
        <f t="shared" si="5"/>
        <v>2.6</v>
      </c>
      <c r="Y48" s="1055">
        <f>+K48*$X$48</f>
        <v>0</v>
      </c>
      <c r="Z48" s="1055">
        <f>+L48*$X$48</f>
        <v>0</v>
      </c>
      <c r="AA48" s="1055">
        <f>+M48*$X$48</f>
        <v>0</v>
      </c>
      <c r="AB48" s="1055">
        <f>+N48*$X$48</f>
        <v>0</v>
      </c>
      <c r="AC48" s="1055">
        <f>+O48*$X$48</f>
        <v>0</v>
      </c>
    </row>
    <row r="49" spans="1:29" ht="14.25" customHeight="1" thickBot="1">
      <c r="A49" s="1828"/>
      <c r="B49" s="1784"/>
      <c r="C49" s="2007"/>
      <c r="D49" s="1795"/>
      <c r="E49" s="840">
        <v>1</v>
      </c>
      <c r="F49" s="840" t="s">
        <v>252</v>
      </c>
      <c r="G49" s="840">
        <v>1.3</v>
      </c>
      <c r="H49" s="840" t="s">
        <v>254</v>
      </c>
      <c r="I49" s="603" t="s">
        <v>1191</v>
      </c>
      <c r="J49" s="399" t="s">
        <v>1194</v>
      </c>
      <c r="K49" s="1046">
        <f>'5 -Produccion '!N49</f>
        <v>0</v>
      </c>
      <c r="L49" s="1065"/>
      <c r="M49" s="1065"/>
      <c r="N49" s="1065"/>
      <c r="O49" s="1066"/>
      <c r="P49" s="1048">
        <f t="shared" si="1"/>
        <v>0</v>
      </c>
      <c r="Q49" s="1049" t="e">
        <f t="shared" si="2"/>
        <v>#DIV/0!</v>
      </c>
      <c r="R49" s="1050"/>
      <c r="S49" s="1051" t="s">
        <v>40</v>
      </c>
      <c r="T49" s="1052">
        <v>2.6</v>
      </c>
      <c r="U49" s="1053">
        <v>2.6</v>
      </c>
      <c r="V49" s="1054">
        <v>2.6</v>
      </c>
      <c r="W49" s="1052">
        <v>2.6</v>
      </c>
      <c r="X49" s="1052">
        <f t="shared" si="5"/>
        <v>2.6</v>
      </c>
      <c r="Y49" s="1055">
        <f>+K49*$X$49</f>
        <v>0</v>
      </c>
      <c r="Z49" s="1055">
        <f>+L49*$X$49</f>
        <v>0</v>
      </c>
      <c r="AA49" s="1055">
        <f>+M49*$X$49</f>
        <v>0</v>
      </c>
      <c r="AB49" s="1055">
        <f>+N49*$X$49</f>
        <v>0</v>
      </c>
      <c r="AC49" s="1055">
        <f>+O49*$X$49</f>
        <v>0</v>
      </c>
    </row>
    <row r="50" spans="1:29" ht="14.25" customHeight="1" thickBot="1">
      <c r="A50" s="1828"/>
      <c r="B50" s="1784"/>
      <c r="C50" s="2007"/>
      <c r="D50" s="1795"/>
      <c r="E50" s="840">
        <v>1</v>
      </c>
      <c r="F50" s="840" t="s">
        <v>252</v>
      </c>
      <c r="G50" s="840">
        <v>1.3</v>
      </c>
      <c r="H50" s="840" t="s">
        <v>254</v>
      </c>
      <c r="I50" s="603" t="s">
        <v>1193</v>
      </c>
      <c r="J50" s="399" t="s">
        <v>1196</v>
      </c>
      <c r="K50" s="1046">
        <f>'5 -Produccion '!N50</f>
        <v>0</v>
      </c>
      <c r="L50" s="1065"/>
      <c r="M50" s="1065"/>
      <c r="N50" s="1065"/>
      <c r="O50" s="1066"/>
      <c r="P50" s="1048">
        <f t="shared" si="1"/>
        <v>0</v>
      </c>
      <c r="Q50" s="1049" t="e">
        <f t="shared" si="2"/>
        <v>#DIV/0!</v>
      </c>
      <c r="R50" s="1050"/>
      <c r="S50" s="1051" t="s">
        <v>40</v>
      </c>
      <c r="T50" s="1052">
        <v>2.6</v>
      </c>
      <c r="U50" s="1053">
        <v>2.6</v>
      </c>
      <c r="V50" s="1054">
        <v>2.6</v>
      </c>
      <c r="W50" s="1052">
        <v>2.6</v>
      </c>
      <c r="X50" s="1052">
        <f t="shared" si="5"/>
        <v>2.6</v>
      </c>
      <c r="Y50" s="1055">
        <f>+K50*$X$50</f>
        <v>0</v>
      </c>
      <c r="Z50" s="1055">
        <f>+L50*$X$50</f>
        <v>0</v>
      </c>
      <c r="AA50" s="1055">
        <f>+M50*$X$50</f>
        <v>0</v>
      </c>
      <c r="AB50" s="1055">
        <f>+N50*$X$50</f>
        <v>0</v>
      </c>
      <c r="AC50" s="1055">
        <f>+O50*$X$50</f>
        <v>0</v>
      </c>
    </row>
    <row r="51" spans="1:29" ht="14.25" customHeight="1" thickBot="1">
      <c r="A51" s="1828"/>
      <c r="B51" s="1784"/>
      <c r="C51" s="2007"/>
      <c r="D51" s="1795"/>
      <c r="E51" s="840">
        <v>1</v>
      </c>
      <c r="F51" s="840" t="s">
        <v>252</v>
      </c>
      <c r="G51" s="840">
        <v>1.3</v>
      </c>
      <c r="H51" s="840" t="s">
        <v>254</v>
      </c>
      <c r="I51" s="448" t="s">
        <v>1195</v>
      </c>
      <c r="J51" s="399" t="s">
        <v>1198</v>
      </c>
      <c r="K51" s="1046">
        <f>'5 -Produccion '!N51</f>
        <v>0</v>
      </c>
      <c r="L51" s="1065"/>
      <c r="M51" s="1065"/>
      <c r="N51" s="1065"/>
      <c r="O51" s="1066"/>
      <c r="P51" s="1048">
        <f t="shared" si="1"/>
        <v>0</v>
      </c>
      <c r="Q51" s="1049" t="e">
        <f t="shared" si="2"/>
        <v>#DIV/0!</v>
      </c>
      <c r="R51" s="1050"/>
      <c r="S51" s="1051" t="s">
        <v>40</v>
      </c>
      <c r="T51" s="1052">
        <v>2.6</v>
      </c>
      <c r="U51" s="1053">
        <v>2.6</v>
      </c>
      <c r="V51" s="1054">
        <v>2.6</v>
      </c>
      <c r="W51" s="1052">
        <v>2.6</v>
      </c>
      <c r="X51" s="1052">
        <f t="shared" si="5"/>
        <v>2.6</v>
      </c>
      <c r="Y51" s="1055">
        <f>+K51*$X$51</f>
        <v>0</v>
      </c>
      <c r="Z51" s="1055">
        <f>+L51*$X$51</f>
        <v>0</v>
      </c>
      <c r="AA51" s="1055">
        <f>+M51*$X$51</f>
        <v>0</v>
      </c>
      <c r="AB51" s="1055">
        <f>+N51*$X$51</f>
        <v>0</v>
      </c>
      <c r="AC51" s="1055">
        <f>+O51*$X$51</f>
        <v>0</v>
      </c>
    </row>
    <row r="52" spans="1:29" ht="14.25" customHeight="1" thickBot="1">
      <c r="A52" s="1828"/>
      <c r="B52" s="1784"/>
      <c r="C52" s="2007"/>
      <c r="D52" s="1795"/>
      <c r="E52" s="840">
        <v>1</v>
      </c>
      <c r="F52" s="840" t="s">
        <v>252</v>
      </c>
      <c r="G52" s="840">
        <v>1.3</v>
      </c>
      <c r="H52" s="840" t="s">
        <v>254</v>
      </c>
      <c r="I52" s="603" t="s">
        <v>1197</v>
      </c>
      <c r="J52" s="399" t="s">
        <v>1200</v>
      </c>
      <c r="K52" s="1046">
        <f>'5 -Produccion '!N52</f>
        <v>0</v>
      </c>
      <c r="L52" s="1065"/>
      <c r="M52" s="1065"/>
      <c r="N52" s="1065"/>
      <c r="O52" s="1066"/>
      <c r="P52" s="1048">
        <f t="shared" si="1"/>
        <v>0</v>
      </c>
      <c r="Q52" s="1049" t="e">
        <f t="shared" si="2"/>
        <v>#DIV/0!</v>
      </c>
      <c r="R52" s="1050"/>
      <c r="S52" s="1051" t="s">
        <v>40</v>
      </c>
      <c r="T52" s="1052">
        <v>2.6</v>
      </c>
      <c r="U52" s="1053">
        <v>2.6</v>
      </c>
      <c r="V52" s="1054">
        <v>2.6</v>
      </c>
      <c r="W52" s="1052">
        <v>2.6</v>
      </c>
      <c r="X52" s="1052">
        <f t="shared" si="5"/>
        <v>2.6</v>
      </c>
      <c r="Y52" s="1055">
        <f>+K52*$X$52</f>
        <v>0</v>
      </c>
      <c r="Z52" s="1055">
        <f>+L52*$X$52</f>
        <v>0</v>
      </c>
      <c r="AA52" s="1055">
        <f>+M52*$X$52</f>
        <v>0</v>
      </c>
      <c r="AB52" s="1055">
        <f>+N52*$X$52</f>
        <v>0</v>
      </c>
      <c r="AC52" s="1055">
        <f>+O52*$X$52</f>
        <v>0</v>
      </c>
    </row>
    <row r="53" spans="1:29" ht="14.25" customHeight="1" thickBot="1">
      <c r="A53" s="1828"/>
      <c r="B53" s="1784"/>
      <c r="C53" s="2007"/>
      <c r="D53" s="1795"/>
      <c r="E53" s="840">
        <v>1</v>
      </c>
      <c r="F53" s="840" t="s">
        <v>252</v>
      </c>
      <c r="G53" s="840">
        <v>1.3</v>
      </c>
      <c r="H53" s="840" t="s">
        <v>254</v>
      </c>
      <c r="I53" s="603" t="s">
        <v>1199</v>
      </c>
      <c r="J53" s="399" t="s">
        <v>1202</v>
      </c>
      <c r="K53" s="1046">
        <f>'5 -Produccion '!N53</f>
        <v>0</v>
      </c>
      <c r="L53" s="1065"/>
      <c r="M53" s="1065"/>
      <c r="N53" s="1065"/>
      <c r="O53" s="1066"/>
      <c r="P53" s="1048">
        <f t="shared" si="1"/>
        <v>0</v>
      </c>
      <c r="Q53" s="1049" t="e">
        <f t="shared" si="2"/>
        <v>#DIV/0!</v>
      </c>
      <c r="R53" s="1050"/>
      <c r="S53" s="1051" t="s">
        <v>40</v>
      </c>
      <c r="T53" s="1052">
        <v>2.6</v>
      </c>
      <c r="U53" s="1053">
        <v>2.6</v>
      </c>
      <c r="V53" s="1054">
        <v>2.6</v>
      </c>
      <c r="W53" s="1052">
        <v>2.6</v>
      </c>
      <c r="X53" s="1052">
        <f t="shared" si="5"/>
        <v>2.6</v>
      </c>
      <c r="Y53" s="1055">
        <f>+K53*$X$53</f>
        <v>0</v>
      </c>
      <c r="Z53" s="1055">
        <f>+L53*$X$53</f>
        <v>0</v>
      </c>
      <c r="AA53" s="1055">
        <f>+M53*$X$53</f>
        <v>0</v>
      </c>
      <c r="AB53" s="1055">
        <f>+N53*$X$53</f>
        <v>0</v>
      </c>
      <c r="AC53" s="1055">
        <f>+O53*$X$53</f>
        <v>0</v>
      </c>
    </row>
    <row r="54" spans="1:29" ht="14.25" customHeight="1" thickBot="1">
      <c r="A54" s="1828"/>
      <c r="B54" s="1784"/>
      <c r="C54" s="2007"/>
      <c r="D54" s="1795"/>
      <c r="E54" s="840">
        <v>1</v>
      </c>
      <c r="F54" s="840" t="s">
        <v>252</v>
      </c>
      <c r="G54" s="840">
        <v>1.3</v>
      </c>
      <c r="H54" s="840" t="s">
        <v>254</v>
      </c>
      <c r="I54" s="603" t="s">
        <v>1201</v>
      </c>
      <c r="J54" s="399" t="s">
        <v>1204</v>
      </c>
      <c r="K54" s="1046">
        <f>'5 -Produccion '!N54</f>
        <v>0</v>
      </c>
      <c r="L54" s="1065"/>
      <c r="M54" s="1065"/>
      <c r="N54" s="1065"/>
      <c r="O54" s="1066"/>
      <c r="P54" s="1048">
        <f t="shared" si="1"/>
        <v>0</v>
      </c>
      <c r="Q54" s="1049" t="e">
        <f t="shared" si="2"/>
        <v>#DIV/0!</v>
      </c>
      <c r="R54" s="1050"/>
      <c r="S54" s="1051" t="s">
        <v>40</v>
      </c>
      <c r="T54" s="1052">
        <v>2.6</v>
      </c>
      <c r="U54" s="1053">
        <v>2.6</v>
      </c>
      <c r="V54" s="1054">
        <v>2.6</v>
      </c>
      <c r="W54" s="1052">
        <v>2.6</v>
      </c>
      <c r="X54" s="1052">
        <f t="shared" si="5"/>
        <v>2.6</v>
      </c>
      <c r="Y54" s="1055">
        <f>+K54*$X$54</f>
        <v>0</v>
      </c>
      <c r="Z54" s="1055">
        <f>+L54*$X$54</f>
        <v>0</v>
      </c>
      <c r="AA54" s="1055">
        <f>+M54*$X$54</f>
        <v>0</v>
      </c>
      <c r="AB54" s="1055">
        <f>+N54*$X$54</f>
        <v>0</v>
      </c>
      <c r="AC54" s="1055">
        <f>+O54*$X$54</f>
        <v>0</v>
      </c>
    </row>
    <row r="55" spans="1:29" ht="14.25" customHeight="1" thickBot="1">
      <c r="A55" s="1828"/>
      <c r="B55" s="1784"/>
      <c r="C55" s="2007"/>
      <c r="D55" s="1795"/>
      <c r="E55" s="840">
        <v>1</v>
      </c>
      <c r="F55" s="840" t="s">
        <v>252</v>
      </c>
      <c r="G55" s="840">
        <v>1.3</v>
      </c>
      <c r="H55" s="840" t="s">
        <v>254</v>
      </c>
      <c r="I55" s="603" t="s">
        <v>1203</v>
      </c>
      <c r="J55" s="399" t="s">
        <v>1206</v>
      </c>
      <c r="K55" s="1046">
        <f>'5 -Produccion '!N55</f>
        <v>0</v>
      </c>
      <c r="L55" s="1065"/>
      <c r="M55" s="1065"/>
      <c r="N55" s="1065"/>
      <c r="O55" s="1066"/>
      <c r="P55" s="1048">
        <f t="shared" si="1"/>
        <v>0</v>
      </c>
      <c r="Q55" s="1049" t="e">
        <f t="shared" si="2"/>
        <v>#DIV/0!</v>
      </c>
      <c r="R55" s="1050"/>
      <c r="S55" s="1051" t="s">
        <v>40</v>
      </c>
      <c r="T55" s="1052">
        <v>2.6</v>
      </c>
      <c r="U55" s="1053">
        <v>2.6</v>
      </c>
      <c r="V55" s="1054">
        <v>2.6</v>
      </c>
      <c r="W55" s="1052">
        <v>2.6</v>
      </c>
      <c r="X55" s="1052">
        <f t="shared" si="5"/>
        <v>2.6</v>
      </c>
      <c r="Y55" s="1055">
        <f>+K55*$X$55</f>
        <v>0</v>
      </c>
      <c r="Z55" s="1055">
        <f>+L55*$X$55</f>
        <v>0</v>
      </c>
      <c r="AA55" s="1055">
        <f>+M55*$X$55</f>
        <v>0</v>
      </c>
      <c r="AB55" s="1055">
        <f>+N55*$X$55</f>
        <v>0</v>
      </c>
      <c r="AC55" s="1055">
        <f>+O55*$X$55</f>
        <v>0</v>
      </c>
    </row>
    <row r="56" spans="1:29" ht="14.25" customHeight="1" thickBot="1">
      <c r="A56" s="1828"/>
      <c r="B56" s="1784"/>
      <c r="C56" s="2007"/>
      <c r="D56" s="1795"/>
      <c r="E56" s="840">
        <v>1</v>
      </c>
      <c r="F56" s="840" t="s">
        <v>252</v>
      </c>
      <c r="G56" s="840">
        <v>1.3</v>
      </c>
      <c r="H56" s="840" t="s">
        <v>254</v>
      </c>
      <c r="I56" s="603" t="s">
        <v>1205</v>
      </c>
      <c r="J56" s="399" t="s">
        <v>1209</v>
      </c>
      <c r="K56" s="1046">
        <f>'5 -Produccion '!N56</f>
        <v>0</v>
      </c>
      <c r="L56" s="1065"/>
      <c r="M56" s="1065"/>
      <c r="N56" s="1065"/>
      <c r="O56" s="1066"/>
      <c r="P56" s="1048">
        <f t="shared" si="1"/>
        <v>0</v>
      </c>
      <c r="Q56" s="1049" t="e">
        <f t="shared" si="2"/>
        <v>#DIV/0!</v>
      </c>
      <c r="R56" s="1050"/>
      <c r="S56" s="1051" t="s">
        <v>40</v>
      </c>
      <c r="T56" s="1052">
        <v>2.6</v>
      </c>
      <c r="U56" s="1053">
        <v>2.6</v>
      </c>
      <c r="V56" s="1054">
        <v>2.6</v>
      </c>
      <c r="W56" s="1052">
        <v>2.6</v>
      </c>
      <c r="X56" s="1052">
        <f t="shared" si="5"/>
        <v>2.6</v>
      </c>
      <c r="Y56" s="1055">
        <f>+K56*$X$56</f>
        <v>0</v>
      </c>
      <c r="Z56" s="1055">
        <f>+L56*$X$56</f>
        <v>0</v>
      </c>
      <c r="AA56" s="1055">
        <f>+M56*$X$56</f>
        <v>0</v>
      </c>
      <c r="AB56" s="1055">
        <f>+N56*$X$56</f>
        <v>0</v>
      </c>
      <c r="AC56" s="1055">
        <f>+O56*$X$56</f>
        <v>0</v>
      </c>
    </row>
    <row r="57" spans="1:29" ht="14.25" customHeight="1" thickBot="1">
      <c r="A57" s="1828"/>
      <c r="B57" s="1784"/>
      <c r="C57" s="2007"/>
      <c r="D57" s="1795"/>
      <c r="E57" s="840">
        <v>1</v>
      </c>
      <c r="F57" s="840" t="s">
        <v>252</v>
      </c>
      <c r="G57" s="840">
        <v>1.3</v>
      </c>
      <c r="H57" s="840" t="s">
        <v>254</v>
      </c>
      <c r="I57" s="603" t="s">
        <v>1208</v>
      </c>
      <c r="J57" s="399" t="s">
        <v>1211</v>
      </c>
      <c r="K57" s="1046">
        <f>'5 -Produccion '!N57</f>
        <v>0</v>
      </c>
      <c r="L57" s="1065"/>
      <c r="M57" s="1065"/>
      <c r="N57" s="1065"/>
      <c r="O57" s="1066"/>
      <c r="P57" s="1048">
        <f t="shared" si="1"/>
        <v>0</v>
      </c>
      <c r="Q57" s="1049" t="e">
        <f t="shared" si="2"/>
        <v>#DIV/0!</v>
      </c>
      <c r="R57" s="1050"/>
      <c r="S57" s="1051" t="s">
        <v>40</v>
      </c>
      <c r="T57" s="1052">
        <v>2.6</v>
      </c>
      <c r="U57" s="1053">
        <v>2.6</v>
      </c>
      <c r="V57" s="1054">
        <v>2.6</v>
      </c>
      <c r="W57" s="1052">
        <v>2.6</v>
      </c>
      <c r="X57" s="1052">
        <f t="shared" si="5"/>
        <v>2.6</v>
      </c>
      <c r="Y57" s="1055">
        <f>+K57*$X$57</f>
        <v>0</v>
      </c>
      <c r="Z57" s="1055">
        <f>+L57*$X$57</f>
        <v>0</v>
      </c>
      <c r="AA57" s="1055">
        <f>+M57*$X$57</f>
        <v>0</v>
      </c>
      <c r="AB57" s="1055">
        <f>+N57*$X$57</f>
        <v>0</v>
      </c>
      <c r="AC57" s="1055">
        <f>+O57*$X$57</f>
        <v>0</v>
      </c>
    </row>
    <row r="58" spans="1:29" ht="14.25" customHeight="1" thickBot="1">
      <c r="A58" s="1828"/>
      <c r="B58" s="1784"/>
      <c r="C58" s="2007"/>
      <c r="D58" s="1795"/>
      <c r="E58" s="840">
        <v>1</v>
      </c>
      <c r="F58" s="840" t="s">
        <v>252</v>
      </c>
      <c r="G58" s="840">
        <v>1.3</v>
      </c>
      <c r="H58" s="840" t="s">
        <v>254</v>
      </c>
      <c r="I58" s="603" t="s">
        <v>1210</v>
      </c>
      <c r="J58" s="399" t="s">
        <v>1213</v>
      </c>
      <c r="K58" s="1046">
        <f>'5 -Produccion '!N58</f>
        <v>0</v>
      </c>
      <c r="L58" s="1065"/>
      <c r="M58" s="1065"/>
      <c r="N58" s="1065"/>
      <c r="O58" s="1066"/>
      <c r="P58" s="1048">
        <f t="shared" si="1"/>
        <v>0</v>
      </c>
      <c r="Q58" s="1049" t="e">
        <f t="shared" si="2"/>
        <v>#DIV/0!</v>
      </c>
      <c r="R58" s="1050"/>
      <c r="S58" s="1051" t="s">
        <v>40</v>
      </c>
      <c r="T58" s="1052">
        <v>2.6</v>
      </c>
      <c r="U58" s="1053">
        <v>2.6</v>
      </c>
      <c r="V58" s="1054">
        <v>2.6</v>
      </c>
      <c r="W58" s="1052">
        <v>2.6</v>
      </c>
      <c r="X58" s="1052">
        <f t="shared" si="5"/>
        <v>2.6</v>
      </c>
      <c r="Y58" s="1055">
        <f>+K58*$X$58</f>
        <v>0</v>
      </c>
      <c r="Z58" s="1055">
        <f>+L58*$X$58</f>
        <v>0</v>
      </c>
      <c r="AA58" s="1055">
        <f>+M58*$X$58</f>
        <v>0</v>
      </c>
      <c r="AB58" s="1055">
        <f>+N58*$X$58</f>
        <v>0</v>
      </c>
      <c r="AC58" s="1055">
        <f>+O58*$X$58</f>
        <v>0</v>
      </c>
    </row>
    <row r="59" spans="1:29" ht="14.25" customHeight="1" thickBot="1">
      <c r="A59" s="1828"/>
      <c r="B59" s="1784"/>
      <c r="C59" s="2007"/>
      <c r="D59" s="1795"/>
      <c r="E59" s="840">
        <v>1</v>
      </c>
      <c r="F59" s="840" t="s">
        <v>252</v>
      </c>
      <c r="G59" s="840">
        <v>1.3</v>
      </c>
      <c r="H59" s="840" t="s">
        <v>254</v>
      </c>
      <c r="I59" s="603" t="s">
        <v>1212</v>
      </c>
      <c r="J59" s="399" t="s">
        <v>1215</v>
      </c>
      <c r="K59" s="1046">
        <f>'5 -Produccion '!N59</f>
        <v>0</v>
      </c>
      <c r="L59" s="1065"/>
      <c r="M59" s="1065"/>
      <c r="N59" s="1065"/>
      <c r="O59" s="1066"/>
      <c r="P59" s="1048">
        <f t="shared" si="1"/>
        <v>0</v>
      </c>
      <c r="Q59" s="1049" t="e">
        <f t="shared" si="2"/>
        <v>#DIV/0!</v>
      </c>
      <c r="R59" s="1050"/>
      <c r="S59" s="1051" t="s">
        <v>40</v>
      </c>
      <c r="T59" s="1052">
        <v>2.6</v>
      </c>
      <c r="U59" s="1053">
        <v>2.6</v>
      </c>
      <c r="V59" s="1054">
        <v>2.6</v>
      </c>
      <c r="W59" s="1052">
        <v>2.6</v>
      </c>
      <c r="X59" s="1052">
        <f t="shared" si="5"/>
        <v>2.6</v>
      </c>
      <c r="Y59" s="1055">
        <f>+K59*$X$59</f>
        <v>0</v>
      </c>
      <c r="Z59" s="1055">
        <f>+L59*$X$59</f>
        <v>0</v>
      </c>
      <c r="AA59" s="1055">
        <f>+M59*$X$59</f>
        <v>0</v>
      </c>
      <c r="AB59" s="1055">
        <f>+N59*$X$59</f>
        <v>0</v>
      </c>
      <c r="AC59" s="1055">
        <f>+O59*$X$59</f>
        <v>0</v>
      </c>
    </row>
    <row r="60" spans="1:29" ht="14.25" customHeight="1" thickBot="1">
      <c r="A60" s="1828"/>
      <c r="B60" s="1784"/>
      <c r="C60" s="2007"/>
      <c r="D60" s="1795"/>
      <c r="E60" s="840">
        <v>1</v>
      </c>
      <c r="F60" s="840" t="s">
        <v>252</v>
      </c>
      <c r="G60" s="840">
        <v>1.3</v>
      </c>
      <c r="H60" s="840" t="s">
        <v>254</v>
      </c>
      <c r="I60" s="603" t="s">
        <v>1214</v>
      </c>
      <c r="J60" s="399" t="s">
        <v>1217</v>
      </c>
      <c r="K60" s="1046">
        <f>'5 -Produccion '!N60</f>
        <v>0</v>
      </c>
      <c r="L60" s="1065"/>
      <c r="M60" s="1065"/>
      <c r="N60" s="1065"/>
      <c r="O60" s="1066"/>
      <c r="P60" s="1048">
        <f t="shared" si="1"/>
        <v>0</v>
      </c>
      <c r="Q60" s="1049" t="e">
        <f t="shared" si="2"/>
        <v>#DIV/0!</v>
      </c>
      <c r="R60" s="1050"/>
      <c r="S60" s="1051" t="s">
        <v>40</v>
      </c>
      <c r="T60" s="1052">
        <v>2.6</v>
      </c>
      <c r="U60" s="1053">
        <v>2.6</v>
      </c>
      <c r="V60" s="1054">
        <v>2.6</v>
      </c>
      <c r="W60" s="1052">
        <v>2.6</v>
      </c>
      <c r="X60" s="1052">
        <f t="shared" si="5"/>
        <v>2.6</v>
      </c>
      <c r="Y60" s="1055">
        <f>+K60*$X$60</f>
        <v>0</v>
      </c>
      <c r="Z60" s="1055">
        <f>+L60*$X$60</f>
        <v>0</v>
      </c>
      <c r="AA60" s="1055">
        <f>+M60*$X$60</f>
        <v>0</v>
      </c>
      <c r="AB60" s="1055">
        <f>+N60*$X$60</f>
        <v>0</v>
      </c>
      <c r="AC60" s="1055">
        <f>+O60*$X$60</f>
        <v>0</v>
      </c>
    </row>
    <row r="61" spans="1:29" ht="14.25" customHeight="1" thickBot="1">
      <c r="A61" s="1828"/>
      <c r="B61" s="1784"/>
      <c r="C61" s="2007"/>
      <c r="D61" s="1795"/>
      <c r="E61" s="840">
        <v>1</v>
      </c>
      <c r="F61" s="840" t="s">
        <v>252</v>
      </c>
      <c r="G61" s="840">
        <v>1.3</v>
      </c>
      <c r="H61" s="840" t="s">
        <v>254</v>
      </c>
      <c r="I61" s="603" t="s">
        <v>1216</v>
      </c>
      <c r="J61" s="399" t="s">
        <v>1219</v>
      </c>
      <c r="K61" s="1046">
        <f>'5 -Produccion '!N61</f>
        <v>0</v>
      </c>
      <c r="L61" s="1065"/>
      <c r="M61" s="1065"/>
      <c r="N61" s="1065"/>
      <c r="O61" s="1066"/>
      <c r="P61" s="1048">
        <f t="shared" si="1"/>
        <v>0</v>
      </c>
      <c r="Q61" s="1049" t="e">
        <f t="shared" si="2"/>
        <v>#DIV/0!</v>
      </c>
      <c r="R61" s="1050"/>
      <c r="S61" s="1051" t="s">
        <v>40</v>
      </c>
      <c r="T61" s="1052">
        <v>2.6</v>
      </c>
      <c r="U61" s="1053">
        <v>2.6</v>
      </c>
      <c r="V61" s="1054">
        <v>2.6</v>
      </c>
      <c r="W61" s="1052">
        <v>2.6</v>
      </c>
      <c r="X61" s="1052">
        <f t="shared" si="5"/>
        <v>2.6</v>
      </c>
      <c r="Y61" s="1055">
        <f>+K61*$X$61</f>
        <v>0</v>
      </c>
      <c r="Z61" s="1055">
        <f>+L61*$X$61</f>
        <v>0</v>
      </c>
      <c r="AA61" s="1055">
        <f>+M61*$X$61</f>
        <v>0</v>
      </c>
      <c r="AB61" s="1055">
        <f>+N61*$X$61</f>
        <v>0</v>
      </c>
      <c r="AC61" s="1055">
        <f>+O61*$X$61</f>
        <v>0</v>
      </c>
    </row>
    <row r="62" spans="1:29" ht="14.25" customHeight="1" thickBot="1">
      <c r="A62" s="1828"/>
      <c r="B62" s="1784"/>
      <c r="C62" s="2007"/>
      <c r="D62" s="1795"/>
      <c r="E62" s="840">
        <v>1</v>
      </c>
      <c r="F62" s="840" t="s">
        <v>252</v>
      </c>
      <c r="G62" s="840">
        <v>1.3</v>
      </c>
      <c r="H62" s="840" t="s">
        <v>254</v>
      </c>
      <c r="I62" s="603" t="s">
        <v>1218</v>
      </c>
      <c r="J62" s="399" t="s">
        <v>1221</v>
      </c>
      <c r="K62" s="1046">
        <f>'5 -Produccion '!N62</f>
        <v>0</v>
      </c>
      <c r="L62" s="1065"/>
      <c r="M62" s="1065"/>
      <c r="N62" s="1065"/>
      <c r="O62" s="1066"/>
      <c r="P62" s="1048">
        <f t="shared" si="1"/>
        <v>0</v>
      </c>
      <c r="Q62" s="1049" t="e">
        <f t="shared" si="2"/>
        <v>#DIV/0!</v>
      </c>
      <c r="R62" s="1050"/>
      <c r="S62" s="1051" t="s">
        <v>40</v>
      </c>
      <c r="T62" s="1052">
        <v>2.6</v>
      </c>
      <c r="U62" s="1053">
        <v>2.6</v>
      </c>
      <c r="V62" s="1054">
        <v>2.6</v>
      </c>
      <c r="W62" s="1052">
        <v>2.6</v>
      </c>
      <c r="X62" s="1052">
        <f t="shared" si="5"/>
        <v>2.6</v>
      </c>
      <c r="Y62" s="1055">
        <f>+K62*$X$62</f>
        <v>0</v>
      </c>
      <c r="Z62" s="1055">
        <f>+L62*$X$62</f>
        <v>0</v>
      </c>
      <c r="AA62" s="1055">
        <f>+M62*$X$62</f>
        <v>0</v>
      </c>
      <c r="AB62" s="1055">
        <f>+N62*$X$62</f>
        <v>0</v>
      </c>
      <c r="AC62" s="1055">
        <f>+O62*$X$62</f>
        <v>0</v>
      </c>
    </row>
    <row r="63" spans="1:29" ht="14.25" customHeight="1" thickBot="1">
      <c r="A63" s="1828"/>
      <c r="B63" s="1784"/>
      <c r="C63" s="2007"/>
      <c r="D63" s="1795"/>
      <c r="E63" s="840">
        <v>1</v>
      </c>
      <c r="F63" s="840" t="s">
        <v>252</v>
      </c>
      <c r="G63" s="840">
        <v>1.3</v>
      </c>
      <c r="H63" s="840" t="s">
        <v>254</v>
      </c>
      <c r="I63" s="603" t="s">
        <v>1220</v>
      </c>
      <c r="J63" s="399" t="s">
        <v>1223</v>
      </c>
      <c r="K63" s="1046">
        <f>'5 -Produccion '!N63</f>
        <v>0</v>
      </c>
      <c r="L63" s="1065"/>
      <c r="M63" s="1065"/>
      <c r="N63" s="1065"/>
      <c r="O63" s="1066"/>
      <c r="P63" s="1048">
        <f t="shared" si="1"/>
        <v>0</v>
      </c>
      <c r="Q63" s="1049" t="e">
        <f t="shared" si="2"/>
        <v>#DIV/0!</v>
      </c>
      <c r="R63" s="1050"/>
      <c r="S63" s="1051" t="s">
        <v>40</v>
      </c>
      <c r="T63" s="1052">
        <v>2.6</v>
      </c>
      <c r="U63" s="1053">
        <v>2.6</v>
      </c>
      <c r="V63" s="1054">
        <v>2.6</v>
      </c>
      <c r="W63" s="1052">
        <v>2.6</v>
      </c>
      <c r="X63" s="1052">
        <f t="shared" si="5"/>
        <v>2.6</v>
      </c>
      <c r="Y63" s="1055">
        <f>+K63*$X$63</f>
        <v>0</v>
      </c>
      <c r="Z63" s="1055">
        <f>+L63*$X$63</f>
        <v>0</v>
      </c>
      <c r="AA63" s="1055">
        <f>+M63*$X$63</f>
        <v>0</v>
      </c>
      <c r="AB63" s="1055">
        <f>+N63*$X$63</f>
        <v>0</v>
      </c>
      <c r="AC63" s="1055">
        <f>+O63*$X$63</f>
        <v>0</v>
      </c>
    </row>
    <row r="64" spans="1:29" ht="14.25" customHeight="1" thickBot="1">
      <c r="A64" s="1828"/>
      <c r="B64" s="1784"/>
      <c r="C64" s="2007"/>
      <c r="D64" s="1795"/>
      <c r="E64" s="840">
        <v>1</v>
      </c>
      <c r="F64" s="840" t="s">
        <v>252</v>
      </c>
      <c r="G64" s="840">
        <v>1.3</v>
      </c>
      <c r="H64" s="840" t="s">
        <v>254</v>
      </c>
      <c r="I64" s="603" t="s">
        <v>1222</v>
      </c>
      <c r="J64" s="399" t="s">
        <v>1225</v>
      </c>
      <c r="K64" s="1046">
        <f>'5 -Produccion '!N64</f>
        <v>0</v>
      </c>
      <c r="L64" s="1065"/>
      <c r="M64" s="1065"/>
      <c r="N64" s="1065"/>
      <c r="O64" s="1066"/>
      <c r="P64" s="1048">
        <f t="shared" si="1"/>
        <v>0</v>
      </c>
      <c r="Q64" s="1049" t="e">
        <f t="shared" si="2"/>
        <v>#DIV/0!</v>
      </c>
      <c r="R64" s="1050"/>
      <c r="S64" s="1051" t="s">
        <v>40</v>
      </c>
      <c r="T64" s="1052">
        <v>2.6</v>
      </c>
      <c r="U64" s="1053">
        <v>2.6</v>
      </c>
      <c r="V64" s="1054">
        <v>2.6</v>
      </c>
      <c r="W64" s="1052">
        <v>2.6</v>
      </c>
      <c r="X64" s="1052">
        <f t="shared" si="5"/>
        <v>2.6</v>
      </c>
      <c r="Y64" s="1055">
        <f>+K64*$X$64</f>
        <v>0</v>
      </c>
      <c r="Z64" s="1055">
        <f>+L64*$X$64</f>
        <v>0</v>
      </c>
      <c r="AA64" s="1055">
        <f>+M64*$X$64</f>
        <v>0</v>
      </c>
      <c r="AB64" s="1055">
        <f>+N64*$X$64</f>
        <v>0</v>
      </c>
      <c r="AC64" s="1055">
        <f>+O64*$X$64</f>
        <v>0</v>
      </c>
    </row>
    <row r="65" spans="1:29" ht="14.25" customHeight="1" thickBot="1">
      <c r="A65" s="1828"/>
      <c r="B65" s="1784"/>
      <c r="C65" s="2007"/>
      <c r="D65" s="1795"/>
      <c r="E65" s="840">
        <v>1</v>
      </c>
      <c r="F65" s="840" t="s">
        <v>252</v>
      </c>
      <c r="G65" s="840">
        <v>1.3</v>
      </c>
      <c r="H65" s="840" t="s">
        <v>254</v>
      </c>
      <c r="I65" s="603" t="s">
        <v>1224</v>
      </c>
      <c r="J65" s="399" t="s">
        <v>1227</v>
      </c>
      <c r="K65" s="1046">
        <f>'5 -Produccion '!N65</f>
        <v>0</v>
      </c>
      <c r="L65" s="1065"/>
      <c r="M65" s="1065"/>
      <c r="N65" s="1065"/>
      <c r="O65" s="1066"/>
      <c r="P65" s="1048">
        <f t="shared" si="1"/>
        <v>0</v>
      </c>
      <c r="Q65" s="1049" t="e">
        <f t="shared" si="2"/>
        <v>#DIV/0!</v>
      </c>
      <c r="R65" s="1050"/>
      <c r="S65" s="1051" t="s">
        <v>40</v>
      </c>
      <c r="T65" s="1052">
        <v>2.6</v>
      </c>
      <c r="U65" s="1053">
        <v>2.6</v>
      </c>
      <c r="V65" s="1054">
        <v>2.6</v>
      </c>
      <c r="W65" s="1052">
        <v>2.6</v>
      </c>
      <c r="X65" s="1052">
        <f t="shared" si="5"/>
        <v>2.6</v>
      </c>
      <c r="Y65" s="1055">
        <f>+K65*$X$65</f>
        <v>0</v>
      </c>
      <c r="Z65" s="1055">
        <f>+L65*$X$65</f>
        <v>0</v>
      </c>
      <c r="AA65" s="1055">
        <f>+M65*$X$65</f>
        <v>0</v>
      </c>
      <c r="AB65" s="1055">
        <f>+N65*$X$65</f>
        <v>0</v>
      </c>
      <c r="AC65" s="1055">
        <f>+O65*$X$65</f>
        <v>0</v>
      </c>
    </row>
    <row r="66" spans="1:29" ht="14.25" customHeight="1" thickBot="1">
      <c r="A66" s="1828"/>
      <c r="B66" s="1784"/>
      <c r="C66" s="2007"/>
      <c r="D66" s="1795"/>
      <c r="E66" s="840">
        <v>1</v>
      </c>
      <c r="F66" s="840" t="s">
        <v>252</v>
      </c>
      <c r="G66" s="840">
        <v>1.3</v>
      </c>
      <c r="H66" s="840" t="s">
        <v>254</v>
      </c>
      <c r="I66" s="603" t="s">
        <v>1226</v>
      </c>
      <c r="J66" s="399" t="s">
        <v>1229</v>
      </c>
      <c r="K66" s="1046">
        <f>'5 -Produccion '!N66</f>
        <v>0</v>
      </c>
      <c r="L66" s="1065"/>
      <c r="M66" s="1065"/>
      <c r="N66" s="1065"/>
      <c r="O66" s="1066"/>
      <c r="P66" s="1048">
        <f t="shared" si="1"/>
        <v>0</v>
      </c>
      <c r="Q66" s="1049" t="e">
        <f t="shared" si="2"/>
        <v>#DIV/0!</v>
      </c>
      <c r="R66" s="1050"/>
      <c r="S66" s="1051" t="s">
        <v>40</v>
      </c>
      <c r="T66" s="1052">
        <v>2.6</v>
      </c>
      <c r="U66" s="1053">
        <v>2.6</v>
      </c>
      <c r="V66" s="1054">
        <v>2.6</v>
      </c>
      <c r="W66" s="1052">
        <v>2.6</v>
      </c>
      <c r="X66" s="1052">
        <f t="shared" si="5"/>
        <v>2.6</v>
      </c>
      <c r="Y66" s="1055">
        <f>+K66*$X$66</f>
        <v>0</v>
      </c>
      <c r="Z66" s="1055">
        <f>+L66*$X$66</f>
        <v>0</v>
      </c>
      <c r="AA66" s="1055">
        <f>+M66*$X$66</f>
        <v>0</v>
      </c>
      <c r="AB66" s="1055">
        <f>+N66*$X$66</f>
        <v>0</v>
      </c>
      <c r="AC66" s="1055">
        <f>+O66*$X$66</f>
        <v>0</v>
      </c>
    </row>
    <row r="67" spans="1:29" ht="14.25" customHeight="1" thickBot="1">
      <c r="A67" s="1828"/>
      <c r="B67" s="1784"/>
      <c r="C67" s="2007"/>
      <c r="D67" s="1795"/>
      <c r="E67" s="840">
        <v>1</v>
      </c>
      <c r="F67" s="840" t="s">
        <v>252</v>
      </c>
      <c r="G67" s="840">
        <v>1.3</v>
      </c>
      <c r="H67" s="840" t="s">
        <v>254</v>
      </c>
      <c r="I67" s="603" t="s">
        <v>1228</v>
      </c>
      <c r="J67" s="399" t="s">
        <v>1231</v>
      </c>
      <c r="K67" s="1046">
        <f>'5 -Produccion '!N67</f>
        <v>0</v>
      </c>
      <c r="L67" s="1065"/>
      <c r="M67" s="1065"/>
      <c r="N67" s="1065"/>
      <c r="O67" s="1066"/>
      <c r="P67" s="1048">
        <f t="shared" si="1"/>
        <v>0</v>
      </c>
      <c r="Q67" s="1049" t="e">
        <f t="shared" si="2"/>
        <v>#DIV/0!</v>
      </c>
      <c r="R67" s="1050"/>
      <c r="S67" s="1051" t="s">
        <v>40</v>
      </c>
      <c r="T67" s="1052">
        <v>2.6</v>
      </c>
      <c r="U67" s="1053">
        <v>2.6</v>
      </c>
      <c r="V67" s="1054">
        <v>2.6</v>
      </c>
      <c r="W67" s="1052">
        <v>2.6</v>
      </c>
      <c r="X67" s="1052">
        <f t="shared" si="5"/>
        <v>2.6</v>
      </c>
      <c r="Y67" s="1055">
        <f>+K67*$X$67</f>
        <v>0</v>
      </c>
      <c r="Z67" s="1055">
        <f>+L67*$X$67</f>
        <v>0</v>
      </c>
      <c r="AA67" s="1055">
        <f>+M67*$X$67</f>
        <v>0</v>
      </c>
      <c r="AB67" s="1055">
        <f>+N67*$X$67</f>
        <v>0</v>
      </c>
      <c r="AC67" s="1055">
        <f>+O67*$X$67</f>
        <v>0</v>
      </c>
    </row>
    <row r="68" spans="1:29" ht="14.25" customHeight="1" thickBot="1">
      <c r="A68" s="1828"/>
      <c r="B68" s="1784"/>
      <c r="C68" s="2007"/>
      <c r="D68" s="1795"/>
      <c r="E68" s="840">
        <v>1</v>
      </c>
      <c r="F68" s="840" t="s">
        <v>252</v>
      </c>
      <c r="G68" s="840">
        <v>1.3</v>
      </c>
      <c r="H68" s="840" t="s">
        <v>254</v>
      </c>
      <c r="I68" s="603" t="s">
        <v>1230</v>
      </c>
      <c r="J68" s="399" t="s">
        <v>1233</v>
      </c>
      <c r="K68" s="1046">
        <f>'5 -Produccion '!N68</f>
        <v>0</v>
      </c>
      <c r="L68" s="1065"/>
      <c r="M68" s="1065"/>
      <c r="N68" s="1065"/>
      <c r="O68" s="1066"/>
      <c r="P68" s="1048">
        <f t="shared" si="1"/>
        <v>0</v>
      </c>
      <c r="Q68" s="1049" t="e">
        <f t="shared" si="2"/>
        <v>#DIV/0!</v>
      </c>
      <c r="R68" s="1050"/>
      <c r="S68" s="1051" t="s">
        <v>40</v>
      </c>
      <c r="T68" s="1052">
        <v>2.6</v>
      </c>
      <c r="U68" s="1053">
        <v>2.6</v>
      </c>
      <c r="V68" s="1054">
        <v>2.6</v>
      </c>
      <c r="W68" s="1052">
        <v>2.6</v>
      </c>
      <c r="X68" s="1052">
        <f t="shared" si="5"/>
        <v>2.6</v>
      </c>
      <c r="Y68" s="1055">
        <f>+K68*$X$68</f>
        <v>0</v>
      </c>
      <c r="Z68" s="1055">
        <f>+L68*$X$68</f>
        <v>0</v>
      </c>
      <c r="AA68" s="1055">
        <f>+M68*$X$68</f>
        <v>0</v>
      </c>
      <c r="AB68" s="1055">
        <f>+N68*$X$68</f>
        <v>0</v>
      </c>
      <c r="AC68" s="1055">
        <f>+O68*$X$68</f>
        <v>0</v>
      </c>
    </row>
    <row r="69" spans="1:29" ht="14.25" customHeight="1" thickBot="1">
      <c r="A69" s="1828"/>
      <c r="B69" s="1784"/>
      <c r="C69" s="2007"/>
      <c r="D69" s="1795"/>
      <c r="E69" s="840">
        <v>1</v>
      </c>
      <c r="F69" s="840" t="s">
        <v>252</v>
      </c>
      <c r="G69" s="840">
        <v>1.3</v>
      </c>
      <c r="H69" s="840" t="s">
        <v>254</v>
      </c>
      <c r="I69" s="603" t="s">
        <v>1232</v>
      </c>
      <c r="J69" s="399" t="s">
        <v>1235</v>
      </c>
      <c r="K69" s="1046">
        <f>'5 -Produccion '!N69</f>
        <v>0</v>
      </c>
      <c r="L69" s="1065"/>
      <c r="M69" s="1065"/>
      <c r="N69" s="1065"/>
      <c r="O69" s="1066"/>
      <c r="P69" s="1048">
        <f t="shared" si="1"/>
        <v>0</v>
      </c>
      <c r="Q69" s="1049" t="e">
        <f t="shared" si="2"/>
        <v>#DIV/0!</v>
      </c>
      <c r="R69" s="1050"/>
      <c r="S69" s="1051" t="s">
        <v>40</v>
      </c>
      <c r="T69" s="1052">
        <v>2.6</v>
      </c>
      <c r="U69" s="1053">
        <v>2.6</v>
      </c>
      <c r="V69" s="1054">
        <v>2.6</v>
      </c>
      <c r="W69" s="1052">
        <v>2.6</v>
      </c>
      <c r="X69" s="1052">
        <f t="shared" si="5"/>
        <v>2.6</v>
      </c>
      <c r="Y69" s="1055">
        <f>+K69*$X$69</f>
        <v>0</v>
      </c>
      <c r="Z69" s="1055">
        <f>+L69*$X$69</f>
        <v>0</v>
      </c>
      <c r="AA69" s="1055">
        <f>+M69*$X$69</f>
        <v>0</v>
      </c>
      <c r="AB69" s="1055">
        <f>+N69*$X$69</f>
        <v>0</v>
      </c>
      <c r="AC69" s="1055">
        <f>+O69*$X$69</f>
        <v>0</v>
      </c>
    </row>
    <row r="70" spans="1:29" ht="14.25" customHeight="1" thickBot="1">
      <c r="A70" s="1828"/>
      <c r="B70" s="1784"/>
      <c r="C70" s="2007"/>
      <c r="D70" s="1795"/>
      <c r="E70" s="840">
        <v>1</v>
      </c>
      <c r="F70" s="840" t="s">
        <v>252</v>
      </c>
      <c r="G70" s="840">
        <v>1.3</v>
      </c>
      <c r="H70" s="840" t="s">
        <v>254</v>
      </c>
      <c r="I70" s="603" t="s">
        <v>1234</v>
      </c>
      <c r="J70" s="399" t="s">
        <v>1237</v>
      </c>
      <c r="K70" s="1046">
        <f>'5 -Produccion '!N70</f>
        <v>0</v>
      </c>
      <c r="L70" s="1065"/>
      <c r="M70" s="1065"/>
      <c r="N70" s="1065"/>
      <c r="O70" s="1066"/>
      <c r="P70" s="1048">
        <f t="shared" si="1"/>
        <v>0</v>
      </c>
      <c r="Q70" s="1049" t="e">
        <f t="shared" si="2"/>
        <v>#DIV/0!</v>
      </c>
      <c r="R70" s="1050"/>
      <c r="S70" s="1051" t="s">
        <v>40</v>
      </c>
      <c r="T70" s="1052">
        <v>2.6</v>
      </c>
      <c r="U70" s="1053">
        <v>2.6</v>
      </c>
      <c r="V70" s="1054">
        <v>2.6</v>
      </c>
      <c r="W70" s="1052">
        <v>2.6</v>
      </c>
      <c r="X70" s="1052">
        <f t="shared" si="5"/>
        <v>2.6</v>
      </c>
      <c r="Y70" s="1055">
        <f>+K70*$X$70</f>
        <v>0</v>
      </c>
      <c r="Z70" s="1055">
        <f>+L70*$X$70</f>
        <v>0</v>
      </c>
      <c r="AA70" s="1055">
        <f>+M70*$X$70</f>
        <v>0</v>
      </c>
      <c r="AB70" s="1055">
        <f>+N70*$X$70</f>
        <v>0</v>
      </c>
      <c r="AC70" s="1055">
        <f>+O70*$X$70</f>
        <v>0</v>
      </c>
    </row>
    <row r="71" spans="1:29" ht="14.25" customHeight="1" thickBot="1">
      <c r="A71" s="1828"/>
      <c r="B71" s="1784"/>
      <c r="C71" s="2007"/>
      <c r="D71" s="1795"/>
      <c r="E71" s="840">
        <v>1</v>
      </c>
      <c r="F71" s="840" t="s">
        <v>252</v>
      </c>
      <c r="G71" s="840">
        <v>1.3</v>
      </c>
      <c r="H71" s="840" t="s">
        <v>254</v>
      </c>
      <c r="I71" s="603" t="s">
        <v>1236</v>
      </c>
      <c r="J71" s="399" t="s">
        <v>1239</v>
      </c>
      <c r="K71" s="1046">
        <f>'5 -Produccion '!N71</f>
        <v>0</v>
      </c>
      <c r="L71" s="1065"/>
      <c r="M71" s="1065"/>
      <c r="N71" s="1065"/>
      <c r="O71" s="1066"/>
      <c r="P71" s="1048">
        <f t="shared" si="1"/>
        <v>0</v>
      </c>
      <c r="Q71" s="1049" t="e">
        <f t="shared" si="2"/>
        <v>#DIV/0!</v>
      </c>
      <c r="R71" s="1050"/>
      <c r="S71" s="1051" t="s">
        <v>40</v>
      </c>
      <c r="T71" s="1052">
        <v>2.6</v>
      </c>
      <c r="U71" s="1053">
        <v>2.6</v>
      </c>
      <c r="V71" s="1054">
        <v>2.6</v>
      </c>
      <c r="W71" s="1052">
        <v>2.6</v>
      </c>
      <c r="X71" s="1052">
        <f t="shared" si="5"/>
        <v>2.6</v>
      </c>
      <c r="Y71" s="1055">
        <f>+K71*$X$71</f>
        <v>0</v>
      </c>
      <c r="Z71" s="1055">
        <f>+L71*$X$71</f>
        <v>0</v>
      </c>
      <c r="AA71" s="1055">
        <f>+M71*$X$71</f>
        <v>0</v>
      </c>
      <c r="AB71" s="1055">
        <f>+N71*$X$71</f>
        <v>0</v>
      </c>
      <c r="AC71" s="1055">
        <f>+O71*$X$71</f>
        <v>0</v>
      </c>
    </row>
    <row r="72" spans="1:29" ht="14.25" customHeight="1" thickBot="1">
      <c r="A72" s="1828"/>
      <c r="B72" s="1784"/>
      <c r="C72" s="2007"/>
      <c r="D72" s="1795"/>
      <c r="E72" s="840">
        <v>1</v>
      </c>
      <c r="F72" s="840" t="s">
        <v>252</v>
      </c>
      <c r="G72" s="840">
        <v>1.3</v>
      </c>
      <c r="H72" s="840" t="s">
        <v>254</v>
      </c>
      <c r="I72" s="603" t="s">
        <v>1238</v>
      </c>
      <c r="J72" s="399" t="s">
        <v>1245</v>
      </c>
      <c r="K72" s="1046">
        <f>'5 -Produccion '!N72</f>
        <v>0</v>
      </c>
      <c r="L72" s="1065"/>
      <c r="M72" s="1065"/>
      <c r="N72" s="1065"/>
      <c r="O72" s="1066"/>
      <c r="P72" s="1048">
        <f t="shared" si="1"/>
        <v>0</v>
      </c>
      <c r="Q72" s="1049" t="e">
        <f t="shared" si="2"/>
        <v>#DIV/0!</v>
      </c>
      <c r="R72" s="1050"/>
      <c r="S72" s="1051" t="s">
        <v>40</v>
      </c>
      <c r="T72" s="1052">
        <v>2.6</v>
      </c>
      <c r="U72" s="1053">
        <v>2.6</v>
      </c>
      <c r="V72" s="1054">
        <v>2.6</v>
      </c>
      <c r="W72" s="1052">
        <v>2.6</v>
      </c>
      <c r="X72" s="1052">
        <f t="shared" si="5"/>
        <v>2.6</v>
      </c>
      <c r="Y72" s="1055">
        <f>+K72*$X$72</f>
        <v>0</v>
      </c>
      <c r="Z72" s="1055">
        <f>+L72*$X$72</f>
        <v>0</v>
      </c>
      <c r="AA72" s="1055">
        <f>+M72*$X$72</f>
        <v>0</v>
      </c>
      <c r="AB72" s="1055">
        <f>+N72*$X$72</f>
        <v>0</v>
      </c>
      <c r="AC72" s="1055">
        <f>+O72*$X$72</f>
        <v>0</v>
      </c>
    </row>
    <row r="73" spans="1:29" ht="14.25" customHeight="1" thickBot="1">
      <c r="A73" s="1828"/>
      <c r="B73" s="1784"/>
      <c r="C73" s="2007"/>
      <c r="D73" s="1795"/>
      <c r="E73" s="840">
        <v>1</v>
      </c>
      <c r="F73" s="840" t="s">
        <v>252</v>
      </c>
      <c r="G73" s="840">
        <v>1.3</v>
      </c>
      <c r="H73" s="840" t="s">
        <v>254</v>
      </c>
      <c r="I73" s="603" t="s">
        <v>1244</v>
      </c>
      <c r="J73" s="399" t="s">
        <v>1247</v>
      </c>
      <c r="K73" s="1046">
        <f>'5 -Produccion '!N73</f>
        <v>0</v>
      </c>
      <c r="L73" s="1065"/>
      <c r="M73" s="1065"/>
      <c r="N73" s="1065"/>
      <c r="O73" s="1066"/>
      <c r="P73" s="1048">
        <f t="shared" si="1"/>
        <v>0</v>
      </c>
      <c r="Q73" s="1049" t="e">
        <f t="shared" si="2"/>
        <v>#DIV/0!</v>
      </c>
      <c r="R73" s="1050"/>
      <c r="S73" s="1051" t="s">
        <v>40</v>
      </c>
      <c r="T73" s="1052">
        <v>2.6</v>
      </c>
      <c r="U73" s="1053">
        <v>2.6</v>
      </c>
      <c r="V73" s="1054">
        <v>2.6</v>
      </c>
      <c r="W73" s="1052">
        <v>2.6</v>
      </c>
      <c r="X73" s="1052">
        <f t="shared" si="5"/>
        <v>2.6</v>
      </c>
      <c r="Y73" s="1055">
        <f>+K73*$X$73</f>
        <v>0</v>
      </c>
      <c r="Z73" s="1055">
        <f>+L73*$X$73</f>
        <v>0</v>
      </c>
      <c r="AA73" s="1055">
        <f>+M73*$X$73</f>
        <v>0</v>
      </c>
      <c r="AB73" s="1055">
        <f>+N73*$X$73</f>
        <v>0</v>
      </c>
      <c r="AC73" s="1055">
        <f>+O73*$X$73</f>
        <v>0</v>
      </c>
    </row>
    <row r="74" spans="1:29" ht="14.25" customHeight="1" thickBot="1">
      <c r="A74" s="1828"/>
      <c r="B74" s="1784"/>
      <c r="C74" s="2007"/>
      <c r="D74" s="1795"/>
      <c r="E74" s="840">
        <v>1</v>
      </c>
      <c r="F74" s="840" t="s">
        <v>252</v>
      </c>
      <c r="G74" s="840">
        <v>1.3</v>
      </c>
      <c r="H74" s="840" t="s">
        <v>254</v>
      </c>
      <c r="I74" s="603" t="s">
        <v>1246</v>
      </c>
      <c r="J74" s="399" t="s">
        <v>1249</v>
      </c>
      <c r="K74" s="1046">
        <f>'5 -Produccion '!N74</f>
        <v>0</v>
      </c>
      <c r="L74" s="1065"/>
      <c r="M74" s="1065"/>
      <c r="N74" s="1065"/>
      <c r="O74" s="1066"/>
      <c r="P74" s="1048">
        <f t="shared" si="1"/>
        <v>0</v>
      </c>
      <c r="Q74" s="1049" t="e">
        <f t="shared" si="2"/>
        <v>#DIV/0!</v>
      </c>
      <c r="R74" s="1050"/>
      <c r="S74" s="1051" t="s">
        <v>40</v>
      </c>
      <c r="T74" s="1052">
        <v>2.6</v>
      </c>
      <c r="U74" s="1053">
        <v>2.6</v>
      </c>
      <c r="V74" s="1054">
        <v>2.6</v>
      </c>
      <c r="W74" s="1052">
        <v>2.6</v>
      </c>
      <c r="X74" s="1052">
        <f t="shared" ref="X74:X105" si="6">IF($X$5=$U$9,U74,(IF($X$5=$V$9,V74,W74)))</f>
        <v>2.6</v>
      </c>
      <c r="Y74" s="1055">
        <f>+K74*$X$74</f>
        <v>0</v>
      </c>
      <c r="Z74" s="1055">
        <f>+L74*$X$74</f>
        <v>0</v>
      </c>
      <c r="AA74" s="1055">
        <f>+M74*$X$74</f>
        <v>0</v>
      </c>
      <c r="AB74" s="1055">
        <f>+N74*$X$74</f>
        <v>0</v>
      </c>
      <c r="AC74" s="1055">
        <f>+O74*$X$74</f>
        <v>0</v>
      </c>
    </row>
    <row r="75" spans="1:29" ht="14.25" customHeight="1" thickBot="1">
      <c r="A75" s="1828"/>
      <c r="B75" s="1784"/>
      <c r="C75" s="2007"/>
      <c r="D75" s="1795"/>
      <c r="E75" s="840">
        <v>1</v>
      </c>
      <c r="F75" s="840" t="s">
        <v>252</v>
      </c>
      <c r="G75" s="840">
        <v>1.3</v>
      </c>
      <c r="H75" s="840" t="s">
        <v>254</v>
      </c>
      <c r="I75" s="603" t="s">
        <v>1248</v>
      </c>
      <c r="J75" s="399" t="s">
        <v>1251</v>
      </c>
      <c r="K75" s="1046">
        <f>'5 -Produccion '!N75</f>
        <v>0</v>
      </c>
      <c r="L75" s="1065"/>
      <c r="M75" s="1065"/>
      <c r="N75" s="1065"/>
      <c r="O75" s="1066"/>
      <c r="P75" s="1048">
        <f t="shared" ref="P75:P138" si="7">AVERAGE(K75:O75)</f>
        <v>0</v>
      </c>
      <c r="Q75" s="1049" t="e">
        <f t="shared" ref="Q75:Q138" si="8">+(O75-K75)/K75</f>
        <v>#DIV/0!</v>
      </c>
      <c r="R75" s="1050"/>
      <c r="S75" s="1051" t="s">
        <v>40</v>
      </c>
      <c r="T75" s="1052">
        <v>2.6</v>
      </c>
      <c r="U75" s="1053">
        <v>2.6</v>
      </c>
      <c r="V75" s="1054">
        <v>2.6</v>
      </c>
      <c r="W75" s="1052">
        <v>2.6</v>
      </c>
      <c r="X75" s="1052">
        <f t="shared" si="6"/>
        <v>2.6</v>
      </c>
      <c r="Y75" s="1055">
        <f>+K75*$X$75</f>
        <v>0</v>
      </c>
      <c r="Z75" s="1055">
        <f>+L75*$X$75</f>
        <v>0</v>
      </c>
      <c r="AA75" s="1055">
        <f>+M75*$X$75</f>
        <v>0</v>
      </c>
      <c r="AB75" s="1055">
        <f>+N75*$X$75</f>
        <v>0</v>
      </c>
      <c r="AC75" s="1055">
        <f>+O75*$X$75</f>
        <v>0</v>
      </c>
    </row>
    <row r="76" spans="1:29" ht="14.25" customHeight="1" thickBot="1">
      <c r="A76" s="1828"/>
      <c r="B76" s="1784"/>
      <c r="C76" s="2007"/>
      <c r="D76" s="1795"/>
      <c r="E76" s="840">
        <v>1</v>
      </c>
      <c r="F76" s="840" t="s">
        <v>252</v>
      </c>
      <c r="G76" s="840">
        <v>1.3</v>
      </c>
      <c r="H76" s="840" t="s">
        <v>254</v>
      </c>
      <c r="I76" s="603" t="s">
        <v>1250</v>
      </c>
      <c r="J76" s="399" t="s">
        <v>1253</v>
      </c>
      <c r="K76" s="1046">
        <f>'5 -Produccion '!N76</f>
        <v>0</v>
      </c>
      <c r="L76" s="1065"/>
      <c r="M76" s="1065"/>
      <c r="N76" s="1065"/>
      <c r="O76" s="1066"/>
      <c r="P76" s="1048">
        <f t="shared" si="7"/>
        <v>0</v>
      </c>
      <c r="Q76" s="1049" t="e">
        <f t="shared" si="8"/>
        <v>#DIV/0!</v>
      </c>
      <c r="R76" s="1050"/>
      <c r="S76" s="1051" t="s">
        <v>40</v>
      </c>
      <c r="T76" s="1052">
        <v>2.6</v>
      </c>
      <c r="U76" s="1053">
        <v>2.6</v>
      </c>
      <c r="V76" s="1054">
        <v>2.6</v>
      </c>
      <c r="W76" s="1052">
        <v>2.6</v>
      </c>
      <c r="X76" s="1052">
        <f t="shared" si="6"/>
        <v>2.6</v>
      </c>
      <c r="Y76" s="1055">
        <f>+K76*$X$76</f>
        <v>0</v>
      </c>
      <c r="Z76" s="1055">
        <f>+L76*$X$76</f>
        <v>0</v>
      </c>
      <c r="AA76" s="1055">
        <f>+M76*$X$76</f>
        <v>0</v>
      </c>
      <c r="AB76" s="1055">
        <f>+N76*$X$76</f>
        <v>0</v>
      </c>
      <c r="AC76" s="1055">
        <f>+O76*$X$76</f>
        <v>0</v>
      </c>
    </row>
    <row r="77" spans="1:29" ht="14.25" customHeight="1" thickBot="1">
      <c r="A77" s="1828"/>
      <c r="B77" s="1784"/>
      <c r="C77" s="2007"/>
      <c r="D77" s="1795"/>
      <c r="E77" s="840">
        <v>1</v>
      </c>
      <c r="F77" s="840" t="s">
        <v>252</v>
      </c>
      <c r="G77" s="840">
        <v>1.3</v>
      </c>
      <c r="H77" s="840" t="s">
        <v>254</v>
      </c>
      <c r="I77" s="603" t="s">
        <v>1252</v>
      </c>
      <c r="J77" s="399" t="s">
        <v>1255</v>
      </c>
      <c r="K77" s="1046">
        <f>'5 -Produccion '!N77</f>
        <v>0</v>
      </c>
      <c r="L77" s="1065"/>
      <c r="M77" s="1065"/>
      <c r="N77" s="1065"/>
      <c r="O77" s="1066"/>
      <c r="P77" s="1048">
        <f t="shared" si="7"/>
        <v>0</v>
      </c>
      <c r="Q77" s="1049" t="e">
        <f t="shared" si="8"/>
        <v>#DIV/0!</v>
      </c>
      <c r="R77" s="1050"/>
      <c r="S77" s="1051" t="s">
        <v>40</v>
      </c>
      <c r="T77" s="1052">
        <v>2.6</v>
      </c>
      <c r="U77" s="1053">
        <v>2.6</v>
      </c>
      <c r="V77" s="1054">
        <v>2.6</v>
      </c>
      <c r="W77" s="1052">
        <v>2.6</v>
      </c>
      <c r="X77" s="1052">
        <f t="shared" si="6"/>
        <v>2.6</v>
      </c>
      <c r="Y77" s="1055">
        <f>+K77*$X$77</f>
        <v>0</v>
      </c>
      <c r="Z77" s="1055">
        <f>+L77*$X$77</f>
        <v>0</v>
      </c>
      <c r="AA77" s="1055">
        <f>+M77*$X$77</f>
        <v>0</v>
      </c>
      <c r="AB77" s="1055">
        <f>+N77*$X$77</f>
        <v>0</v>
      </c>
      <c r="AC77" s="1055">
        <f>+O77*$X$77</f>
        <v>0</v>
      </c>
    </row>
    <row r="78" spans="1:29" ht="14.25" customHeight="1" thickBot="1">
      <c r="A78" s="1828"/>
      <c r="B78" s="1784"/>
      <c r="C78" s="2007"/>
      <c r="D78" s="1795"/>
      <c r="E78" s="840">
        <v>1</v>
      </c>
      <c r="F78" s="840" t="s">
        <v>252</v>
      </c>
      <c r="G78" s="840">
        <v>1.3</v>
      </c>
      <c r="H78" s="840" t="s">
        <v>254</v>
      </c>
      <c r="I78" s="603" t="s">
        <v>1254</v>
      </c>
      <c r="J78" s="399" t="s">
        <v>1257</v>
      </c>
      <c r="K78" s="1046">
        <f>'5 -Produccion '!N78</f>
        <v>0</v>
      </c>
      <c r="L78" s="1065"/>
      <c r="M78" s="1065"/>
      <c r="N78" s="1065"/>
      <c r="O78" s="1066"/>
      <c r="P78" s="1048">
        <f t="shared" si="7"/>
        <v>0</v>
      </c>
      <c r="Q78" s="1049" t="e">
        <f t="shared" si="8"/>
        <v>#DIV/0!</v>
      </c>
      <c r="R78" s="1050"/>
      <c r="S78" s="1051" t="s">
        <v>40</v>
      </c>
      <c r="T78" s="1052">
        <v>2.6</v>
      </c>
      <c r="U78" s="1053">
        <v>2.6</v>
      </c>
      <c r="V78" s="1054">
        <v>2.6</v>
      </c>
      <c r="W78" s="1052">
        <v>2.6</v>
      </c>
      <c r="X78" s="1052">
        <f t="shared" si="6"/>
        <v>2.6</v>
      </c>
      <c r="Y78" s="1055">
        <f>+K78*$X$78</f>
        <v>0</v>
      </c>
      <c r="Z78" s="1055">
        <f>+L78*$X$78</f>
        <v>0</v>
      </c>
      <c r="AA78" s="1055">
        <f>+M78*$X$78</f>
        <v>0</v>
      </c>
      <c r="AB78" s="1055">
        <f>+N78*$X$78</f>
        <v>0</v>
      </c>
      <c r="AC78" s="1055">
        <f>+O78*$X$78</f>
        <v>0</v>
      </c>
    </row>
    <row r="79" spans="1:29" ht="14.25" customHeight="1" thickBot="1">
      <c r="A79" s="1828"/>
      <c r="B79" s="1784"/>
      <c r="C79" s="2007"/>
      <c r="D79" s="1795"/>
      <c r="E79" s="840">
        <v>1</v>
      </c>
      <c r="F79" s="840" t="s">
        <v>252</v>
      </c>
      <c r="G79" s="840">
        <v>1.3</v>
      </c>
      <c r="H79" s="840" t="s">
        <v>254</v>
      </c>
      <c r="I79" s="603" t="s">
        <v>1256</v>
      </c>
      <c r="J79" s="399" t="s">
        <v>1259</v>
      </c>
      <c r="K79" s="1046">
        <f>'5 -Produccion '!N79</f>
        <v>0</v>
      </c>
      <c r="L79" s="1065"/>
      <c r="M79" s="1065"/>
      <c r="N79" s="1065"/>
      <c r="O79" s="1066"/>
      <c r="P79" s="1048">
        <f t="shared" si="7"/>
        <v>0</v>
      </c>
      <c r="Q79" s="1049" t="e">
        <f t="shared" si="8"/>
        <v>#DIV/0!</v>
      </c>
      <c r="R79" s="1050"/>
      <c r="S79" s="1051" t="s">
        <v>40</v>
      </c>
      <c r="T79" s="1052">
        <v>2.6</v>
      </c>
      <c r="U79" s="1053">
        <v>2.6</v>
      </c>
      <c r="V79" s="1054">
        <v>2.6</v>
      </c>
      <c r="W79" s="1052">
        <v>2.6</v>
      </c>
      <c r="X79" s="1052">
        <f t="shared" si="6"/>
        <v>2.6</v>
      </c>
      <c r="Y79" s="1055">
        <f>+K79*$X$79</f>
        <v>0</v>
      </c>
      <c r="Z79" s="1055">
        <f>+L79*$X$79</f>
        <v>0</v>
      </c>
      <c r="AA79" s="1055">
        <f>+M79*$X$79</f>
        <v>0</v>
      </c>
      <c r="AB79" s="1055">
        <f>+N79*$X$79</f>
        <v>0</v>
      </c>
      <c r="AC79" s="1055">
        <f>+O79*$X$79</f>
        <v>0</v>
      </c>
    </row>
    <row r="80" spans="1:29" ht="14.25" customHeight="1" thickBot="1">
      <c r="A80" s="1828"/>
      <c r="B80" s="1784"/>
      <c r="C80" s="2007"/>
      <c r="D80" s="1795"/>
      <c r="E80" s="840">
        <v>1</v>
      </c>
      <c r="F80" s="840" t="s">
        <v>252</v>
      </c>
      <c r="G80" s="840">
        <v>1.3</v>
      </c>
      <c r="H80" s="840" t="s">
        <v>254</v>
      </c>
      <c r="I80" s="603" t="s">
        <v>1258</v>
      </c>
      <c r="J80" s="399" t="s">
        <v>1261</v>
      </c>
      <c r="K80" s="1046">
        <f>'5 -Produccion '!N80</f>
        <v>0</v>
      </c>
      <c r="L80" s="1065"/>
      <c r="M80" s="1065"/>
      <c r="N80" s="1065"/>
      <c r="O80" s="1066"/>
      <c r="P80" s="1048">
        <f t="shared" si="7"/>
        <v>0</v>
      </c>
      <c r="Q80" s="1049" t="e">
        <f t="shared" si="8"/>
        <v>#DIV/0!</v>
      </c>
      <c r="R80" s="1050"/>
      <c r="S80" s="1051" t="s">
        <v>40</v>
      </c>
      <c r="T80" s="1052">
        <v>2.6</v>
      </c>
      <c r="U80" s="1053">
        <v>2.6</v>
      </c>
      <c r="V80" s="1054">
        <v>2.6</v>
      </c>
      <c r="W80" s="1052">
        <v>2.6</v>
      </c>
      <c r="X80" s="1052">
        <f t="shared" si="6"/>
        <v>2.6</v>
      </c>
      <c r="Y80" s="1055">
        <f>+K80*$X$80</f>
        <v>0</v>
      </c>
      <c r="Z80" s="1055">
        <f>+L80*$X$80</f>
        <v>0</v>
      </c>
      <c r="AA80" s="1055">
        <f>+M80*$X$80</f>
        <v>0</v>
      </c>
      <c r="AB80" s="1055">
        <f>+N80*$X$80</f>
        <v>0</v>
      </c>
      <c r="AC80" s="1055">
        <f>+O80*$X$80</f>
        <v>0</v>
      </c>
    </row>
    <row r="81" spans="1:29" ht="14.25" customHeight="1" thickBot="1">
      <c r="A81" s="1828"/>
      <c r="B81" s="1784"/>
      <c r="C81" s="2007"/>
      <c r="D81" s="1795"/>
      <c r="E81" s="840">
        <v>1</v>
      </c>
      <c r="F81" s="840" t="s">
        <v>252</v>
      </c>
      <c r="G81" s="840">
        <v>1.3</v>
      </c>
      <c r="H81" s="840" t="s">
        <v>254</v>
      </c>
      <c r="I81" s="603" t="s">
        <v>1260</v>
      </c>
      <c r="J81" s="399" t="s">
        <v>1263</v>
      </c>
      <c r="K81" s="1046">
        <f>'5 -Produccion '!N81</f>
        <v>0</v>
      </c>
      <c r="L81" s="1065"/>
      <c r="M81" s="1065"/>
      <c r="N81" s="1065"/>
      <c r="O81" s="1066"/>
      <c r="P81" s="1048">
        <f t="shared" si="7"/>
        <v>0</v>
      </c>
      <c r="Q81" s="1049" t="e">
        <f t="shared" si="8"/>
        <v>#DIV/0!</v>
      </c>
      <c r="R81" s="1050"/>
      <c r="S81" s="1051" t="s">
        <v>40</v>
      </c>
      <c r="T81" s="1052">
        <v>2.6</v>
      </c>
      <c r="U81" s="1053">
        <v>2.6</v>
      </c>
      <c r="V81" s="1054">
        <v>2.6</v>
      </c>
      <c r="W81" s="1052">
        <v>2.6</v>
      </c>
      <c r="X81" s="1052">
        <f t="shared" si="6"/>
        <v>2.6</v>
      </c>
      <c r="Y81" s="1055">
        <f>+K81*$X$81</f>
        <v>0</v>
      </c>
      <c r="Z81" s="1055">
        <f>+L81*$X$81</f>
        <v>0</v>
      </c>
      <c r="AA81" s="1055">
        <f>+M81*$X$81</f>
        <v>0</v>
      </c>
      <c r="AB81" s="1055">
        <f>+N81*$X$81</f>
        <v>0</v>
      </c>
      <c r="AC81" s="1055">
        <f>+O81*$X$81</f>
        <v>0</v>
      </c>
    </row>
    <row r="82" spans="1:29" ht="14.25" customHeight="1" thickBot="1">
      <c r="A82" s="1828"/>
      <c r="B82" s="1784"/>
      <c r="C82" s="2007"/>
      <c r="D82" s="1795"/>
      <c r="E82" s="840">
        <v>1</v>
      </c>
      <c r="F82" s="840" t="s">
        <v>252</v>
      </c>
      <c r="G82" s="840">
        <v>1.3</v>
      </c>
      <c r="H82" s="840" t="s">
        <v>254</v>
      </c>
      <c r="I82" s="603" t="s">
        <v>1262</v>
      </c>
      <c r="J82" s="399" t="s">
        <v>1265</v>
      </c>
      <c r="K82" s="1046">
        <f>'5 -Produccion '!N82</f>
        <v>0</v>
      </c>
      <c r="L82" s="1065"/>
      <c r="M82" s="1065"/>
      <c r="N82" s="1065"/>
      <c r="O82" s="1066"/>
      <c r="P82" s="1048">
        <f t="shared" si="7"/>
        <v>0</v>
      </c>
      <c r="Q82" s="1049" t="e">
        <f t="shared" si="8"/>
        <v>#DIV/0!</v>
      </c>
      <c r="R82" s="1050"/>
      <c r="S82" s="1051" t="s">
        <v>40</v>
      </c>
      <c r="T82" s="1052">
        <v>2.6</v>
      </c>
      <c r="U82" s="1053">
        <v>2.6</v>
      </c>
      <c r="V82" s="1054">
        <v>2.6</v>
      </c>
      <c r="W82" s="1052">
        <v>2.6</v>
      </c>
      <c r="X82" s="1052">
        <f t="shared" si="6"/>
        <v>2.6</v>
      </c>
      <c r="Y82" s="1055">
        <f>+K82*$X$82</f>
        <v>0</v>
      </c>
      <c r="Z82" s="1055">
        <f>+L82*$X$82</f>
        <v>0</v>
      </c>
      <c r="AA82" s="1055">
        <f>+M82*$X$82</f>
        <v>0</v>
      </c>
      <c r="AB82" s="1055">
        <f>+N82*$X$82</f>
        <v>0</v>
      </c>
      <c r="AC82" s="1055">
        <f>+O82*$X$82</f>
        <v>0</v>
      </c>
    </row>
    <row r="83" spans="1:29" ht="14.25" customHeight="1" thickBot="1">
      <c r="A83" s="1828"/>
      <c r="B83" s="1784"/>
      <c r="C83" s="2007"/>
      <c r="D83" s="1795"/>
      <c r="E83" s="840">
        <v>1</v>
      </c>
      <c r="F83" s="840" t="s">
        <v>252</v>
      </c>
      <c r="G83" s="840">
        <v>1.3</v>
      </c>
      <c r="H83" s="840" t="s">
        <v>254</v>
      </c>
      <c r="I83" s="603" t="s">
        <v>1264</v>
      </c>
      <c r="J83" s="399" t="s">
        <v>1267</v>
      </c>
      <c r="K83" s="1046">
        <f>'5 -Produccion '!N83</f>
        <v>0</v>
      </c>
      <c r="L83" s="1065"/>
      <c r="M83" s="1065"/>
      <c r="N83" s="1065"/>
      <c r="O83" s="1066"/>
      <c r="P83" s="1048">
        <f t="shared" si="7"/>
        <v>0</v>
      </c>
      <c r="Q83" s="1049" t="e">
        <f t="shared" si="8"/>
        <v>#DIV/0!</v>
      </c>
      <c r="R83" s="1050"/>
      <c r="S83" s="1051" t="s">
        <v>40</v>
      </c>
      <c r="T83" s="1052">
        <v>2.6</v>
      </c>
      <c r="U83" s="1053">
        <v>2.6</v>
      </c>
      <c r="V83" s="1054">
        <v>2.6</v>
      </c>
      <c r="W83" s="1052">
        <v>2.6</v>
      </c>
      <c r="X83" s="1052">
        <f t="shared" si="6"/>
        <v>2.6</v>
      </c>
      <c r="Y83" s="1055">
        <f>+K83*$X$83</f>
        <v>0</v>
      </c>
      <c r="Z83" s="1055">
        <f>+L83*$X$83</f>
        <v>0</v>
      </c>
      <c r="AA83" s="1055">
        <f>+M83*$X$83</f>
        <v>0</v>
      </c>
      <c r="AB83" s="1055">
        <f>+N83*$X$83</f>
        <v>0</v>
      </c>
      <c r="AC83" s="1055">
        <f>+O83*$X$83</f>
        <v>0</v>
      </c>
    </row>
    <row r="84" spans="1:29" ht="14.25" customHeight="1" thickBot="1">
      <c r="A84" s="1828"/>
      <c r="B84" s="1784"/>
      <c r="C84" s="2007"/>
      <c r="D84" s="1795"/>
      <c r="E84" s="840">
        <v>1</v>
      </c>
      <c r="F84" s="840" t="s">
        <v>252</v>
      </c>
      <c r="G84" s="840">
        <v>1.3</v>
      </c>
      <c r="H84" s="840" t="s">
        <v>254</v>
      </c>
      <c r="I84" s="603" t="s">
        <v>1266</v>
      </c>
      <c r="J84" s="399" t="s">
        <v>1269</v>
      </c>
      <c r="K84" s="1046">
        <f>'5 -Produccion '!N84</f>
        <v>0</v>
      </c>
      <c r="L84" s="1065"/>
      <c r="M84" s="1065"/>
      <c r="N84" s="1065"/>
      <c r="O84" s="1066"/>
      <c r="P84" s="1048">
        <f t="shared" si="7"/>
        <v>0</v>
      </c>
      <c r="Q84" s="1049" t="e">
        <f t="shared" si="8"/>
        <v>#DIV/0!</v>
      </c>
      <c r="R84" s="1050"/>
      <c r="S84" s="1051" t="s">
        <v>40</v>
      </c>
      <c r="T84" s="1052">
        <v>2.6</v>
      </c>
      <c r="U84" s="1053">
        <v>2.6</v>
      </c>
      <c r="V84" s="1054">
        <v>2.6</v>
      </c>
      <c r="W84" s="1052">
        <v>2.6</v>
      </c>
      <c r="X84" s="1052">
        <f t="shared" si="6"/>
        <v>2.6</v>
      </c>
      <c r="Y84" s="1055">
        <f>+K84*$X$84</f>
        <v>0</v>
      </c>
      <c r="Z84" s="1055">
        <f>+L84*$X$84</f>
        <v>0</v>
      </c>
      <c r="AA84" s="1055">
        <f>+M84*$X$84</f>
        <v>0</v>
      </c>
      <c r="AB84" s="1055">
        <f>+N84*$X$84</f>
        <v>0</v>
      </c>
      <c r="AC84" s="1055">
        <f>+O84*$X$84</f>
        <v>0</v>
      </c>
    </row>
    <row r="85" spans="1:29" ht="14.25" customHeight="1" thickBot="1">
      <c r="A85" s="1828"/>
      <c r="B85" s="1784"/>
      <c r="C85" s="2007"/>
      <c r="D85" s="1795"/>
      <c r="E85" s="840">
        <v>1</v>
      </c>
      <c r="F85" s="840" t="s">
        <v>252</v>
      </c>
      <c r="G85" s="840">
        <v>1.3</v>
      </c>
      <c r="H85" s="840" t="s">
        <v>254</v>
      </c>
      <c r="I85" s="603" t="s">
        <v>1268</v>
      </c>
      <c r="J85" s="399" t="s">
        <v>1271</v>
      </c>
      <c r="K85" s="1046">
        <f>'5 -Produccion '!N85</f>
        <v>0</v>
      </c>
      <c r="L85" s="1065"/>
      <c r="M85" s="1065"/>
      <c r="N85" s="1065"/>
      <c r="O85" s="1066"/>
      <c r="P85" s="1048">
        <f t="shared" si="7"/>
        <v>0</v>
      </c>
      <c r="Q85" s="1049" t="e">
        <f t="shared" si="8"/>
        <v>#DIV/0!</v>
      </c>
      <c r="R85" s="1050"/>
      <c r="S85" s="1051" t="s">
        <v>40</v>
      </c>
      <c r="T85" s="1052">
        <v>2.6</v>
      </c>
      <c r="U85" s="1053">
        <v>2.6</v>
      </c>
      <c r="V85" s="1054">
        <v>2.6</v>
      </c>
      <c r="W85" s="1052">
        <v>2.6</v>
      </c>
      <c r="X85" s="1052">
        <f t="shared" si="6"/>
        <v>2.6</v>
      </c>
      <c r="Y85" s="1055">
        <f>+K85*$X$85</f>
        <v>0</v>
      </c>
      <c r="Z85" s="1055">
        <f>+L85*$X$85</f>
        <v>0</v>
      </c>
      <c r="AA85" s="1055">
        <f>+M85*$X$85</f>
        <v>0</v>
      </c>
      <c r="AB85" s="1055">
        <f>+N85*$X$85</f>
        <v>0</v>
      </c>
      <c r="AC85" s="1055">
        <f>+O85*$X$85</f>
        <v>0</v>
      </c>
    </row>
    <row r="86" spans="1:29" ht="14.25" customHeight="1" thickBot="1">
      <c r="A86" s="1828"/>
      <c r="B86" s="1784"/>
      <c r="C86" s="2007"/>
      <c r="D86" s="1795"/>
      <c r="E86" s="840">
        <v>1</v>
      </c>
      <c r="F86" s="840" t="s">
        <v>252</v>
      </c>
      <c r="G86" s="840">
        <v>1.3</v>
      </c>
      <c r="H86" s="840" t="s">
        <v>254</v>
      </c>
      <c r="I86" s="603" t="s">
        <v>1270</v>
      </c>
      <c r="J86" s="399" t="s">
        <v>1273</v>
      </c>
      <c r="K86" s="1046">
        <f>'5 -Produccion '!N86</f>
        <v>0</v>
      </c>
      <c r="L86" s="1065"/>
      <c r="M86" s="1065"/>
      <c r="N86" s="1065"/>
      <c r="O86" s="1066"/>
      <c r="P86" s="1048">
        <f t="shared" si="7"/>
        <v>0</v>
      </c>
      <c r="Q86" s="1049" t="e">
        <f t="shared" si="8"/>
        <v>#DIV/0!</v>
      </c>
      <c r="R86" s="1050"/>
      <c r="S86" s="1051" t="s">
        <v>40</v>
      </c>
      <c r="T86" s="1052">
        <v>2.6</v>
      </c>
      <c r="U86" s="1053">
        <v>2.6</v>
      </c>
      <c r="V86" s="1054">
        <v>2.6</v>
      </c>
      <c r="W86" s="1052">
        <v>2.6</v>
      </c>
      <c r="X86" s="1052">
        <f t="shared" si="6"/>
        <v>2.6</v>
      </c>
      <c r="Y86" s="1055">
        <f>+K86*$X$86</f>
        <v>0</v>
      </c>
      <c r="Z86" s="1055">
        <f>+L86*$X$86</f>
        <v>0</v>
      </c>
      <c r="AA86" s="1055">
        <f>+M86*$X$86</f>
        <v>0</v>
      </c>
      <c r="AB86" s="1055">
        <f>+N86*$X$86</f>
        <v>0</v>
      </c>
      <c r="AC86" s="1055">
        <f>+O86*$X$86</f>
        <v>0</v>
      </c>
    </row>
    <row r="87" spans="1:29" ht="14.25" customHeight="1" thickBot="1">
      <c r="A87" s="1828"/>
      <c r="B87" s="1784"/>
      <c r="C87" s="2007"/>
      <c r="D87" s="1795"/>
      <c r="E87" s="840">
        <v>1</v>
      </c>
      <c r="F87" s="840" t="s">
        <v>252</v>
      </c>
      <c r="G87" s="840">
        <v>1.3</v>
      </c>
      <c r="H87" s="840" t="s">
        <v>254</v>
      </c>
      <c r="I87" s="603" t="s">
        <v>1272</v>
      </c>
      <c r="J87" s="399" t="s">
        <v>1275</v>
      </c>
      <c r="K87" s="1046">
        <f>'5 -Produccion '!N87</f>
        <v>0</v>
      </c>
      <c r="L87" s="1065"/>
      <c r="M87" s="1065"/>
      <c r="N87" s="1065"/>
      <c r="O87" s="1066"/>
      <c r="P87" s="1048">
        <f t="shared" si="7"/>
        <v>0</v>
      </c>
      <c r="Q87" s="1049" t="e">
        <f t="shared" si="8"/>
        <v>#DIV/0!</v>
      </c>
      <c r="R87" s="1050"/>
      <c r="S87" s="1051" t="s">
        <v>40</v>
      </c>
      <c r="T87" s="1052">
        <v>2.6</v>
      </c>
      <c r="U87" s="1053">
        <v>2.6</v>
      </c>
      <c r="V87" s="1054">
        <v>2.6</v>
      </c>
      <c r="W87" s="1052">
        <v>2.6</v>
      </c>
      <c r="X87" s="1052">
        <f t="shared" si="6"/>
        <v>2.6</v>
      </c>
      <c r="Y87" s="1055">
        <f>+K87*$X$87</f>
        <v>0</v>
      </c>
      <c r="Z87" s="1055">
        <f>+L87*$X$87</f>
        <v>0</v>
      </c>
      <c r="AA87" s="1055">
        <f>+M87*$X$87</f>
        <v>0</v>
      </c>
      <c r="AB87" s="1055">
        <f>+N87*$X$87</f>
        <v>0</v>
      </c>
      <c r="AC87" s="1055">
        <f>+O87*$X$87</f>
        <v>0</v>
      </c>
    </row>
    <row r="88" spans="1:29" ht="14.25" customHeight="1" thickBot="1">
      <c r="A88" s="1828"/>
      <c r="B88" s="1784"/>
      <c r="C88" s="2007"/>
      <c r="D88" s="1795"/>
      <c r="E88" s="840">
        <v>1</v>
      </c>
      <c r="F88" s="840" t="s">
        <v>252</v>
      </c>
      <c r="G88" s="840">
        <v>1.3</v>
      </c>
      <c r="H88" s="840" t="s">
        <v>254</v>
      </c>
      <c r="I88" s="603" t="s">
        <v>1274</v>
      </c>
      <c r="J88" s="399" t="s">
        <v>1277</v>
      </c>
      <c r="K88" s="1046">
        <f>'5 -Produccion '!N88</f>
        <v>0</v>
      </c>
      <c r="L88" s="1065"/>
      <c r="M88" s="1065"/>
      <c r="N88" s="1065"/>
      <c r="O88" s="1066"/>
      <c r="P88" s="1048">
        <f t="shared" si="7"/>
        <v>0</v>
      </c>
      <c r="Q88" s="1049" t="e">
        <f t="shared" si="8"/>
        <v>#DIV/0!</v>
      </c>
      <c r="R88" s="1050"/>
      <c r="S88" s="1051" t="s">
        <v>40</v>
      </c>
      <c r="T88" s="1052">
        <v>2.6</v>
      </c>
      <c r="U88" s="1053">
        <v>2.6</v>
      </c>
      <c r="V88" s="1054">
        <v>2.6</v>
      </c>
      <c r="W88" s="1052">
        <v>2.6</v>
      </c>
      <c r="X88" s="1052">
        <f t="shared" si="6"/>
        <v>2.6</v>
      </c>
      <c r="Y88" s="1055">
        <f>+K88*$X$88</f>
        <v>0</v>
      </c>
      <c r="Z88" s="1055">
        <f>+L88*$X$88</f>
        <v>0</v>
      </c>
      <c r="AA88" s="1055">
        <f>+M88*$X$88</f>
        <v>0</v>
      </c>
      <c r="AB88" s="1055">
        <f>+N88*$X$88</f>
        <v>0</v>
      </c>
      <c r="AC88" s="1055">
        <f>+O88*$X$88</f>
        <v>0</v>
      </c>
    </row>
    <row r="89" spans="1:29" ht="14.25" customHeight="1" thickBot="1">
      <c r="A89" s="1828"/>
      <c r="B89" s="1784"/>
      <c r="C89" s="2007"/>
      <c r="D89" s="1795"/>
      <c r="E89" s="840">
        <v>1</v>
      </c>
      <c r="F89" s="840" t="s">
        <v>252</v>
      </c>
      <c r="G89" s="840">
        <v>1.3</v>
      </c>
      <c r="H89" s="840" t="s">
        <v>254</v>
      </c>
      <c r="I89" s="603" t="s">
        <v>1276</v>
      </c>
      <c r="J89" s="399" t="s">
        <v>1279</v>
      </c>
      <c r="K89" s="1046">
        <f>'5 -Produccion '!N89</f>
        <v>0</v>
      </c>
      <c r="L89" s="1065"/>
      <c r="M89" s="1065"/>
      <c r="N89" s="1065"/>
      <c r="O89" s="1066"/>
      <c r="P89" s="1048">
        <f t="shared" si="7"/>
        <v>0</v>
      </c>
      <c r="Q89" s="1049" t="e">
        <f t="shared" si="8"/>
        <v>#DIV/0!</v>
      </c>
      <c r="R89" s="1050"/>
      <c r="S89" s="1051" t="s">
        <v>40</v>
      </c>
      <c r="T89" s="1052">
        <v>2.6</v>
      </c>
      <c r="U89" s="1053">
        <v>2.6</v>
      </c>
      <c r="V89" s="1054">
        <v>2.6</v>
      </c>
      <c r="W89" s="1052">
        <v>2.6</v>
      </c>
      <c r="X89" s="1052">
        <f t="shared" si="6"/>
        <v>2.6</v>
      </c>
      <c r="Y89" s="1055">
        <f>+K89*$X$89</f>
        <v>0</v>
      </c>
      <c r="Z89" s="1055">
        <f>+L89*$X$89</f>
        <v>0</v>
      </c>
      <c r="AA89" s="1055">
        <f>+M89*$X$89</f>
        <v>0</v>
      </c>
      <c r="AB89" s="1055">
        <f>+N89*$X$89</f>
        <v>0</v>
      </c>
      <c r="AC89" s="1055">
        <f>+O89*$X$89</f>
        <v>0</v>
      </c>
    </row>
    <row r="90" spans="1:29" ht="14.25" customHeight="1" thickBot="1">
      <c r="A90" s="1828"/>
      <c r="B90" s="1784"/>
      <c r="C90" s="2007"/>
      <c r="D90" s="1795"/>
      <c r="E90" s="840">
        <v>1</v>
      </c>
      <c r="F90" s="840" t="s">
        <v>252</v>
      </c>
      <c r="G90" s="840">
        <v>1.3</v>
      </c>
      <c r="H90" s="840" t="s">
        <v>254</v>
      </c>
      <c r="I90" s="603" t="s">
        <v>1278</v>
      </c>
      <c r="J90" s="399" t="s">
        <v>1281</v>
      </c>
      <c r="K90" s="1046">
        <f>'5 -Produccion '!N90</f>
        <v>0</v>
      </c>
      <c r="L90" s="1065"/>
      <c r="M90" s="1065"/>
      <c r="N90" s="1065"/>
      <c r="O90" s="1066"/>
      <c r="P90" s="1048">
        <f t="shared" si="7"/>
        <v>0</v>
      </c>
      <c r="Q90" s="1049" t="e">
        <f t="shared" si="8"/>
        <v>#DIV/0!</v>
      </c>
      <c r="R90" s="1050"/>
      <c r="S90" s="1051" t="s">
        <v>40</v>
      </c>
      <c r="T90" s="1052">
        <v>2.6</v>
      </c>
      <c r="U90" s="1053">
        <v>2.6</v>
      </c>
      <c r="V90" s="1054">
        <v>2.6</v>
      </c>
      <c r="W90" s="1052">
        <v>2.6</v>
      </c>
      <c r="X90" s="1052">
        <f t="shared" si="6"/>
        <v>2.6</v>
      </c>
      <c r="Y90" s="1055">
        <f>+K90*$X$90</f>
        <v>0</v>
      </c>
      <c r="Z90" s="1055">
        <f>+L90*$X$90</f>
        <v>0</v>
      </c>
      <c r="AA90" s="1055">
        <f>+M90*$X$90</f>
        <v>0</v>
      </c>
      <c r="AB90" s="1055">
        <f>+N90*$X$90</f>
        <v>0</v>
      </c>
      <c r="AC90" s="1055">
        <f>+O90*$X$90</f>
        <v>0</v>
      </c>
    </row>
    <row r="91" spans="1:29" ht="14.25" customHeight="1" thickBot="1">
      <c r="A91" s="1828"/>
      <c r="B91" s="1784"/>
      <c r="C91" s="2007"/>
      <c r="D91" s="1795"/>
      <c r="E91" s="840">
        <v>1</v>
      </c>
      <c r="F91" s="840" t="s">
        <v>252</v>
      </c>
      <c r="G91" s="840">
        <v>1.3</v>
      </c>
      <c r="H91" s="840" t="s">
        <v>254</v>
      </c>
      <c r="I91" s="603" t="s">
        <v>1280</v>
      </c>
      <c r="J91" s="399" t="s">
        <v>1283</v>
      </c>
      <c r="K91" s="1046">
        <f>'5 -Produccion '!N91</f>
        <v>0</v>
      </c>
      <c r="L91" s="1065"/>
      <c r="M91" s="1065"/>
      <c r="N91" s="1065"/>
      <c r="O91" s="1066"/>
      <c r="P91" s="1048">
        <f t="shared" si="7"/>
        <v>0</v>
      </c>
      <c r="Q91" s="1049" t="e">
        <f t="shared" si="8"/>
        <v>#DIV/0!</v>
      </c>
      <c r="R91" s="1050"/>
      <c r="S91" s="1051" t="s">
        <v>40</v>
      </c>
      <c r="T91" s="1052">
        <v>2.6</v>
      </c>
      <c r="U91" s="1053">
        <v>2.6</v>
      </c>
      <c r="V91" s="1054">
        <v>2.6</v>
      </c>
      <c r="W91" s="1052">
        <v>2.6</v>
      </c>
      <c r="X91" s="1052">
        <f t="shared" si="6"/>
        <v>2.6</v>
      </c>
      <c r="Y91" s="1055">
        <f>+K91*$X$91</f>
        <v>0</v>
      </c>
      <c r="Z91" s="1055">
        <f>+L91*$X$91</f>
        <v>0</v>
      </c>
      <c r="AA91" s="1055">
        <f>+M91*$X$91</f>
        <v>0</v>
      </c>
      <c r="AB91" s="1055">
        <f>+N91*$X$91</f>
        <v>0</v>
      </c>
      <c r="AC91" s="1055">
        <f>+O91*$X$91</f>
        <v>0</v>
      </c>
    </row>
    <row r="92" spans="1:29" ht="14.25" customHeight="1" thickBot="1">
      <c r="A92" s="1828"/>
      <c r="B92" s="1784"/>
      <c r="C92" s="2007"/>
      <c r="D92" s="1795"/>
      <c r="E92" s="840">
        <v>1</v>
      </c>
      <c r="F92" s="840" t="s">
        <v>252</v>
      </c>
      <c r="G92" s="840">
        <v>1.3</v>
      </c>
      <c r="H92" s="840" t="s">
        <v>254</v>
      </c>
      <c r="I92" s="603" t="s">
        <v>1282</v>
      </c>
      <c r="J92" s="399" t="s">
        <v>1285</v>
      </c>
      <c r="K92" s="1046">
        <f>'5 -Produccion '!N92</f>
        <v>0</v>
      </c>
      <c r="L92" s="1065"/>
      <c r="M92" s="1065"/>
      <c r="N92" s="1065"/>
      <c r="O92" s="1066"/>
      <c r="P92" s="1048">
        <f t="shared" si="7"/>
        <v>0</v>
      </c>
      <c r="Q92" s="1049" t="e">
        <f t="shared" si="8"/>
        <v>#DIV/0!</v>
      </c>
      <c r="R92" s="1050"/>
      <c r="S92" s="1051" t="s">
        <v>40</v>
      </c>
      <c r="T92" s="1052">
        <v>2.6</v>
      </c>
      <c r="U92" s="1053">
        <v>2.6</v>
      </c>
      <c r="V92" s="1054">
        <v>2.6</v>
      </c>
      <c r="W92" s="1052">
        <v>2.6</v>
      </c>
      <c r="X92" s="1052">
        <f t="shared" si="6"/>
        <v>2.6</v>
      </c>
      <c r="Y92" s="1055">
        <f>+K92*$X$92</f>
        <v>0</v>
      </c>
      <c r="Z92" s="1055">
        <f>+L92*$X$92</f>
        <v>0</v>
      </c>
      <c r="AA92" s="1055">
        <f>+M92*$X$92</f>
        <v>0</v>
      </c>
      <c r="AB92" s="1055">
        <f>+N92*$X$92</f>
        <v>0</v>
      </c>
      <c r="AC92" s="1055">
        <f>+O92*$X$92</f>
        <v>0</v>
      </c>
    </row>
    <row r="93" spans="1:29" ht="14.25" customHeight="1" thickBot="1">
      <c r="A93" s="1828"/>
      <c r="B93" s="1784"/>
      <c r="C93" s="2007"/>
      <c r="D93" s="1795"/>
      <c r="E93" s="840">
        <v>1</v>
      </c>
      <c r="F93" s="840" t="s">
        <v>252</v>
      </c>
      <c r="G93" s="840">
        <v>1.3</v>
      </c>
      <c r="H93" s="840" t="s">
        <v>254</v>
      </c>
      <c r="I93" s="603" t="s">
        <v>1284</v>
      </c>
      <c r="J93" s="399" t="s">
        <v>1287</v>
      </c>
      <c r="K93" s="1046">
        <f>'5 -Produccion '!N93</f>
        <v>0</v>
      </c>
      <c r="L93" s="1065"/>
      <c r="M93" s="1065"/>
      <c r="N93" s="1065"/>
      <c r="O93" s="1066"/>
      <c r="P93" s="1048">
        <f t="shared" si="7"/>
        <v>0</v>
      </c>
      <c r="Q93" s="1049" t="e">
        <f t="shared" si="8"/>
        <v>#DIV/0!</v>
      </c>
      <c r="R93" s="1050"/>
      <c r="S93" s="1051" t="s">
        <v>40</v>
      </c>
      <c r="T93" s="1052">
        <v>2.6</v>
      </c>
      <c r="U93" s="1053">
        <v>2.6</v>
      </c>
      <c r="V93" s="1054">
        <v>2.6</v>
      </c>
      <c r="W93" s="1052">
        <v>2.6</v>
      </c>
      <c r="X93" s="1052">
        <f t="shared" si="6"/>
        <v>2.6</v>
      </c>
      <c r="Y93" s="1055">
        <f>+K93*$X$93</f>
        <v>0</v>
      </c>
      <c r="Z93" s="1055">
        <f>+L93*$X$93</f>
        <v>0</v>
      </c>
      <c r="AA93" s="1055">
        <f>+M93*$X$93</f>
        <v>0</v>
      </c>
      <c r="AB93" s="1055">
        <f>+N93*$X$93</f>
        <v>0</v>
      </c>
      <c r="AC93" s="1055">
        <f>+O93*$X$93</f>
        <v>0</v>
      </c>
    </row>
    <row r="94" spans="1:29" ht="14.25" customHeight="1" thickBot="1">
      <c r="A94" s="1828"/>
      <c r="B94" s="1784"/>
      <c r="C94" s="2007"/>
      <c r="D94" s="1795"/>
      <c r="E94" s="840">
        <v>1</v>
      </c>
      <c r="F94" s="840" t="s">
        <v>252</v>
      </c>
      <c r="G94" s="840">
        <v>1.3</v>
      </c>
      <c r="H94" s="840" t="s">
        <v>254</v>
      </c>
      <c r="I94" s="603" t="s">
        <v>1286</v>
      </c>
      <c r="J94" s="399" t="s">
        <v>1289</v>
      </c>
      <c r="K94" s="1046">
        <f>'5 -Produccion '!N94</f>
        <v>0</v>
      </c>
      <c r="L94" s="1065"/>
      <c r="M94" s="1065"/>
      <c r="N94" s="1065"/>
      <c r="O94" s="1066"/>
      <c r="P94" s="1048">
        <f t="shared" si="7"/>
        <v>0</v>
      </c>
      <c r="Q94" s="1049" t="e">
        <f t="shared" si="8"/>
        <v>#DIV/0!</v>
      </c>
      <c r="R94" s="1050"/>
      <c r="S94" s="1051" t="s">
        <v>40</v>
      </c>
      <c r="T94" s="1052">
        <v>2.6</v>
      </c>
      <c r="U94" s="1053">
        <v>2.6</v>
      </c>
      <c r="V94" s="1054">
        <v>2.6</v>
      </c>
      <c r="W94" s="1052">
        <v>2.6</v>
      </c>
      <c r="X94" s="1052">
        <f t="shared" si="6"/>
        <v>2.6</v>
      </c>
      <c r="Y94" s="1055">
        <f>+K94*$X$94</f>
        <v>0</v>
      </c>
      <c r="Z94" s="1055">
        <f>+L94*$X$94</f>
        <v>0</v>
      </c>
      <c r="AA94" s="1055">
        <f>+M94*$X$94</f>
        <v>0</v>
      </c>
      <c r="AB94" s="1055">
        <f>+N94*$X$94</f>
        <v>0</v>
      </c>
      <c r="AC94" s="1055">
        <f>+O94*$X$94</f>
        <v>0</v>
      </c>
    </row>
    <row r="95" spans="1:29" ht="14.25" customHeight="1" thickBot="1">
      <c r="A95" s="1828"/>
      <c r="B95" s="1784"/>
      <c r="C95" s="2007"/>
      <c r="D95" s="1795"/>
      <c r="E95" s="840">
        <v>1</v>
      </c>
      <c r="F95" s="840" t="s">
        <v>252</v>
      </c>
      <c r="G95" s="840">
        <v>1.3</v>
      </c>
      <c r="H95" s="840" t="s">
        <v>254</v>
      </c>
      <c r="I95" s="603" t="s">
        <v>1288</v>
      </c>
      <c r="J95" s="399" t="s">
        <v>1291</v>
      </c>
      <c r="K95" s="1046">
        <f>'5 -Produccion '!N95</f>
        <v>0</v>
      </c>
      <c r="L95" s="1065"/>
      <c r="M95" s="1065"/>
      <c r="N95" s="1065"/>
      <c r="O95" s="1066"/>
      <c r="P95" s="1048">
        <f t="shared" si="7"/>
        <v>0</v>
      </c>
      <c r="Q95" s="1049" t="e">
        <f t="shared" si="8"/>
        <v>#DIV/0!</v>
      </c>
      <c r="R95" s="1050"/>
      <c r="S95" s="1051" t="s">
        <v>40</v>
      </c>
      <c r="T95" s="1052">
        <v>2.6</v>
      </c>
      <c r="U95" s="1053">
        <v>2.6</v>
      </c>
      <c r="V95" s="1054">
        <v>2.6</v>
      </c>
      <c r="W95" s="1052">
        <v>2.6</v>
      </c>
      <c r="X95" s="1052">
        <f t="shared" si="6"/>
        <v>2.6</v>
      </c>
      <c r="Y95" s="1055">
        <f>+K95*$X$95</f>
        <v>0</v>
      </c>
      <c r="Z95" s="1055">
        <f>+L95*$X$95</f>
        <v>0</v>
      </c>
      <c r="AA95" s="1055">
        <f>+M95*$X$95</f>
        <v>0</v>
      </c>
      <c r="AB95" s="1055">
        <f>+N95*$X$95</f>
        <v>0</v>
      </c>
      <c r="AC95" s="1055">
        <f>+O95*$X$95</f>
        <v>0</v>
      </c>
    </row>
    <row r="96" spans="1:29" ht="14.25" customHeight="1" thickBot="1">
      <c r="A96" s="1828"/>
      <c r="B96" s="1784"/>
      <c r="C96" s="2007"/>
      <c r="D96" s="1795"/>
      <c r="E96" s="840">
        <v>1</v>
      </c>
      <c r="F96" s="840" t="s">
        <v>252</v>
      </c>
      <c r="G96" s="840">
        <v>1.3</v>
      </c>
      <c r="H96" s="840" t="s">
        <v>254</v>
      </c>
      <c r="I96" s="603" t="s">
        <v>1290</v>
      </c>
      <c r="J96" s="399" t="s">
        <v>1293</v>
      </c>
      <c r="K96" s="1046">
        <f>'5 -Produccion '!N96</f>
        <v>0</v>
      </c>
      <c r="L96" s="1065"/>
      <c r="M96" s="1065"/>
      <c r="N96" s="1065"/>
      <c r="O96" s="1066"/>
      <c r="P96" s="1048">
        <f t="shared" si="7"/>
        <v>0</v>
      </c>
      <c r="Q96" s="1049" t="e">
        <f t="shared" si="8"/>
        <v>#DIV/0!</v>
      </c>
      <c r="R96" s="1050"/>
      <c r="S96" s="1051" t="s">
        <v>40</v>
      </c>
      <c r="T96" s="1052">
        <v>2.6</v>
      </c>
      <c r="U96" s="1053">
        <v>2.6</v>
      </c>
      <c r="V96" s="1054">
        <v>2.6</v>
      </c>
      <c r="W96" s="1052">
        <v>2.6</v>
      </c>
      <c r="X96" s="1052">
        <f t="shared" si="6"/>
        <v>2.6</v>
      </c>
      <c r="Y96" s="1055">
        <f>+K96*$X$96</f>
        <v>0</v>
      </c>
      <c r="Z96" s="1055">
        <f>+L96*$X$96</f>
        <v>0</v>
      </c>
      <c r="AA96" s="1055">
        <f>+M96*$X$96</f>
        <v>0</v>
      </c>
      <c r="AB96" s="1055">
        <f>+N96*$X$96</f>
        <v>0</v>
      </c>
      <c r="AC96" s="1055">
        <f>+O96*$X$96</f>
        <v>0</v>
      </c>
    </row>
    <row r="97" spans="1:29" ht="14.25" customHeight="1" thickBot="1">
      <c r="A97" s="1828"/>
      <c r="B97" s="1784"/>
      <c r="C97" s="2007"/>
      <c r="D97" s="1795"/>
      <c r="E97" s="840">
        <v>1</v>
      </c>
      <c r="F97" s="840" t="s">
        <v>252</v>
      </c>
      <c r="G97" s="840">
        <v>1.3</v>
      </c>
      <c r="H97" s="840" t="s">
        <v>254</v>
      </c>
      <c r="I97" s="603" t="s">
        <v>1292</v>
      </c>
      <c r="J97" s="399" t="s">
        <v>1295</v>
      </c>
      <c r="K97" s="1046">
        <f>'5 -Produccion '!N97</f>
        <v>0</v>
      </c>
      <c r="L97" s="1065"/>
      <c r="M97" s="1065"/>
      <c r="N97" s="1065"/>
      <c r="O97" s="1066"/>
      <c r="P97" s="1048">
        <f t="shared" si="7"/>
        <v>0</v>
      </c>
      <c r="Q97" s="1049" t="e">
        <f t="shared" si="8"/>
        <v>#DIV/0!</v>
      </c>
      <c r="R97" s="1050"/>
      <c r="S97" s="1051" t="s">
        <v>40</v>
      </c>
      <c r="T97" s="1052">
        <v>2.6</v>
      </c>
      <c r="U97" s="1053">
        <v>2.6</v>
      </c>
      <c r="V97" s="1054">
        <v>2.6</v>
      </c>
      <c r="W97" s="1052">
        <v>2.6</v>
      </c>
      <c r="X97" s="1052">
        <f t="shared" si="6"/>
        <v>2.6</v>
      </c>
      <c r="Y97" s="1055">
        <f>+K97*$X$97</f>
        <v>0</v>
      </c>
      <c r="Z97" s="1055">
        <f>+L97*$X$97</f>
        <v>0</v>
      </c>
      <c r="AA97" s="1055">
        <f>+M97*$X$97</f>
        <v>0</v>
      </c>
      <c r="AB97" s="1055">
        <f>+N97*$X$97</f>
        <v>0</v>
      </c>
      <c r="AC97" s="1055">
        <f>+O97*$X$97</f>
        <v>0</v>
      </c>
    </row>
    <row r="98" spans="1:29" ht="14.25" customHeight="1" thickBot="1">
      <c r="A98" s="1828"/>
      <c r="B98" s="1784"/>
      <c r="C98" s="2007"/>
      <c r="D98" s="1795"/>
      <c r="E98" s="840">
        <v>1</v>
      </c>
      <c r="F98" s="840" t="s">
        <v>252</v>
      </c>
      <c r="G98" s="840">
        <v>1.3</v>
      </c>
      <c r="H98" s="840" t="s">
        <v>254</v>
      </c>
      <c r="I98" s="603" t="s">
        <v>1294</v>
      </c>
      <c r="J98" s="399" t="s">
        <v>1297</v>
      </c>
      <c r="K98" s="1046">
        <f>'5 -Produccion '!N98</f>
        <v>0</v>
      </c>
      <c r="L98" s="1065"/>
      <c r="M98" s="1065"/>
      <c r="N98" s="1065"/>
      <c r="O98" s="1066"/>
      <c r="P98" s="1048">
        <f t="shared" si="7"/>
        <v>0</v>
      </c>
      <c r="Q98" s="1049" t="e">
        <f t="shared" si="8"/>
        <v>#DIV/0!</v>
      </c>
      <c r="R98" s="1050"/>
      <c r="S98" s="1051" t="s">
        <v>40</v>
      </c>
      <c r="T98" s="1052">
        <v>2.6</v>
      </c>
      <c r="U98" s="1053">
        <v>2.6</v>
      </c>
      <c r="V98" s="1054">
        <v>2.6</v>
      </c>
      <c r="W98" s="1052">
        <v>2.6</v>
      </c>
      <c r="X98" s="1052">
        <f t="shared" si="6"/>
        <v>2.6</v>
      </c>
      <c r="Y98" s="1055">
        <f>+K98*$X$98</f>
        <v>0</v>
      </c>
      <c r="Z98" s="1055">
        <f>+L98*$X$98</f>
        <v>0</v>
      </c>
      <c r="AA98" s="1055">
        <f>+M98*$X$98</f>
        <v>0</v>
      </c>
      <c r="AB98" s="1055">
        <f>+N98*$X$98</f>
        <v>0</v>
      </c>
      <c r="AC98" s="1055">
        <f>+O98*$X$98</f>
        <v>0</v>
      </c>
    </row>
    <row r="99" spans="1:29" ht="15" customHeight="1" thickBot="1">
      <c r="A99" s="1828"/>
      <c r="B99" s="1784"/>
      <c r="C99" s="2007"/>
      <c r="D99" s="1795"/>
      <c r="E99" s="840">
        <v>1</v>
      </c>
      <c r="F99" s="840" t="s">
        <v>252</v>
      </c>
      <c r="G99" s="840">
        <v>1.3</v>
      </c>
      <c r="H99" s="840" t="s">
        <v>254</v>
      </c>
      <c r="I99" s="603" t="s">
        <v>1296</v>
      </c>
      <c r="J99" s="399" t="s">
        <v>1299</v>
      </c>
      <c r="K99" s="1046">
        <f>'5 -Produccion '!N99</f>
        <v>0</v>
      </c>
      <c r="L99" s="1071"/>
      <c r="M99" s="1071"/>
      <c r="N99" s="1071"/>
      <c r="O99" s="1072"/>
      <c r="P99" s="1048">
        <f t="shared" si="7"/>
        <v>0</v>
      </c>
      <c r="Q99" s="1049" t="e">
        <f t="shared" si="8"/>
        <v>#DIV/0!</v>
      </c>
      <c r="R99" s="1050"/>
      <c r="S99" s="1051" t="s">
        <v>40</v>
      </c>
      <c r="T99" s="1052">
        <v>2.6</v>
      </c>
      <c r="U99" s="1053">
        <v>2.6</v>
      </c>
      <c r="V99" s="1054">
        <v>2.6</v>
      </c>
      <c r="W99" s="1052">
        <v>2.6</v>
      </c>
      <c r="X99" s="1052">
        <f t="shared" si="6"/>
        <v>2.6</v>
      </c>
      <c r="Y99" s="1055">
        <f>+K99*$X$99</f>
        <v>0</v>
      </c>
      <c r="Z99" s="1055">
        <f>+L99*$X$99</f>
        <v>0</v>
      </c>
      <c r="AA99" s="1055">
        <f>+M99*$X$99</f>
        <v>0</v>
      </c>
      <c r="AB99" s="1055">
        <f>+N99*$X$99</f>
        <v>0</v>
      </c>
      <c r="AC99" s="1055">
        <f>+O99*$X$99</f>
        <v>0</v>
      </c>
    </row>
    <row r="100" spans="1:29" ht="15" customHeight="1" thickBot="1">
      <c r="A100" s="1828"/>
      <c r="B100" s="1784"/>
      <c r="C100" s="2007"/>
      <c r="D100" s="1795"/>
      <c r="E100" s="840">
        <v>1</v>
      </c>
      <c r="F100" s="840" t="s">
        <v>252</v>
      </c>
      <c r="G100" s="840">
        <v>1.3</v>
      </c>
      <c r="H100" s="840" t="s">
        <v>254</v>
      </c>
      <c r="I100" s="603" t="s">
        <v>1298</v>
      </c>
      <c r="J100" s="399" t="s">
        <v>1301</v>
      </c>
      <c r="K100" s="1046">
        <f>'5 -Produccion '!N100</f>
        <v>0</v>
      </c>
      <c r="L100" s="1058"/>
      <c r="M100" s="1058"/>
      <c r="N100" s="1058"/>
      <c r="O100" s="1058"/>
      <c r="P100" s="1048">
        <f t="shared" si="7"/>
        <v>0</v>
      </c>
      <c r="Q100" s="1049" t="e">
        <f t="shared" si="8"/>
        <v>#DIV/0!</v>
      </c>
      <c r="R100" s="1050"/>
      <c r="S100" s="1051" t="s">
        <v>40</v>
      </c>
      <c r="T100" s="1052">
        <v>2.6</v>
      </c>
      <c r="U100" s="1053">
        <v>2.6</v>
      </c>
      <c r="V100" s="1054">
        <v>2.6</v>
      </c>
      <c r="W100" s="1052">
        <v>2.6</v>
      </c>
      <c r="X100" s="1052">
        <f t="shared" si="6"/>
        <v>2.6</v>
      </c>
      <c r="Y100" s="1055">
        <f>+K100*$X$100</f>
        <v>0</v>
      </c>
      <c r="Z100" s="1055">
        <f>+L100*$X$100</f>
        <v>0</v>
      </c>
      <c r="AA100" s="1055">
        <f>+M100*$X$100</f>
        <v>0</v>
      </c>
      <c r="AB100" s="1055">
        <f>+N100*$X$100</f>
        <v>0</v>
      </c>
      <c r="AC100" s="1055">
        <f>+O100*$X$100</f>
        <v>0</v>
      </c>
    </row>
    <row r="101" spans="1:29" ht="14.25" customHeight="1" thickBot="1">
      <c r="A101" s="1828"/>
      <c r="B101" s="1784"/>
      <c r="C101" s="2007"/>
      <c r="D101" s="1795"/>
      <c r="E101" s="840">
        <v>1</v>
      </c>
      <c r="F101" s="840" t="s">
        <v>252</v>
      </c>
      <c r="G101" s="840">
        <v>1.3</v>
      </c>
      <c r="H101" s="840" t="s">
        <v>254</v>
      </c>
      <c r="I101" s="603" t="s">
        <v>1300</v>
      </c>
      <c r="J101" s="399" t="s">
        <v>1303</v>
      </c>
      <c r="K101" s="1046">
        <f>'5 -Produccion '!N101</f>
        <v>0</v>
      </c>
      <c r="L101" s="1062"/>
      <c r="M101" s="1062"/>
      <c r="N101" s="1062"/>
      <c r="O101" s="1059"/>
      <c r="P101" s="1048">
        <f t="shared" si="7"/>
        <v>0</v>
      </c>
      <c r="Q101" s="1049" t="e">
        <f t="shared" si="8"/>
        <v>#DIV/0!</v>
      </c>
      <c r="R101" s="1050"/>
      <c r="S101" s="1051" t="s">
        <v>40</v>
      </c>
      <c r="T101" s="1052">
        <v>2.6</v>
      </c>
      <c r="U101" s="1053">
        <v>2.6</v>
      </c>
      <c r="V101" s="1054">
        <v>2.6</v>
      </c>
      <c r="W101" s="1052">
        <v>2.6</v>
      </c>
      <c r="X101" s="1052">
        <f t="shared" si="6"/>
        <v>2.6</v>
      </c>
      <c r="Y101" s="1055">
        <f>+K101*$X$101</f>
        <v>0</v>
      </c>
      <c r="Z101" s="1055">
        <f>+L101*$X$101</f>
        <v>0</v>
      </c>
      <c r="AA101" s="1055">
        <f>+M101*$X$101</f>
        <v>0</v>
      </c>
      <c r="AB101" s="1055">
        <f>+N101*$X$101</f>
        <v>0</v>
      </c>
      <c r="AC101" s="1055">
        <f>+O101*$X$101</f>
        <v>0</v>
      </c>
    </row>
    <row r="102" spans="1:29" ht="14.25" customHeight="1" thickBot="1">
      <c r="A102" s="1828"/>
      <c r="B102" s="1784"/>
      <c r="C102" s="2007"/>
      <c r="D102" s="1795"/>
      <c r="E102" s="840">
        <v>1</v>
      </c>
      <c r="F102" s="840" t="s">
        <v>252</v>
      </c>
      <c r="G102" s="840">
        <v>1.3</v>
      </c>
      <c r="H102" s="840" t="s">
        <v>254</v>
      </c>
      <c r="I102" s="603" t="s">
        <v>1302</v>
      </c>
      <c r="J102" s="399" t="s">
        <v>1305</v>
      </c>
      <c r="K102" s="1046">
        <f>'5 -Produccion '!N102</f>
        <v>0</v>
      </c>
      <c r="L102" s="1064"/>
      <c r="M102" s="1064"/>
      <c r="N102" s="1064"/>
      <c r="O102" s="1046"/>
      <c r="P102" s="1048">
        <f t="shared" si="7"/>
        <v>0</v>
      </c>
      <c r="Q102" s="1049" t="e">
        <f t="shared" si="8"/>
        <v>#DIV/0!</v>
      </c>
      <c r="R102" s="1050"/>
      <c r="S102" s="1051" t="s">
        <v>40</v>
      </c>
      <c r="T102" s="1052">
        <v>2.6</v>
      </c>
      <c r="U102" s="1053">
        <v>2.6</v>
      </c>
      <c r="V102" s="1054">
        <v>2.6</v>
      </c>
      <c r="W102" s="1052">
        <v>2.6</v>
      </c>
      <c r="X102" s="1052">
        <f t="shared" si="6"/>
        <v>2.6</v>
      </c>
      <c r="Y102" s="1055">
        <f>+K102*$X$102</f>
        <v>0</v>
      </c>
      <c r="Z102" s="1055">
        <f>+L102*$X$102</f>
        <v>0</v>
      </c>
      <c r="AA102" s="1055">
        <f>+M102*$X$102</f>
        <v>0</v>
      </c>
      <c r="AB102" s="1055">
        <f>+N102*$X$102</f>
        <v>0</v>
      </c>
      <c r="AC102" s="1055">
        <f>+O102*$X$102</f>
        <v>0</v>
      </c>
    </row>
    <row r="103" spans="1:29" ht="14.25" customHeight="1" thickBot="1">
      <c r="A103" s="1828"/>
      <c r="B103" s="1784"/>
      <c r="C103" s="2007"/>
      <c r="D103" s="1795"/>
      <c r="E103" s="840">
        <v>1</v>
      </c>
      <c r="F103" s="840" t="s">
        <v>252</v>
      </c>
      <c r="G103" s="840">
        <v>1.3</v>
      </c>
      <c r="H103" s="840" t="s">
        <v>254</v>
      </c>
      <c r="I103" s="603" t="s">
        <v>1304</v>
      </c>
      <c r="J103" s="399" t="s">
        <v>1307</v>
      </c>
      <c r="K103" s="1046">
        <f>'5 -Produccion '!N103</f>
        <v>0</v>
      </c>
      <c r="L103" s="1064"/>
      <c r="M103" s="1064"/>
      <c r="N103" s="1064"/>
      <c r="O103" s="1046"/>
      <c r="P103" s="1048">
        <f t="shared" si="7"/>
        <v>0</v>
      </c>
      <c r="Q103" s="1049" t="e">
        <f t="shared" si="8"/>
        <v>#DIV/0!</v>
      </c>
      <c r="R103" s="1050"/>
      <c r="S103" s="1051" t="s">
        <v>40</v>
      </c>
      <c r="T103" s="1052">
        <v>2.6</v>
      </c>
      <c r="U103" s="1053">
        <v>2.6</v>
      </c>
      <c r="V103" s="1054">
        <v>2.6</v>
      </c>
      <c r="W103" s="1052">
        <v>2.6</v>
      </c>
      <c r="X103" s="1052">
        <f t="shared" si="6"/>
        <v>2.6</v>
      </c>
      <c r="Y103" s="1055">
        <f>+K103*$X$103</f>
        <v>0</v>
      </c>
      <c r="Z103" s="1055">
        <f>+L103*$X$103</f>
        <v>0</v>
      </c>
      <c r="AA103" s="1055">
        <f>+M103*$X$103</f>
        <v>0</v>
      </c>
      <c r="AB103" s="1055">
        <f>+N103*$X$103</f>
        <v>0</v>
      </c>
      <c r="AC103" s="1055">
        <f>+O103*$X$103</f>
        <v>0</v>
      </c>
    </row>
    <row r="104" spans="1:29" ht="14.25" customHeight="1" thickBot="1">
      <c r="A104" s="1828"/>
      <c r="B104" s="1784"/>
      <c r="C104" s="2007"/>
      <c r="D104" s="1795"/>
      <c r="E104" s="840">
        <v>1</v>
      </c>
      <c r="F104" s="840" t="s">
        <v>252</v>
      </c>
      <c r="G104" s="840">
        <v>1.3</v>
      </c>
      <c r="H104" s="840" t="s">
        <v>254</v>
      </c>
      <c r="I104" s="603" t="s">
        <v>1306</v>
      </c>
      <c r="J104" s="399" t="s">
        <v>1309</v>
      </c>
      <c r="K104" s="1046">
        <f>'5 -Produccion '!N104</f>
        <v>0</v>
      </c>
      <c r="L104" s="1064"/>
      <c r="M104" s="1064"/>
      <c r="N104" s="1064"/>
      <c r="O104" s="1046"/>
      <c r="P104" s="1048">
        <f t="shared" si="7"/>
        <v>0</v>
      </c>
      <c r="Q104" s="1049" t="e">
        <f t="shared" si="8"/>
        <v>#DIV/0!</v>
      </c>
      <c r="R104" s="1050"/>
      <c r="S104" s="1051" t="s">
        <v>40</v>
      </c>
      <c r="T104" s="1052">
        <v>2.6</v>
      </c>
      <c r="U104" s="1053">
        <v>2.6</v>
      </c>
      <c r="V104" s="1054">
        <v>2.6</v>
      </c>
      <c r="W104" s="1052">
        <v>2.6</v>
      </c>
      <c r="X104" s="1052">
        <f t="shared" si="6"/>
        <v>2.6</v>
      </c>
      <c r="Y104" s="1055">
        <f>+K104*$X$104</f>
        <v>0</v>
      </c>
      <c r="Z104" s="1055">
        <f>+L104*$X$104</f>
        <v>0</v>
      </c>
      <c r="AA104" s="1055">
        <f>+M104*$X$104</f>
        <v>0</v>
      </c>
      <c r="AB104" s="1055">
        <f>+N104*$X$104</f>
        <v>0</v>
      </c>
      <c r="AC104" s="1055">
        <f>+O104*$X$104</f>
        <v>0</v>
      </c>
    </row>
    <row r="105" spans="1:29" ht="14.25" customHeight="1" thickBot="1">
      <c r="A105" s="1828"/>
      <c r="B105" s="1784"/>
      <c r="C105" s="2007"/>
      <c r="D105" s="1795"/>
      <c r="E105" s="840">
        <v>1</v>
      </c>
      <c r="F105" s="840" t="s">
        <v>252</v>
      </c>
      <c r="G105" s="840">
        <v>1.3</v>
      </c>
      <c r="H105" s="840" t="s">
        <v>254</v>
      </c>
      <c r="I105" s="603" t="s">
        <v>1308</v>
      </c>
      <c r="J105" s="399" t="s">
        <v>1311</v>
      </c>
      <c r="K105" s="1046">
        <f>'5 -Produccion '!N105</f>
        <v>0</v>
      </c>
      <c r="L105" s="1064"/>
      <c r="M105" s="1064"/>
      <c r="N105" s="1064"/>
      <c r="O105" s="1046"/>
      <c r="P105" s="1048">
        <f t="shared" si="7"/>
        <v>0</v>
      </c>
      <c r="Q105" s="1049" t="e">
        <f t="shared" si="8"/>
        <v>#DIV/0!</v>
      </c>
      <c r="R105" s="1050"/>
      <c r="S105" s="1051" t="s">
        <v>40</v>
      </c>
      <c r="T105" s="1052">
        <v>2.6</v>
      </c>
      <c r="U105" s="1053">
        <v>2.6</v>
      </c>
      <c r="V105" s="1054">
        <v>2.6</v>
      </c>
      <c r="W105" s="1052">
        <v>2.6</v>
      </c>
      <c r="X105" s="1052">
        <f t="shared" si="6"/>
        <v>2.6</v>
      </c>
      <c r="Y105" s="1055">
        <f>+K105*$X$105</f>
        <v>0</v>
      </c>
      <c r="Z105" s="1055">
        <f>+L105*$X$105</f>
        <v>0</v>
      </c>
      <c r="AA105" s="1055">
        <f>+M105*$X$105</f>
        <v>0</v>
      </c>
      <c r="AB105" s="1055">
        <f>+N105*$X$105</f>
        <v>0</v>
      </c>
      <c r="AC105" s="1055">
        <f>+O105*$X$105</f>
        <v>0</v>
      </c>
    </row>
    <row r="106" spans="1:29" ht="15" customHeight="1" thickBot="1">
      <c r="A106" s="1828"/>
      <c r="B106" s="1786"/>
      <c r="C106" s="2007"/>
      <c r="D106" s="1796"/>
      <c r="E106" s="840">
        <v>1</v>
      </c>
      <c r="F106" s="840" t="s">
        <v>252</v>
      </c>
      <c r="G106" s="840">
        <v>1.3</v>
      </c>
      <c r="H106" s="840" t="s">
        <v>254</v>
      </c>
      <c r="I106" s="603" t="s">
        <v>1310</v>
      </c>
      <c r="J106" s="399" t="s">
        <v>1313</v>
      </c>
      <c r="K106" s="1046">
        <f>'5 -Produccion '!N106</f>
        <v>0</v>
      </c>
      <c r="L106" s="1064"/>
      <c r="M106" s="1064"/>
      <c r="N106" s="1064"/>
      <c r="O106" s="1046"/>
      <c r="P106" s="1048">
        <f t="shared" si="7"/>
        <v>0</v>
      </c>
      <c r="Q106" s="1049" t="e">
        <f t="shared" si="8"/>
        <v>#DIV/0!</v>
      </c>
      <c r="R106" s="1050"/>
      <c r="S106" s="1051" t="s">
        <v>40</v>
      </c>
      <c r="T106" s="1052">
        <v>2.6</v>
      </c>
      <c r="U106" s="1053">
        <v>2.6</v>
      </c>
      <c r="V106" s="1054">
        <v>2.6</v>
      </c>
      <c r="W106" s="1052">
        <v>2.6</v>
      </c>
      <c r="X106" s="1052">
        <f t="shared" ref="X106:X137" si="9">IF($X$5=$U$9,U106,(IF($X$5=$V$9,V106,W106)))</f>
        <v>2.6</v>
      </c>
      <c r="Y106" s="1055">
        <f>+K106*$X$106</f>
        <v>0</v>
      </c>
      <c r="Z106" s="1055">
        <f>+L106*$X$106</f>
        <v>0</v>
      </c>
      <c r="AA106" s="1055">
        <f>+M106*$X$106</f>
        <v>0</v>
      </c>
      <c r="AB106" s="1055">
        <f>+N106*$X$106</f>
        <v>0</v>
      </c>
      <c r="AC106" s="1055">
        <f>+O106*$X$106</f>
        <v>0</v>
      </c>
    </row>
    <row r="107" spans="1:29" ht="14.25" customHeight="1" thickBot="1">
      <c r="A107" s="1828">
        <v>3</v>
      </c>
      <c r="B107" s="1794" t="s">
        <v>258</v>
      </c>
      <c r="C107" s="2008">
        <v>3.1</v>
      </c>
      <c r="D107" s="1824" t="s">
        <v>259</v>
      </c>
      <c r="E107" s="840">
        <v>3</v>
      </c>
      <c r="F107" s="840" t="s">
        <v>258</v>
      </c>
      <c r="G107" s="840">
        <v>3.1</v>
      </c>
      <c r="H107" s="840" t="s">
        <v>259</v>
      </c>
      <c r="I107" s="1042" t="s">
        <v>1314</v>
      </c>
      <c r="J107" s="399" t="s">
        <v>1315</v>
      </c>
      <c r="K107" s="1046">
        <f>'5 -Produccion '!N107</f>
        <v>0</v>
      </c>
      <c r="L107" s="1064"/>
      <c r="M107" s="1064"/>
      <c r="N107" s="1064"/>
      <c r="O107" s="1046"/>
      <c r="P107" s="1048">
        <f t="shared" si="7"/>
        <v>0</v>
      </c>
      <c r="Q107" s="1049" t="e">
        <f t="shared" si="8"/>
        <v>#DIV/0!</v>
      </c>
      <c r="R107" s="1050"/>
      <c r="S107" s="1073" t="s">
        <v>52</v>
      </c>
      <c r="T107" s="1074"/>
      <c r="U107" s="1075">
        <v>10.74</v>
      </c>
      <c r="V107" s="1076">
        <v>11.64</v>
      </c>
      <c r="W107" s="1077">
        <v>15.64</v>
      </c>
      <c r="X107" s="1078">
        <f t="shared" si="9"/>
        <v>10.74</v>
      </c>
      <c r="Y107" s="1055">
        <f>+K107*$X$107</f>
        <v>0</v>
      </c>
      <c r="Z107" s="1055">
        <f>+L107*$X$107</f>
        <v>0</v>
      </c>
      <c r="AA107" s="1055">
        <f>+M107*$X$107</f>
        <v>0</v>
      </c>
      <c r="AB107" s="1055">
        <f>+N107*$X$107</f>
        <v>0</v>
      </c>
      <c r="AC107" s="1055">
        <f>+O107*$X$107</f>
        <v>0</v>
      </c>
    </row>
    <row r="108" spans="1:29" ht="14.25" customHeight="1" thickBot="1">
      <c r="A108" s="1828"/>
      <c r="B108" s="1784"/>
      <c r="C108" s="2009"/>
      <c r="D108" s="1795"/>
      <c r="E108" s="840">
        <v>3</v>
      </c>
      <c r="F108" s="840" t="s">
        <v>258</v>
      </c>
      <c r="G108" s="840">
        <v>3.1</v>
      </c>
      <c r="H108" s="840" t="s">
        <v>259</v>
      </c>
      <c r="I108" s="1042" t="s">
        <v>1316</v>
      </c>
      <c r="J108" s="399" t="s">
        <v>1317</v>
      </c>
      <c r="K108" s="1046">
        <f>'5 -Produccion '!N108</f>
        <v>0</v>
      </c>
      <c r="L108" s="1064"/>
      <c r="M108" s="1064"/>
      <c r="N108" s="1064"/>
      <c r="O108" s="1046"/>
      <c r="P108" s="1048">
        <f t="shared" si="7"/>
        <v>0</v>
      </c>
      <c r="Q108" s="1049" t="e">
        <f t="shared" si="8"/>
        <v>#DIV/0!</v>
      </c>
      <c r="R108" s="1050"/>
      <c r="S108" s="1073" t="s">
        <v>52</v>
      </c>
      <c r="T108" s="1074"/>
      <c r="U108" s="1075">
        <v>10.74</v>
      </c>
      <c r="V108" s="1076">
        <v>11.64</v>
      </c>
      <c r="W108" s="1077">
        <v>15.64</v>
      </c>
      <c r="X108" s="1078">
        <f t="shared" si="9"/>
        <v>10.74</v>
      </c>
      <c r="Y108" s="1055">
        <f>+K108*$X$108</f>
        <v>0</v>
      </c>
      <c r="Z108" s="1055">
        <f>+L108*$X$108</f>
        <v>0</v>
      </c>
      <c r="AA108" s="1055">
        <f>+M108*$X$108</f>
        <v>0</v>
      </c>
      <c r="AB108" s="1055">
        <f>+N108*$X$108</f>
        <v>0</v>
      </c>
      <c r="AC108" s="1055">
        <f>+O108*$X$108</f>
        <v>0</v>
      </c>
    </row>
    <row r="109" spans="1:29" ht="15" customHeight="1" thickBot="1">
      <c r="A109" s="1828"/>
      <c r="B109" s="1784"/>
      <c r="C109" s="2010"/>
      <c r="D109" s="1817"/>
      <c r="E109" s="840">
        <v>3</v>
      </c>
      <c r="F109" s="840" t="s">
        <v>258</v>
      </c>
      <c r="G109" s="840">
        <v>3.1</v>
      </c>
      <c r="H109" s="840" t="s">
        <v>259</v>
      </c>
      <c r="I109" s="1042" t="s">
        <v>1318</v>
      </c>
      <c r="J109" s="399" t="s">
        <v>1319</v>
      </c>
      <c r="K109" s="1046">
        <f>'5 -Produccion '!N109</f>
        <v>0</v>
      </c>
      <c r="L109" s="1064"/>
      <c r="M109" s="1064"/>
      <c r="N109" s="1064"/>
      <c r="O109" s="1046"/>
      <c r="P109" s="1048">
        <f t="shared" si="7"/>
        <v>0</v>
      </c>
      <c r="Q109" s="1049" t="e">
        <f t="shared" si="8"/>
        <v>#DIV/0!</v>
      </c>
      <c r="R109" s="1050"/>
      <c r="S109" s="1073" t="s">
        <v>52</v>
      </c>
      <c r="T109" s="1074"/>
      <c r="U109" s="1075">
        <v>10.74</v>
      </c>
      <c r="V109" s="1076">
        <v>11.64</v>
      </c>
      <c r="W109" s="1077">
        <v>15.64</v>
      </c>
      <c r="X109" s="1078">
        <f t="shared" si="9"/>
        <v>10.74</v>
      </c>
      <c r="Y109" s="1055">
        <f>+K109*$X$109</f>
        <v>0</v>
      </c>
      <c r="Z109" s="1055">
        <f>+L109*$X$109</f>
        <v>0</v>
      </c>
      <c r="AA109" s="1055">
        <f>+M109*$X$109</f>
        <v>0</v>
      </c>
      <c r="AB109" s="1055">
        <f>+N109*$X$109</f>
        <v>0</v>
      </c>
      <c r="AC109" s="1055">
        <f>+O109*$X$109</f>
        <v>0</v>
      </c>
    </row>
    <row r="110" spans="1:29" ht="14.25" customHeight="1" thickBot="1">
      <c r="A110" s="1828"/>
      <c r="B110" s="1784"/>
      <c r="C110" s="2008">
        <v>3.2</v>
      </c>
      <c r="D110" s="1816" t="s">
        <v>262</v>
      </c>
      <c r="E110" s="840">
        <v>3</v>
      </c>
      <c r="F110" s="840" t="s">
        <v>258</v>
      </c>
      <c r="G110" s="840">
        <v>3.2</v>
      </c>
      <c r="H110" s="840" t="s">
        <v>262</v>
      </c>
      <c r="I110" s="1042" t="s">
        <v>1320</v>
      </c>
      <c r="J110" s="399" t="s">
        <v>1321</v>
      </c>
      <c r="K110" s="1046">
        <f>'5 -Produccion '!N110</f>
        <v>0</v>
      </c>
      <c r="L110" s="1064"/>
      <c r="M110" s="1064"/>
      <c r="N110" s="1064"/>
      <c r="O110" s="1046"/>
      <c r="P110" s="1048">
        <f t="shared" si="7"/>
        <v>0</v>
      </c>
      <c r="Q110" s="1049" t="e">
        <f t="shared" si="8"/>
        <v>#DIV/0!</v>
      </c>
      <c r="R110" s="1050"/>
      <c r="S110" s="1079" t="s">
        <v>93</v>
      </c>
      <c r="T110" s="1080">
        <v>51.33</v>
      </c>
      <c r="U110" s="1081"/>
      <c r="V110" s="1082"/>
      <c r="W110" s="1080">
        <v>51.33</v>
      </c>
      <c r="X110" s="1083">
        <f t="shared" si="9"/>
        <v>0</v>
      </c>
      <c r="Y110" s="1055">
        <f>+K110*$X$110</f>
        <v>0</v>
      </c>
      <c r="Z110" s="1055">
        <f>+L110*$X$110</f>
        <v>0</v>
      </c>
      <c r="AA110" s="1055">
        <f>+M110*$X$110</f>
        <v>0</v>
      </c>
      <c r="AB110" s="1055">
        <f>+N110*$X$110</f>
        <v>0</v>
      </c>
      <c r="AC110" s="1055">
        <f>+O110*$X$110</f>
        <v>0</v>
      </c>
    </row>
    <row r="111" spans="1:29" ht="15" customHeight="1" thickBot="1">
      <c r="A111" s="1828"/>
      <c r="B111" s="1784"/>
      <c r="C111" s="2010"/>
      <c r="D111" s="1817"/>
      <c r="E111" s="840">
        <v>3</v>
      </c>
      <c r="F111" s="840" t="s">
        <v>258</v>
      </c>
      <c r="G111" s="840">
        <v>3.2</v>
      </c>
      <c r="H111" s="840" t="s">
        <v>262</v>
      </c>
      <c r="I111" s="1042" t="s">
        <v>1322</v>
      </c>
      <c r="J111" s="399" t="s">
        <v>1323</v>
      </c>
      <c r="K111" s="1046">
        <f>'5 -Produccion '!N111</f>
        <v>0</v>
      </c>
      <c r="L111" s="1064"/>
      <c r="M111" s="1064"/>
      <c r="N111" s="1064"/>
      <c r="O111" s="1046"/>
      <c r="P111" s="1048">
        <f t="shared" si="7"/>
        <v>0</v>
      </c>
      <c r="Q111" s="1049" t="e">
        <f t="shared" si="8"/>
        <v>#DIV/0!</v>
      </c>
      <c r="R111" s="1050"/>
      <c r="S111" s="1067" t="s">
        <v>94</v>
      </c>
      <c r="T111" s="1068">
        <v>108.55</v>
      </c>
      <c r="U111" s="1069"/>
      <c r="V111" s="1070"/>
      <c r="W111" s="1068">
        <v>108.55</v>
      </c>
      <c r="X111" s="1084">
        <f t="shared" si="9"/>
        <v>0</v>
      </c>
      <c r="Y111" s="1055">
        <f>+K111*$X$111</f>
        <v>0</v>
      </c>
      <c r="Z111" s="1055">
        <f>+L111*$X$111</f>
        <v>0</v>
      </c>
      <c r="AA111" s="1055">
        <f>+M111*$X$111</f>
        <v>0</v>
      </c>
      <c r="AB111" s="1055">
        <f>+N111*$X$111</f>
        <v>0</v>
      </c>
      <c r="AC111" s="1055">
        <f>+O111*$X$111</f>
        <v>0</v>
      </c>
    </row>
    <row r="112" spans="1:29" ht="14.25" customHeight="1" thickBot="1">
      <c r="A112" s="1828"/>
      <c r="B112" s="1784"/>
      <c r="C112" s="2008">
        <v>3.4</v>
      </c>
      <c r="D112" s="1816" t="s">
        <v>261</v>
      </c>
      <c r="E112" s="840">
        <v>3</v>
      </c>
      <c r="F112" s="840" t="s">
        <v>258</v>
      </c>
      <c r="G112" s="840">
        <v>3.4</v>
      </c>
      <c r="H112" s="840" t="s">
        <v>261</v>
      </c>
      <c r="I112" s="1042" t="s">
        <v>1324</v>
      </c>
      <c r="J112" s="399" t="s">
        <v>1325</v>
      </c>
      <c r="K112" s="1046">
        <f>'5 -Produccion '!N112</f>
        <v>0</v>
      </c>
      <c r="L112" s="1064"/>
      <c r="M112" s="1064"/>
      <c r="N112" s="1064"/>
      <c r="O112" s="1046"/>
      <c r="P112" s="1048">
        <f t="shared" si="7"/>
        <v>0</v>
      </c>
      <c r="Q112" s="1049" t="e">
        <f t="shared" si="8"/>
        <v>#DIV/0!</v>
      </c>
      <c r="R112" s="1050"/>
      <c r="S112" s="1079" t="s">
        <v>93</v>
      </c>
      <c r="T112" s="1080">
        <v>51.33</v>
      </c>
      <c r="U112" s="1081"/>
      <c r="V112" s="1082"/>
      <c r="W112" s="1080">
        <v>51.33</v>
      </c>
      <c r="X112" s="1083">
        <f t="shared" si="9"/>
        <v>0</v>
      </c>
      <c r="Y112" s="1055">
        <f>+K112*$X$112</f>
        <v>0</v>
      </c>
      <c r="Z112" s="1055">
        <f>+L112*$X$112</f>
        <v>0</v>
      </c>
      <c r="AA112" s="1055">
        <f>+M112*$X$112</f>
        <v>0</v>
      </c>
      <c r="AB112" s="1055">
        <f>+N112*$X$112</f>
        <v>0</v>
      </c>
      <c r="AC112" s="1055">
        <f>+O112*$X$112</f>
        <v>0</v>
      </c>
    </row>
    <row r="113" spans="1:29" ht="15" customHeight="1" thickBot="1">
      <c r="A113" s="1828"/>
      <c r="B113" s="1784"/>
      <c r="C113" s="2010"/>
      <c r="D113" s="1817"/>
      <c r="E113" s="840">
        <v>3</v>
      </c>
      <c r="F113" s="840" t="s">
        <v>258</v>
      </c>
      <c r="G113" s="840">
        <v>3.4</v>
      </c>
      <c r="H113" s="840" t="s">
        <v>261</v>
      </c>
      <c r="I113" s="1042" t="s">
        <v>1326</v>
      </c>
      <c r="J113" s="399" t="s">
        <v>1327</v>
      </c>
      <c r="K113" s="1046">
        <f>'5 -Produccion '!N113</f>
        <v>0</v>
      </c>
      <c r="L113" s="1064"/>
      <c r="M113" s="1064"/>
      <c r="N113" s="1064"/>
      <c r="O113" s="1046"/>
      <c r="P113" s="1048">
        <f t="shared" si="7"/>
        <v>0</v>
      </c>
      <c r="Q113" s="1049" t="e">
        <f t="shared" si="8"/>
        <v>#DIV/0!</v>
      </c>
      <c r="R113" s="1050"/>
      <c r="S113" s="1079" t="s">
        <v>93</v>
      </c>
      <c r="T113" s="1080">
        <v>51.33</v>
      </c>
      <c r="U113" s="1081"/>
      <c r="V113" s="1082"/>
      <c r="W113" s="1080">
        <v>51.33</v>
      </c>
      <c r="X113" s="1083">
        <f t="shared" si="9"/>
        <v>0</v>
      </c>
      <c r="Y113" s="1055">
        <f>+K113*$X$113</f>
        <v>0</v>
      </c>
      <c r="Z113" s="1055">
        <f>+L113*$X$113</f>
        <v>0</v>
      </c>
      <c r="AA113" s="1055">
        <f>+M113*$X$113</f>
        <v>0</v>
      </c>
      <c r="AB113" s="1055">
        <f>+N113*$X$113</f>
        <v>0</v>
      </c>
      <c r="AC113" s="1055">
        <f>+O113*$X$113</f>
        <v>0</v>
      </c>
    </row>
    <row r="114" spans="1:29" ht="14.25" customHeight="1" thickBot="1">
      <c r="A114" s="1828"/>
      <c r="B114" s="1784"/>
      <c r="C114" s="2008">
        <v>3.5</v>
      </c>
      <c r="D114" s="1816" t="s">
        <v>260</v>
      </c>
      <c r="E114" s="840">
        <v>3</v>
      </c>
      <c r="F114" s="840" t="s">
        <v>258</v>
      </c>
      <c r="G114" s="840">
        <v>3.5</v>
      </c>
      <c r="H114" s="840" t="s">
        <v>260</v>
      </c>
      <c r="I114" s="1042" t="s">
        <v>1328</v>
      </c>
      <c r="J114" s="399" t="s">
        <v>1329</v>
      </c>
      <c r="K114" s="1046">
        <f>'5 -Produccion '!N114</f>
        <v>0</v>
      </c>
      <c r="L114" s="1064"/>
      <c r="M114" s="1064"/>
      <c r="N114" s="1064"/>
      <c r="O114" s="1046"/>
      <c r="P114" s="1048">
        <f t="shared" si="7"/>
        <v>0</v>
      </c>
      <c r="Q114" s="1049" t="e">
        <f t="shared" si="8"/>
        <v>#DIV/0!</v>
      </c>
      <c r="R114" s="1050"/>
      <c r="S114" s="1067" t="s">
        <v>94</v>
      </c>
      <c r="T114" s="1068">
        <v>108.55</v>
      </c>
      <c r="U114" s="1069"/>
      <c r="V114" s="1070"/>
      <c r="W114" s="1068">
        <v>108.55</v>
      </c>
      <c r="X114" s="1084">
        <f t="shared" si="9"/>
        <v>0</v>
      </c>
      <c r="Y114" s="1055">
        <f>+K114*$X$114</f>
        <v>0</v>
      </c>
      <c r="Z114" s="1055">
        <f>+L114*$X$114</f>
        <v>0</v>
      </c>
      <c r="AA114" s="1055">
        <f>+M114*$X$114</f>
        <v>0</v>
      </c>
      <c r="AB114" s="1055">
        <f>+N114*$X$114</f>
        <v>0</v>
      </c>
      <c r="AC114" s="1055">
        <f>+O114*$X$114</f>
        <v>0</v>
      </c>
    </row>
    <row r="115" spans="1:29" ht="15" customHeight="1" thickBot="1">
      <c r="A115" s="1828"/>
      <c r="B115" s="1784"/>
      <c r="C115" s="2010"/>
      <c r="D115" s="1817"/>
      <c r="E115" s="840">
        <v>3</v>
      </c>
      <c r="F115" s="840" t="s">
        <v>258</v>
      </c>
      <c r="G115" s="840">
        <v>3.5</v>
      </c>
      <c r="H115" s="840" t="s">
        <v>260</v>
      </c>
      <c r="I115" s="1042" t="s">
        <v>1330</v>
      </c>
      <c r="J115" s="399" t="s">
        <v>1331</v>
      </c>
      <c r="K115" s="1046">
        <f>'5 -Produccion '!N115</f>
        <v>0</v>
      </c>
      <c r="L115" s="1064"/>
      <c r="M115" s="1064"/>
      <c r="N115" s="1064"/>
      <c r="O115" s="1046"/>
      <c r="P115" s="1048">
        <f t="shared" si="7"/>
        <v>0</v>
      </c>
      <c r="Q115" s="1049" t="e">
        <f t="shared" si="8"/>
        <v>#DIV/0!</v>
      </c>
      <c r="R115" s="1050"/>
      <c r="S115" s="1067" t="s">
        <v>94</v>
      </c>
      <c r="T115" s="1068">
        <v>108.55</v>
      </c>
      <c r="U115" s="1069"/>
      <c r="V115" s="1070"/>
      <c r="W115" s="1068">
        <v>108.55</v>
      </c>
      <c r="X115" s="1084">
        <f t="shared" si="9"/>
        <v>0</v>
      </c>
      <c r="Y115" s="1055">
        <f>+K115*$X$115</f>
        <v>0</v>
      </c>
      <c r="Z115" s="1055">
        <f>+L115*$X$115</f>
        <v>0</v>
      </c>
      <c r="AA115" s="1055">
        <f>+M115*$X$115</f>
        <v>0</v>
      </c>
      <c r="AB115" s="1055">
        <f>+N115*$X$115</f>
        <v>0</v>
      </c>
      <c r="AC115" s="1055">
        <f>+O115*$X$115</f>
        <v>0</v>
      </c>
    </row>
    <row r="116" spans="1:29" ht="14.25" customHeight="1" thickBot="1">
      <c r="A116" s="1828"/>
      <c r="B116" s="1784"/>
      <c r="C116" s="2008">
        <v>3.3</v>
      </c>
      <c r="D116" s="1816" t="s">
        <v>264</v>
      </c>
      <c r="E116" s="840">
        <v>3</v>
      </c>
      <c r="F116" s="840" t="s">
        <v>258</v>
      </c>
      <c r="G116" s="840">
        <v>3.3</v>
      </c>
      <c r="H116" s="840" t="s">
        <v>264</v>
      </c>
      <c r="I116" s="1042" t="s">
        <v>1332</v>
      </c>
      <c r="J116" s="399" t="s">
        <v>1333</v>
      </c>
      <c r="K116" s="1046">
        <f>'5 -Produccion '!N116</f>
        <v>0</v>
      </c>
      <c r="L116" s="1064"/>
      <c r="M116" s="1064"/>
      <c r="N116" s="1064"/>
      <c r="O116" s="1046"/>
      <c r="P116" s="1048">
        <f t="shared" si="7"/>
        <v>0</v>
      </c>
      <c r="Q116" s="1049" t="e">
        <f t="shared" si="8"/>
        <v>#DIV/0!</v>
      </c>
      <c r="R116" s="1050"/>
      <c r="S116" s="1067" t="s">
        <v>94</v>
      </c>
      <c r="T116" s="1068">
        <v>108.55</v>
      </c>
      <c r="U116" s="1069"/>
      <c r="V116" s="1070"/>
      <c r="W116" s="1068">
        <v>108.55</v>
      </c>
      <c r="X116" s="1084">
        <f t="shared" si="9"/>
        <v>0</v>
      </c>
      <c r="Y116" s="1055">
        <f>+K116*$X$116</f>
        <v>0</v>
      </c>
      <c r="Z116" s="1055">
        <f>+L116*$X$116</f>
        <v>0</v>
      </c>
      <c r="AA116" s="1055">
        <f>+M116*$X$116</f>
        <v>0</v>
      </c>
      <c r="AB116" s="1055">
        <f>+N116*$X$116</f>
        <v>0</v>
      </c>
      <c r="AC116" s="1055">
        <f>+O116*$X$116</f>
        <v>0</v>
      </c>
    </row>
    <row r="117" spans="1:29" ht="15" customHeight="1" thickBot="1">
      <c r="A117" s="1828"/>
      <c r="B117" s="1784"/>
      <c r="C117" s="2010"/>
      <c r="D117" s="1817"/>
      <c r="E117" s="840">
        <v>3</v>
      </c>
      <c r="F117" s="840" t="s">
        <v>258</v>
      </c>
      <c r="G117" s="840">
        <v>3.3</v>
      </c>
      <c r="H117" s="840" t="s">
        <v>264</v>
      </c>
      <c r="I117" s="1042" t="s">
        <v>1334</v>
      </c>
      <c r="J117" s="399" t="s">
        <v>1335</v>
      </c>
      <c r="K117" s="1046">
        <f>'5 -Produccion '!N117</f>
        <v>0</v>
      </c>
      <c r="L117" s="1064"/>
      <c r="M117" s="1064"/>
      <c r="N117" s="1064"/>
      <c r="O117" s="1046"/>
      <c r="P117" s="1048">
        <f t="shared" si="7"/>
        <v>0</v>
      </c>
      <c r="Q117" s="1049" t="e">
        <f t="shared" si="8"/>
        <v>#DIV/0!</v>
      </c>
      <c r="R117" s="1050"/>
      <c r="S117" s="1067" t="s">
        <v>94</v>
      </c>
      <c r="T117" s="1068">
        <v>108.55</v>
      </c>
      <c r="U117" s="1069"/>
      <c r="V117" s="1070"/>
      <c r="W117" s="1068">
        <v>108.55</v>
      </c>
      <c r="X117" s="1084">
        <f t="shared" si="9"/>
        <v>0</v>
      </c>
      <c r="Y117" s="1055">
        <f>+K117*$X$117</f>
        <v>0</v>
      </c>
      <c r="Z117" s="1055">
        <f>+L117*$X$117</f>
        <v>0</v>
      </c>
      <c r="AA117" s="1055">
        <f>+M117*$X$117</f>
        <v>0</v>
      </c>
      <c r="AB117" s="1055">
        <f>+N117*$X$117</f>
        <v>0</v>
      </c>
      <c r="AC117" s="1055">
        <f>+O117*$X$117</f>
        <v>0</v>
      </c>
    </row>
    <row r="118" spans="1:29" ht="14.4" thickBot="1">
      <c r="A118" s="1828"/>
      <c r="B118" s="1784"/>
      <c r="C118" s="2008">
        <v>3.6</v>
      </c>
      <c r="D118" s="1816" t="s">
        <v>263</v>
      </c>
      <c r="E118" s="840">
        <v>3</v>
      </c>
      <c r="F118" s="840" t="s">
        <v>258</v>
      </c>
      <c r="G118" s="840">
        <v>3.6</v>
      </c>
      <c r="H118" s="840" t="s">
        <v>263</v>
      </c>
      <c r="I118" s="1042" t="s">
        <v>1336</v>
      </c>
      <c r="J118" s="399" t="s">
        <v>1337</v>
      </c>
      <c r="K118" s="1046">
        <f>'5 -Produccion '!N118</f>
        <v>0</v>
      </c>
      <c r="L118" s="1085"/>
      <c r="M118" s="1085"/>
      <c r="N118" s="1085"/>
      <c r="O118" s="1057"/>
      <c r="P118" s="1048">
        <f t="shared" si="7"/>
        <v>0</v>
      </c>
      <c r="Q118" s="1049" t="e">
        <f t="shared" si="8"/>
        <v>#DIV/0!</v>
      </c>
      <c r="R118" s="1086"/>
      <c r="S118" s="1073" t="s">
        <v>52</v>
      </c>
      <c r="T118" s="1074"/>
      <c r="U118" s="1075">
        <v>10.74</v>
      </c>
      <c r="V118" s="1076">
        <v>11.64</v>
      </c>
      <c r="W118" s="1077">
        <v>15.64</v>
      </c>
      <c r="X118" s="1078">
        <f t="shared" si="9"/>
        <v>10.74</v>
      </c>
      <c r="Y118" s="1055">
        <f>+K118*$X$118</f>
        <v>0</v>
      </c>
      <c r="Z118" s="1055">
        <f>+L118*$X$118</f>
        <v>0</v>
      </c>
      <c r="AA118" s="1055">
        <f>+M118*$X$118</f>
        <v>0</v>
      </c>
      <c r="AB118" s="1055">
        <f>+N118*$X$118</f>
        <v>0</v>
      </c>
      <c r="AC118" s="1055">
        <f>+O118*$X$118</f>
        <v>0</v>
      </c>
    </row>
    <row r="119" spans="1:29" ht="14.25" customHeight="1" thickBot="1">
      <c r="A119" s="1828"/>
      <c r="B119" s="1784"/>
      <c r="C119" s="2009"/>
      <c r="D119" s="1795"/>
      <c r="E119" s="840">
        <v>3</v>
      </c>
      <c r="F119" s="840" t="s">
        <v>258</v>
      </c>
      <c r="G119" s="840">
        <v>3.6</v>
      </c>
      <c r="H119" s="840" t="s">
        <v>263</v>
      </c>
      <c r="I119" s="1042" t="s">
        <v>1338</v>
      </c>
      <c r="J119" s="399" t="s">
        <v>1339</v>
      </c>
      <c r="K119" s="1046">
        <f>'5 -Produccion '!N119</f>
        <v>0</v>
      </c>
      <c r="L119" s="1064"/>
      <c r="M119" s="1064"/>
      <c r="N119" s="1064"/>
      <c r="O119" s="1046"/>
      <c r="P119" s="1048">
        <f t="shared" si="7"/>
        <v>0</v>
      </c>
      <c r="Q119" s="1049" t="e">
        <f t="shared" si="8"/>
        <v>#DIV/0!</v>
      </c>
      <c r="R119" s="1050"/>
      <c r="S119" s="1073" t="s">
        <v>52</v>
      </c>
      <c r="T119" s="1074"/>
      <c r="U119" s="1075">
        <v>10.74</v>
      </c>
      <c r="V119" s="1076">
        <v>11.64</v>
      </c>
      <c r="W119" s="1077">
        <v>15.64</v>
      </c>
      <c r="X119" s="1078">
        <f t="shared" si="9"/>
        <v>10.74</v>
      </c>
      <c r="Y119" s="1055">
        <f>+K119*$X$119</f>
        <v>0</v>
      </c>
      <c r="Z119" s="1055">
        <f>+L119*$X$119</f>
        <v>0</v>
      </c>
      <c r="AA119" s="1055">
        <f>+M119*$X$119</f>
        <v>0</v>
      </c>
      <c r="AB119" s="1055">
        <f>+N119*$X$119</f>
        <v>0</v>
      </c>
      <c r="AC119" s="1055">
        <f>+O119*$X$119</f>
        <v>0</v>
      </c>
    </row>
    <row r="120" spans="1:29" ht="14.25" customHeight="1" thickBot="1">
      <c r="A120" s="1828"/>
      <c r="B120" s="1784"/>
      <c r="C120" s="2009"/>
      <c r="D120" s="1795"/>
      <c r="E120" s="840">
        <v>3</v>
      </c>
      <c r="F120" s="840" t="s">
        <v>258</v>
      </c>
      <c r="G120" s="840">
        <v>3.6</v>
      </c>
      <c r="H120" s="840" t="s">
        <v>263</v>
      </c>
      <c r="I120" s="1042" t="s">
        <v>1340</v>
      </c>
      <c r="J120" s="399" t="s">
        <v>1341</v>
      </c>
      <c r="K120" s="1046">
        <f>'5 -Produccion '!N120</f>
        <v>0</v>
      </c>
      <c r="L120" s="1064"/>
      <c r="M120" s="1064"/>
      <c r="N120" s="1064"/>
      <c r="O120" s="1046"/>
      <c r="P120" s="1048">
        <f t="shared" si="7"/>
        <v>0</v>
      </c>
      <c r="Q120" s="1049" t="e">
        <f t="shared" si="8"/>
        <v>#DIV/0!</v>
      </c>
      <c r="R120" s="1050"/>
      <c r="S120" s="1073" t="s">
        <v>52</v>
      </c>
      <c r="T120" s="1074"/>
      <c r="U120" s="1075">
        <v>10.74</v>
      </c>
      <c r="V120" s="1076">
        <v>11.64</v>
      </c>
      <c r="W120" s="1077">
        <v>15.64</v>
      </c>
      <c r="X120" s="1078">
        <f t="shared" si="9"/>
        <v>10.74</v>
      </c>
      <c r="Y120" s="1055">
        <f>+K120*$X$120</f>
        <v>0</v>
      </c>
      <c r="Z120" s="1055">
        <f>+L120*$X$120</f>
        <v>0</v>
      </c>
      <c r="AA120" s="1055">
        <f>+M120*$X$120</f>
        <v>0</v>
      </c>
      <c r="AB120" s="1055">
        <f>+N120*$X$120</f>
        <v>0</v>
      </c>
      <c r="AC120" s="1055">
        <f>+O120*$X$120</f>
        <v>0</v>
      </c>
    </row>
    <row r="121" spans="1:29" ht="14.4" thickBot="1">
      <c r="A121" s="1828"/>
      <c r="B121" s="1784"/>
      <c r="C121" s="2010"/>
      <c r="D121" s="1817"/>
      <c r="E121" s="840">
        <v>3</v>
      </c>
      <c r="F121" s="840" t="s">
        <v>258</v>
      </c>
      <c r="G121" s="840">
        <v>3.6</v>
      </c>
      <c r="H121" s="840" t="s">
        <v>263</v>
      </c>
      <c r="I121" s="1042" t="s">
        <v>1342</v>
      </c>
      <c r="J121" s="399" t="s">
        <v>1343</v>
      </c>
      <c r="K121" s="1046">
        <f>'5 -Produccion '!N121</f>
        <v>0</v>
      </c>
      <c r="L121" s="1087"/>
      <c r="M121" s="1087"/>
      <c r="N121" s="1087"/>
      <c r="O121" s="1088"/>
      <c r="P121" s="1048">
        <f t="shared" si="7"/>
        <v>0</v>
      </c>
      <c r="Q121" s="1049" t="e">
        <f t="shared" si="8"/>
        <v>#DIV/0!</v>
      </c>
      <c r="R121" s="1086"/>
      <c r="S121" s="1073" t="s">
        <v>52</v>
      </c>
      <c r="T121" s="1074"/>
      <c r="U121" s="1075">
        <v>10.74</v>
      </c>
      <c r="V121" s="1076">
        <v>11.64</v>
      </c>
      <c r="W121" s="1077">
        <v>15.64</v>
      </c>
      <c r="X121" s="1078">
        <f t="shared" si="9"/>
        <v>10.74</v>
      </c>
      <c r="Y121" s="1055">
        <f>+K121*$X$121</f>
        <v>0</v>
      </c>
      <c r="Z121" s="1055">
        <f>+L121*$X$121</f>
        <v>0</v>
      </c>
      <c r="AA121" s="1055">
        <f>+M121*$X$121</f>
        <v>0</v>
      </c>
      <c r="AB121" s="1055">
        <f>+N121*$X$121</f>
        <v>0</v>
      </c>
      <c r="AC121" s="1055">
        <f>+O121*$X$121</f>
        <v>0</v>
      </c>
    </row>
    <row r="122" spans="1:29" ht="14.4" thickBot="1">
      <c r="A122" s="1828"/>
      <c r="B122" s="1784"/>
      <c r="C122" s="2008">
        <v>3.7</v>
      </c>
      <c r="D122" s="1816" t="s">
        <v>265</v>
      </c>
      <c r="E122" s="840">
        <v>3</v>
      </c>
      <c r="F122" s="840" t="s">
        <v>258</v>
      </c>
      <c r="G122" s="840">
        <v>3.7</v>
      </c>
      <c r="H122" s="840" t="s">
        <v>265</v>
      </c>
      <c r="I122" s="1042" t="s">
        <v>1344</v>
      </c>
      <c r="J122" s="399" t="s">
        <v>1345</v>
      </c>
      <c r="K122" s="1046">
        <f>'5 -Produccion '!N122</f>
        <v>0</v>
      </c>
      <c r="L122" s="1085"/>
      <c r="M122" s="1085"/>
      <c r="N122" s="1085"/>
      <c r="O122" s="1057"/>
      <c r="P122" s="1048">
        <f t="shared" si="7"/>
        <v>0</v>
      </c>
      <c r="Q122" s="1049" t="e">
        <f t="shared" si="8"/>
        <v>#DIV/0!</v>
      </c>
      <c r="R122" s="1086"/>
      <c r="S122" s="1073" t="s">
        <v>52</v>
      </c>
      <c r="T122" s="1074"/>
      <c r="U122" s="1075">
        <v>10.74</v>
      </c>
      <c r="V122" s="1076">
        <v>11.64</v>
      </c>
      <c r="W122" s="1077">
        <v>15.64</v>
      </c>
      <c r="X122" s="1078">
        <f t="shared" si="9"/>
        <v>10.74</v>
      </c>
      <c r="Y122" s="1055">
        <f>+K122*$X$122</f>
        <v>0</v>
      </c>
      <c r="Z122" s="1055">
        <f>+L122*$X$122</f>
        <v>0</v>
      </c>
      <c r="AA122" s="1055">
        <f>+M122*$X$122</f>
        <v>0</v>
      </c>
      <c r="AB122" s="1055">
        <f>+N122*$X$122</f>
        <v>0</v>
      </c>
      <c r="AC122" s="1055">
        <f>+O122*$X$122</f>
        <v>0</v>
      </c>
    </row>
    <row r="123" spans="1:29" ht="15" customHeight="1" thickBot="1">
      <c r="A123" s="1828"/>
      <c r="B123" s="1786"/>
      <c r="C123" s="2010"/>
      <c r="D123" s="1796"/>
      <c r="E123" s="840">
        <v>3</v>
      </c>
      <c r="F123" s="840" t="s">
        <v>258</v>
      </c>
      <c r="G123" s="840">
        <v>3.7</v>
      </c>
      <c r="H123" s="840" t="s">
        <v>265</v>
      </c>
      <c r="I123" s="1042" t="s">
        <v>1346</v>
      </c>
      <c r="J123" s="399" t="s">
        <v>1347</v>
      </c>
      <c r="K123" s="1046">
        <f>'5 -Produccion '!N123</f>
        <v>0</v>
      </c>
      <c r="L123" s="1062"/>
      <c r="M123" s="1062"/>
      <c r="N123" s="1062"/>
      <c r="O123" s="1059"/>
      <c r="P123" s="1048">
        <f t="shared" si="7"/>
        <v>0</v>
      </c>
      <c r="Q123" s="1049" t="e">
        <f t="shared" si="8"/>
        <v>#DIV/0!</v>
      </c>
      <c r="R123" s="1050"/>
      <c r="S123" s="1073" t="s">
        <v>52</v>
      </c>
      <c r="T123" s="1074"/>
      <c r="U123" s="1075">
        <v>10.74</v>
      </c>
      <c r="V123" s="1076">
        <v>11.64</v>
      </c>
      <c r="W123" s="1077">
        <v>15.64</v>
      </c>
      <c r="X123" s="1078">
        <f t="shared" si="9"/>
        <v>10.74</v>
      </c>
      <c r="Y123" s="1055">
        <f>+K123*$X$123</f>
        <v>0</v>
      </c>
      <c r="Z123" s="1055">
        <f>+L123*$X$123</f>
        <v>0</v>
      </c>
      <c r="AA123" s="1055">
        <f>+M123*$X$123</f>
        <v>0</v>
      </c>
      <c r="AB123" s="1055">
        <f>+N123*$X$123</f>
        <v>0</v>
      </c>
      <c r="AC123" s="1055">
        <f>+O123*$X$123</f>
        <v>0</v>
      </c>
    </row>
    <row r="124" spans="1:29" ht="15" customHeight="1" thickBot="1">
      <c r="A124" s="1828">
        <v>4</v>
      </c>
      <c r="B124" s="1794" t="s">
        <v>266</v>
      </c>
      <c r="C124" s="602">
        <v>4.0999999999999996</v>
      </c>
      <c r="D124" s="604" t="s">
        <v>66</v>
      </c>
      <c r="E124" s="840">
        <v>4</v>
      </c>
      <c r="F124" s="840" t="s">
        <v>266</v>
      </c>
      <c r="G124" s="840">
        <f t="shared" ref="G124" si="10">C124</f>
        <v>4.0999999999999996</v>
      </c>
      <c r="H124" s="840" t="str">
        <f t="shared" ref="H124" si="11">D124</f>
        <v>Salas de parto</v>
      </c>
      <c r="I124" s="1042">
        <v>238</v>
      </c>
      <c r="J124" s="400" t="s">
        <v>288</v>
      </c>
      <c r="K124" s="1046">
        <f>'5 -Produccion '!N124</f>
        <v>0</v>
      </c>
      <c r="L124" s="1064"/>
      <c r="M124" s="1064"/>
      <c r="N124" s="1064"/>
      <c r="O124" s="1046"/>
      <c r="P124" s="1048">
        <f t="shared" si="7"/>
        <v>0</v>
      </c>
      <c r="Q124" s="1049" t="e">
        <f t="shared" si="8"/>
        <v>#DIV/0!</v>
      </c>
      <c r="R124" s="1050"/>
      <c r="S124" s="1051" t="s">
        <v>41</v>
      </c>
      <c r="T124" s="1052">
        <v>65</v>
      </c>
      <c r="U124" s="1053">
        <v>65</v>
      </c>
      <c r="V124" s="1054">
        <v>65</v>
      </c>
      <c r="W124" s="1052">
        <v>65</v>
      </c>
      <c r="X124" s="1052">
        <f t="shared" si="9"/>
        <v>65</v>
      </c>
      <c r="Y124" s="1055">
        <f>+K124*$X$124</f>
        <v>0</v>
      </c>
      <c r="Z124" s="1055">
        <f>+L124*$X$124</f>
        <v>0</v>
      </c>
      <c r="AA124" s="1055">
        <f>+M124*$X$124</f>
        <v>0</v>
      </c>
      <c r="AB124" s="1055">
        <f>+N124*$X$124</f>
        <v>0</v>
      </c>
      <c r="AC124" s="1055">
        <f>+O124*$X$124</f>
        <v>0</v>
      </c>
    </row>
    <row r="125" spans="1:29" ht="14.25" customHeight="1" thickBot="1">
      <c r="A125" s="1828"/>
      <c r="B125" s="1784"/>
      <c r="C125" s="2008">
        <v>4.2</v>
      </c>
      <c r="D125" s="1816" t="s">
        <v>267</v>
      </c>
      <c r="E125" s="840">
        <v>4</v>
      </c>
      <c r="F125" s="840" t="s">
        <v>266</v>
      </c>
      <c r="G125" s="840">
        <v>4.2</v>
      </c>
      <c r="H125" s="840" t="s">
        <v>267</v>
      </c>
      <c r="I125" s="1042">
        <v>239</v>
      </c>
      <c r="J125" s="400" t="s">
        <v>289</v>
      </c>
      <c r="K125" s="1046">
        <f>'5 -Produccion '!N125</f>
        <v>0</v>
      </c>
      <c r="L125" s="1064"/>
      <c r="M125" s="1064"/>
      <c r="N125" s="1064"/>
      <c r="O125" s="1046"/>
      <c r="P125" s="1048">
        <f t="shared" si="7"/>
        <v>0</v>
      </c>
      <c r="Q125" s="1049" t="e">
        <f t="shared" si="8"/>
        <v>#DIV/0!</v>
      </c>
      <c r="R125" s="1050"/>
      <c r="S125" s="1051" t="s">
        <v>89</v>
      </c>
      <c r="T125" s="1052">
        <v>77.5</v>
      </c>
      <c r="U125" s="1053">
        <v>77.5</v>
      </c>
      <c r="V125" s="1054">
        <v>77.5</v>
      </c>
      <c r="W125" s="1052">
        <v>77.5</v>
      </c>
      <c r="X125" s="1052">
        <f t="shared" si="9"/>
        <v>77.5</v>
      </c>
      <c r="Y125" s="1055">
        <f>+K125*$X$125</f>
        <v>0</v>
      </c>
      <c r="Z125" s="1055">
        <f>+L125*$X$125</f>
        <v>0</v>
      </c>
      <c r="AA125" s="1055">
        <f>+M125*$X$125</f>
        <v>0</v>
      </c>
      <c r="AB125" s="1055">
        <f>+N125*$X$125</f>
        <v>0</v>
      </c>
      <c r="AC125" s="1055">
        <f>+O125*$X$125</f>
        <v>0</v>
      </c>
    </row>
    <row r="126" spans="1:29" ht="14.25" customHeight="1" thickBot="1">
      <c r="A126" s="1828"/>
      <c r="B126" s="1784"/>
      <c r="C126" s="2009"/>
      <c r="D126" s="1795"/>
      <c r="E126" s="840">
        <v>4</v>
      </c>
      <c r="F126" s="840" t="s">
        <v>266</v>
      </c>
      <c r="G126" s="840">
        <v>4.2</v>
      </c>
      <c r="H126" s="840" t="s">
        <v>267</v>
      </c>
      <c r="I126" s="1042" t="s">
        <v>1348</v>
      </c>
      <c r="J126" s="399" t="s">
        <v>1255</v>
      </c>
      <c r="K126" s="1046">
        <f>'5 -Produccion '!N126</f>
        <v>0</v>
      </c>
      <c r="L126" s="1064"/>
      <c r="M126" s="1064"/>
      <c r="N126" s="1064"/>
      <c r="O126" s="1046"/>
      <c r="P126" s="1048">
        <f t="shared" si="7"/>
        <v>0</v>
      </c>
      <c r="Q126" s="1049" t="e">
        <f t="shared" si="8"/>
        <v>#DIV/0!</v>
      </c>
      <c r="R126" s="1050"/>
      <c r="S126" s="1051" t="s">
        <v>90</v>
      </c>
      <c r="T126" s="1052"/>
      <c r="U126" s="1089">
        <v>82</v>
      </c>
      <c r="V126" s="1090">
        <v>138.09</v>
      </c>
      <c r="W126" s="1091">
        <v>262.10000000000002</v>
      </c>
      <c r="X126" s="1084">
        <f t="shared" si="9"/>
        <v>82</v>
      </c>
      <c r="Y126" s="1055">
        <f>+K126*$X$126</f>
        <v>0</v>
      </c>
      <c r="Z126" s="1055">
        <f>+L126*$X$126</f>
        <v>0</v>
      </c>
      <c r="AA126" s="1055">
        <f>+M126*$X$126</f>
        <v>0</v>
      </c>
      <c r="AB126" s="1055">
        <f>+N126*$X$126</f>
        <v>0</v>
      </c>
      <c r="AC126" s="1055">
        <f>+O126*$X$126</f>
        <v>0</v>
      </c>
    </row>
    <row r="127" spans="1:29" ht="14.25" customHeight="1" thickBot="1">
      <c r="A127" s="1828"/>
      <c r="B127" s="1784"/>
      <c r="C127" s="2009"/>
      <c r="D127" s="1795"/>
      <c r="E127" s="840">
        <v>4</v>
      </c>
      <c r="F127" s="840" t="s">
        <v>266</v>
      </c>
      <c r="G127" s="840">
        <v>4.2</v>
      </c>
      <c r="H127" s="840" t="s">
        <v>267</v>
      </c>
      <c r="I127" s="1042" t="s">
        <v>1349</v>
      </c>
      <c r="J127" s="399" t="s">
        <v>1150</v>
      </c>
      <c r="K127" s="1046">
        <f>'5 -Produccion '!N127</f>
        <v>0</v>
      </c>
      <c r="L127" s="1064"/>
      <c r="M127" s="1064"/>
      <c r="N127" s="1064"/>
      <c r="O127" s="1046"/>
      <c r="P127" s="1048">
        <f t="shared" si="7"/>
        <v>0</v>
      </c>
      <c r="Q127" s="1049" t="e">
        <f t="shared" si="8"/>
        <v>#DIV/0!</v>
      </c>
      <c r="R127" s="1050"/>
      <c r="S127" s="1051" t="s">
        <v>90</v>
      </c>
      <c r="T127" s="1052"/>
      <c r="U127" s="1089">
        <v>82</v>
      </c>
      <c r="V127" s="1090">
        <v>138.09</v>
      </c>
      <c r="W127" s="1091">
        <v>262.10000000000002</v>
      </c>
      <c r="X127" s="1084">
        <f t="shared" si="9"/>
        <v>82</v>
      </c>
      <c r="Y127" s="1055">
        <f>+K127*$X$127</f>
        <v>0</v>
      </c>
      <c r="Z127" s="1055">
        <f>+L127*$X$127</f>
        <v>0</v>
      </c>
      <c r="AA127" s="1055">
        <f>+M127*$X$127</f>
        <v>0</v>
      </c>
      <c r="AB127" s="1055">
        <f>+N127*$X$127</f>
        <v>0</v>
      </c>
      <c r="AC127" s="1055">
        <f>+O127*$X$127</f>
        <v>0</v>
      </c>
    </row>
    <row r="128" spans="1:29" ht="14.25" customHeight="1" thickBot="1">
      <c r="A128" s="1828"/>
      <c r="B128" s="1784"/>
      <c r="C128" s="2009"/>
      <c r="D128" s="1795"/>
      <c r="E128" s="840">
        <v>4</v>
      </c>
      <c r="F128" s="840" t="s">
        <v>266</v>
      </c>
      <c r="G128" s="840">
        <v>4.2</v>
      </c>
      <c r="H128" s="840" t="s">
        <v>267</v>
      </c>
      <c r="I128" s="1042" t="s">
        <v>1350</v>
      </c>
      <c r="J128" s="399" t="s">
        <v>1152</v>
      </c>
      <c r="K128" s="1046">
        <f>'5 -Produccion '!N128</f>
        <v>0</v>
      </c>
      <c r="L128" s="1064"/>
      <c r="M128" s="1064"/>
      <c r="N128" s="1064"/>
      <c r="O128" s="1046"/>
      <c r="P128" s="1048">
        <f t="shared" si="7"/>
        <v>0</v>
      </c>
      <c r="Q128" s="1049" t="e">
        <f t="shared" si="8"/>
        <v>#DIV/0!</v>
      </c>
      <c r="R128" s="1050"/>
      <c r="S128" s="1051" t="s">
        <v>90</v>
      </c>
      <c r="T128" s="1052"/>
      <c r="U128" s="1089">
        <v>82</v>
      </c>
      <c r="V128" s="1090">
        <v>138.09</v>
      </c>
      <c r="W128" s="1091">
        <v>262.10000000000002</v>
      </c>
      <c r="X128" s="1084">
        <f t="shared" si="9"/>
        <v>82</v>
      </c>
      <c r="Y128" s="1055">
        <f>+K128*$X$128</f>
        <v>0</v>
      </c>
      <c r="Z128" s="1055">
        <f>+L128*$X$128</f>
        <v>0</v>
      </c>
      <c r="AA128" s="1055">
        <f>+M128*$X$128</f>
        <v>0</v>
      </c>
      <c r="AB128" s="1055">
        <f>+N128*$X$128</f>
        <v>0</v>
      </c>
      <c r="AC128" s="1055">
        <f>+O128*$X$128</f>
        <v>0</v>
      </c>
    </row>
    <row r="129" spans="1:29" ht="14.25" customHeight="1" thickBot="1">
      <c r="A129" s="1828"/>
      <c r="B129" s="1784"/>
      <c r="C129" s="2009"/>
      <c r="D129" s="1795"/>
      <c r="E129" s="840">
        <v>4</v>
      </c>
      <c r="F129" s="840" t="s">
        <v>266</v>
      </c>
      <c r="G129" s="840">
        <v>4.2</v>
      </c>
      <c r="H129" s="840" t="s">
        <v>267</v>
      </c>
      <c r="I129" s="1042" t="s">
        <v>1351</v>
      </c>
      <c r="J129" s="399" t="s">
        <v>1352</v>
      </c>
      <c r="K129" s="1046">
        <f>'5 -Produccion '!N129</f>
        <v>0</v>
      </c>
      <c r="L129" s="1064"/>
      <c r="M129" s="1064"/>
      <c r="N129" s="1064"/>
      <c r="O129" s="1046"/>
      <c r="P129" s="1048">
        <f t="shared" si="7"/>
        <v>0</v>
      </c>
      <c r="Q129" s="1049" t="e">
        <f t="shared" si="8"/>
        <v>#DIV/0!</v>
      </c>
      <c r="R129" s="1050"/>
      <c r="S129" s="1051" t="s">
        <v>90</v>
      </c>
      <c r="T129" s="1052"/>
      <c r="U129" s="1089">
        <v>82</v>
      </c>
      <c r="V129" s="1090">
        <v>138.09</v>
      </c>
      <c r="W129" s="1091">
        <v>262.10000000000002</v>
      </c>
      <c r="X129" s="1084">
        <f t="shared" si="9"/>
        <v>82</v>
      </c>
      <c r="Y129" s="1055">
        <f>+K129*$X$129</f>
        <v>0</v>
      </c>
      <c r="Z129" s="1055">
        <f>+L129*$X$129</f>
        <v>0</v>
      </c>
      <c r="AA129" s="1055">
        <f>+M129*$X$129</f>
        <v>0</v>
      </c>
      <c r="AB129" s="1055">
        <f>+N129*$X$129</f>
        <v>0</v>
      </c>
      <c r="AC129" s="1055">
        <f>+O129*$X$129</f>
        <v>0</v>
      </c>
    </row>
    <row r="130" spans="1:29" ht="14.25" customHeight="1" thickBot="1">
      <c r="A130" s="1828"/>
      <c r="B130" s="1784"/>
      <c r="C130" s="2009"/>
      <c r="D130" s="1795"/>
      <c r="E130" s="840">
        <v>4</v>
      </c>
      <c r="F130" s="840" t="s">
        <v>266</v>
      </c>
      <c r="G130" s="840">
        <v>4.2</v>
      </c>
      <c r="H130" s="840" t="s">
        <v>267</v>
      </c>
      <c r="I130" s="1042" t="s">
        <v>1353</v>
      </c>
      <c r="J130" s="399" t="s">
        <v>1354</v>
      </c>
      <c r="K130" s="1046">
        <f>'5 -Produccion '!N130</f>
        <v>0</v>
      </c>
      <c r="L130" s="1064"/>
      <c r="M130" s="1064"/>
      <c r="N130" s="1064"/>
      <c r="O130" s="1046"/>
      <c r="P130" s="1048">
        <f t="shared" si="7"/>
        <v>0</v>
      </c>
      <c r="Q130" s="1049" t="e">
        <f t="shared" si="8"/>
        <v>#DIV/0!</v>
      </c>
      <c r="R130" s="1050"/>
      <c r="S130" s="1051" t="s">
        <v>90</v>
      </c>
      <c r="T130" s="1052"/>
      <c r="U130" s="1089">
        <v>82</v>
      </c>
      <c r="V130" s="1090">
        <v>138.09</v>
      </c>
      <c r="W130" s="1091">
        <v>262.10000000000002</v>
      </c>
      <c r="X130" s="1084">
        <f t="shared" si="9"/>
        <v>82</v>
      </c>
      <c r="Y130" s="1055">
        <f>+K130*$X$130</f>
        <v>0</v>
      </c>
      <c r="Z130" s="1055">
        <f>+L130*$X$130</f>
        <v>0</v>
      </c>
      <c r="AA130" s="1055">
        <f>+M130*$X$130</f>
        <v>0</v>
      </c>
      <c r="AB130" s="1055">
        <f>+N130*$X$130</f>
        <v>0</v>
      </c>
      <c r="AC130" s="1055">
        <f>+O130*$X$130</f>
        <v>0</v>
      </c>
    </row>
    <row r="131" spans="1:29" ht="14.25" customHeight="1" thickBot="1">
      <c r="A131" s="1828"/>
      <c r="B131" s="1784"/>
      <c r="C131" s="2009"/>
      <c r="D131" s="1795"/>
      <c r="E131" s="840">
        <v>4</v>
      </c>
      <c r="F131" s="840" t="s">
        <v>266</v>
      </c>
      <c r="G131" s="840">
        <v>4.2</v>
      </c>
      <c r="H131" s="840" t="s">
        <v>267</v>
      </c>
      <c r="I131" s="1042" t="s">
        <v>1355</v>
      </c>
      <c r="J131" s="399" t="s">
        <v>1154</v>
      </c>
      <c r="K131" s="1046">
        <f>'5 -Produccion '!N131</f>
        <v>0</v>
      </c>
      <c r="L131" s="1064"/>
      <c r="M131" s="1064"/>
      <c r="N131" s="1064"/>
      <c r="O131" s="1046"/>
      <c r="P131" s="1048">
        <f t="shared" si="7"/>
        <v>0</v>
      </c>
      <c r="Q131" s="1049" t="e">
        <f t="shared" si="8"/>
        <v>#DIV/0!</v>
      </c>
      <c r="R131" s="1050"/>
      <c r="S131" s="1051" t="s">
        <v>90</v>
      </c>
      <c r="T131" s="1052"/>
      <c r="U131" s="1089">
        <v>82</v>
      </c>
      <c r="V131" s="1090">
        <v>138.09</v>
      </c>
      <c r="W131" s="1091">
        <v>262.10000000000002</v>
      </c>
      <c r="X131" s="1084">
        <f t="shared" si="9"/>
        <v>82</v>
      </c>
      <c r="Y131" s="1055">
        <f>+K131*$X$131</f>
        <v>0</v>
      </c>
      <c r="Z131" s="1055">
        <f>+L131*$X$131</f>
        <v>0</v>
      </c>
      <c r="AA131" s="1055">
        <f>+M131*$X$131</f>
        <v>0</v>
      </c>
      <c r="AB131" s="1055">
        <f>+N131*$X$131</f>
        <v>0</v>
      </c>
      <c r="AC131" s="1055">
        <f>+O131*$X$131</f>
        <v>0</v>
      </c>
    </row>
    <row r="132" spans="1:29" ht="14.25" customHeight="1" thickBot="1">
      <c r="A132" s="1828"/>
      <c r="B132" s="1784"/>
      <c r="C132" s="2009"/>
      <c r="D132" s="1795"/>
      <c r="E132" s="840">
        <v>4</v>
      </c>
      <c r="F132" s="840" t="s">
        <v>266</v>
      </c>
      <c r="G132" s="840">
        <v>4.2</v>
      </c>
      <c r="H132" s="840" t="s">
        <v>267</v>
      </c>
      <c r="I132" s="1042" t="s">
        <v>1356</v>
      </c>
      <c r="J132" s="399" t="s">
        <v>1357</v>
      </c>
      <c r="K132" s="1046">
        <f>'5 -Produccion '!N132</f>
        <v>0</v>
      </c>
      <c r="L132" s="1064"/>
      <c r="M132" s="1064"/>
      <c r="N132" s="1064"/>
      <c r="O132" s="1046"/>
      <c r="P132" s="1048">
        <f t="shared" si="7"/>
        <v>0</v>
      </c>
      <c r="Q132" s="1049" t="e">
        <f t="shared" si="8"/>
        <v>#DIV/0!</v>
      </c>
      <c r="R132" s="1050"/>
      <c r="S132" s="1051" t="s">
        <v>90</v>
      </c>
      <c r="T132" s="1052"/>
      <c r="U132" s="1089">
        <v>82</v>
      </c>
      <c r="V132" s="1090">
        <v>138.09</v>
      </c>
      <c r="W132" s="1091">
        <v>262.10000000000002</v>
      </c>
      <c r="X132" s="1084">
        <f t="shared" si="9"/>
        <v>82</v>
      </c>
      <c r="Y132" s="1055">
        <f>+K132*$X$132</f>
        <v>0</v>
      </c>
      <c r="Z132" s="1055">
        <f>+L132*$X$132</f>
        <v>0</v>
      </c>
      <c r="AA132" s="1055">
        <f>+M132*$X$132</f>
        <v>0</v>
      </c>
      <c r="AB132" s="1055">
        <f>+N132*$X$132</f>
        <v>0</v>
      </c>
      <c r="AC132" s="1055">
        <f>+O132*$X$132</f>
        <v>0</v>
      </c>
    </row>
    <row r="133" spans="1:29" ht="14.25" customHeight="1" thickBot="1">
      <c r="A133" s="1828"/>
      <c r="B133" s="1784"/>
      <c r="C133" s="2009"/>
      <c r="D133" s="1795"/>
      <c r="E133" s="840">
        <v>4</v>
      </c>
      <c r="F133" s="840" t="s">
        <v>266</v>
      </c>
      <c r="G133" s="840">
        <v>4.2</v>
      </c>
      <c r="H133" s="840" t="s">
        <v>267</v>
      </c>
      <c r="I133" s="1042" t="s">
        <v>1358</v>
      </c>
      <c r="J133" s="399" t="s">
        <v>1359</v>
      </c>
      <c r="K133" s="1046">
        <f>'5 -Produccion '!N133</f>
        <v>0</v>
      </c>
      <c r="L133" s="1064"/>
      <c r="M133" s="1064"/>
      <c r="N133" s="1064"/>
      <c r="O133" s="1046"/>
      <c r="P133" s="1048">
        <f t="shared" si="7"/>
        <v>0</v>
      </c>
      <c r="Q133" s="1049" t="e">
        <f t="shared" si="8"/>
        <v>#DIV/0!</v>
      </c>
      <c r="R133" s="1050"/>
      <c r="S133" s="1051" t="s">
        <v>90</v>
      </c>
      <c r="T133" s="1052"/>
      <c r="U133" s="1089">
        <v>82</v>
      </c>
      <c r="V133" s="1090">
        <v>138.09</v>
      </c>
      <c r="W133" s="1091">
        <v>262.10000000000002</v>
      </c>
      <c r="X133" s="1084">
        <f t="shared" si="9"/>
        <v>82</v>
      </c>
      <c r="Y133" s="1055">
        <f>+K133*$X$133</f>
        <v>0</v>
      </c>
      <c r="Z133" s="1055">
        <f>+L133*$X$133</f>
        <v>0</v>
      </c>
      <c r="AA133" s="1055">
        <f>+M133*$X$133</f>
        <v>0</v>
      </c>
      <c r="AB133" s="1055">
        <f>+N133*$X$133</f>
        <v>0</v>
      </c>
      <c r="AC133" s="1055">
        <f>+O133*$X$133</f>
        <v>0</v>
      </c>
    </row>
    <row r="134" spans="1:29" ht="14.25" customHeight="1" thickBot="1">
      <c r="A134" s="1828"/>
      <c r="B134" s="1784"/>
      <c r="C134" s="2009"/>
      <c r="D134" s="1795"/>
      <c r="E134" s="840">
        <v>4</v>
      </c>
      <c r="F134" s="840" t="s">
        <v>266</v>
      </c>
      <c r="G134" s="840">
        <v>4.2</v>
      </c>
      <c r="H134" s="840" t="s">
        <v>267</v>
      </c>
      <c r="I134" s="1042" t="s">
        <v>1360</v>
      </c>
      <c r="J134" s="399" t="s">
        <v>1361</v>
      </c>
      <c r="K134" s="1046">
        <f>'5 -Produccion '!N134</f>
        <v>0</v>
      </c>
      <c r="L134" s="1064"/>
      <c r="M134" s="1064"/>
      <c r="N134" s="1064"/>
      <c r="O134" s="1046"/>
      <c r="P134" s="1048">
        <f t="shared" si="7"/>
        <v>0</v>
      </c>
      <c r="Q134" s="1049" t="e">
        <f t="shared" si="8"/>
        <v>#DIV/0!</v>
      </c>
      <c r="R134" s="1050"/>
      <c r="S134" s="1051" t="s">
        <v>90</v>
      </c>
      <c r="T134" s="1052"/>
      <c r="U134" s="1089">
        <v>82</v>
      </c>
      <c r="V134" s="1090">
        <v>138.09</v>
      </c>
      <c r="W134" s="1091">
        <v>262.10000000000002</v>
      </c>
      <c r="X134" s="1084">
        <f t="shared" si="9"/>
        <v>82</v>
      </c>
      <c r="Y134" s="1055">
        <f>+K134*$X$134</f>
        <v>0</v>
      </c>
      <c r="Z134" s="1055">
        <f>+L134*$X$134</f>
        <v>0</v>
      </c>
      <c r="AA134" s="1055">
        <f>+M134*$X$134</f>
        <v>0</v>
      </c>
      <c r="AB134" s="1055">
        <f>+N134*$X$134</f>
        <v>0</v>
      </c>
      <c r="AC134" s="1055">
        <f>+O134*$X$134</f>
        <v>0</v>
      </c>
    </row>
    <row r="135" spans="1:29" ht="14.25" customHeight="1" thickBot="1">
      <c r="A135" s="1828"/>
      <c r="B135" s="1784"/>
      <c r="C135" s="2009"/>
      <c r="D135" s="1795"/>
      <c r="E135" s="840">
        <v>4</v>
      </c>
      <c r="F135" s="840" t="s">
        <v>266</v>
      </c>
      <c r="G135" s="840">
        <v>4.2</v>
      </c>
      <c r="H135" s="840" t="s">
        <v>267</v>
      </c>
      <c r="I135" s="1042" t="s">
        <v>1362</v>
      </c>
      <c r="J135" s="399" t="s">
        <v>1275</v>
      </c>
      <c r="K135" s="1046">
        <f>'5 -Produccion '!N135</f>
        <v>0</v>
      </c>
      <c r="L135" s="1064"/>
      <c r="M135" s="1064"/>
      <c r="N135" s="1064"/>
      <c r="O135" s="1046"/>
      <c r="P135" s="1048">
        <f t="shared" si="7"/>
        <v>0</v>
      </c>
      <c r="Q135" s="1049" t="e">
        <f t="shared" si="8"/>
        <v>#DIV/0!</v>
      </c>
      <c r="R135" s="1050"/>
      <c r="S135" s="1051" t="s">
        <v>90</v>
      </c>
      <c r="T135" s="1052"/>
      <c r="U135" s="1089">
        <v>82</v>
      </c>
      <c r="V135" s="1090">
        <v>138.09</v>
      </c>
      <c r="W135" s="1091">
        <v>262.10000000000002</v>
      </c>
      <c r="X135" s="1084">
        <f t="shared" si="9"/>
        <v>82</v>
      </c>
      <c r="Y135" s="1055">
        <f>+K135*$X$135</f>
        <v>0</v>
      </c>
      <c r="Z135" s="1055">
        <f>+L135*$X$135</f>
        <v>0</v>
      </c>
      <c r="AA135" s="1055">
        <f>+M135*$X$135</f>
        <v>0</v>
      </c>
      <c r="AB135" s="1055">
        <f>+N135*$X$135</f>
        <v>0</v>
      </c>
      <c r="AC135" s="1055">
        <f>+O135*$X$135</f>
        <v>0</v>
      </c>
    </row>
    <row r="136" spans="1:29" ht="14.25" customHeight="1" thickBot="1">
      <c r="A136" s="1828"/>
      <c r="B136" s="1784"/>
      <c r="C136" s="2009"/>
      <c r="D136" s="1795"/>
      <c r="E136" s="840">
        <v>4</v>
      </c>
      <c r="F136" s="840" t="s">
        <v>266</v>
      </c>
      <c r="G136" s="840">
        <v>4.2</v>
      </c>
      <c r="H136" s="840" t="s">
        <v>267</v>
      </c>
      <c r="I136" s="1042" t="s">
        <v>1363</v>
      </c>
      <c r="J136" s="399" t="s">
        <v>1364</v>
      </c>
      <c r="K136" s="1046">
        <f>'5 -Produccion '!N136</f>
        <v>0</v>
      </c>
      <c r="L136" s="1064"/>
      <c r="M136" s="1064"/>
      <c r="N136" s="1064"/>
      <c r="O136" s="1046"/>
      <c r="P136" s="1048">
        <f t="shared" si="7"/>
        <v>0</v>
      </c>
      <c r="Q136" s="1049" t="e">
        <f t="shared" si="8"/>
        <v>#DIV/0!</v>
      </c>
      <c r="R136" s="1050"/>
      <c r="S136" s="1051" t="s">
        <v>90</v>
      </c>
      <c r="T136" s="1052"/>
      <c r="U136" s="1089">
        <v>82</v>
      </c>
      <c r="V136" s="1090">
        <v>138.09</v>
      </c>
      <c r="W136" s="1091">
        <v>262.10000000000002</v>
      </c>
      <c r="X136" s="1084">
        <f t="shared" si="9"/>
        <v>82</v>
      </c>
      <c r="Y136" s="1055">
        <f>+K136*$X$136</f>
        <v>0</v>
      </c>
      <c r="Z136" s="1055">
        <f>+L136*$X$136</f>
        <v>0</v>
      </c>
      <c r="AA136" s="1055">
        <f>+M136*$X$136</f>
        <v>0</v>
      </c>
      <c r="AB136" s="1055">
        <f>+N136*$X$136</f>
        <v>0</v>
      </c>
      <c r="AC136" s="1055">
        <f>+O136*$X$136</f>
        <v>0</v>
      </c>
    </row>
    <row r="137" spans="1:29" ht="14.25" customHeight="1" thickBot="1">
      <c r="A137" s="1828"/>
      <c r="B137" s="1784"/>
      <c r="C137" s="2009"/>
      <c r="D137" s="1795"/>
      <c r="E137" s="840">
        <v>4</v>
      </c>
      <c r="F137" s="840" t="s">
        <v>266</v>
      </c>
      <c r="G137" s="840">
        <v>4.2</v>
      </c>
      <c r="H137" s="840" t="s">
        <v>267</v>
      </c>
      <c r="I137" s="1042" t="s">
        <v>1365</v>
      </c>
      <c r="J137" s="399" t="s">
        <v>1156</v>
      </c>
      <c r="K137" s="1046">
        <f>'5 -Produccion '!N137</f>
        <v>0</v>
      </c>
      <c r="L137" s="1064"/>
      <c r="M137" s="1064"/>
      <c r="N137" s="1064"/>
      <c r="O137" s="1046"/>
      <c r="P137" s="1048">
        <f t="shared" si="7"/>
        <v>0</v>
      </c>
      <c r="Q137" s="1049" t="e">
        <f t="shared" si="8"/>
        <v>#DIV/0!</v>
      </c>
      <c r="R137" s="1050"/>
      <c r="S137" s="1051" t="s">
        <v>90</v>
      </c>
      <c r="T137" s="1052"/>
      <c r="U137" s="1089">
        <v>82</v>
      </c>
      <c r="V137" s="1090">
        <v>138.09</v>
      </c>
      <c r="W137" s="1091">
        <v>262.10000000000002</v>
      </c>
      <c r="X137" s="1084">
        <f t="shared" si="9"/>
        <v>82</v>
      </c>
      <c r="Y137" s="1055">
        <f>+K137*$X$137</f>
        <v>0</v>
      </c>
      <c r="Z137" s="1055">
        <f>+L137*$X$137</f>
        <v>0</v>
      </c>
      <c r="AA137" s="1055">
        <f>+M137*$X$137</f>
        <v>0</v>
      </c>
      <c r="AB137" s="1055">
        <f>+N137*$X$137</f>
        <v>0</v>
      </c>
      <c r="AC137" s="1055">
        <f>+O137*$X$137</f>
        <v>0</v>
      </c>
    </row>
    <row r="138" spans="1:29" ht="14.25" customHeight="1" thickBot="1">
      <c r="A138" s="1828"/>
      <c r="B138" s="1784"/>
      <c r="C138" s="2009"/>
      <c r="D138" s="1795"/>
      <c r="E138" s="840">
        <v>4</v>
      </c>
      <c r="F138" s="840" t="s">
        <v>266</v>
      </c>
      <c r="G138" s="840">
        <v>4.2</v>
      </c>
      <c r="H138" s="840" t="s">
        <v>267</v>
      </c>
      <c r="I138" s="1042" t="s">
        <v>1366</v>
      </c>
      <c r="J138" s="399" t="s">
        <v>1269</v>
      </c>
      <c r="K138" s="1046">
        <f>'5 -Produccion '!N138</f>
        <v>0</v>
      </c>
      <c r="L138" s="1064"/>
      <c r="M138" s="1064"/>
      <c r="N138" s="1064"/>
      <c r="O138" s="1046"/>
      <c r="P138" s="1048">
        <f t="shared" si="7"/>
        <v>0</v>
      </c>
      <c r="Q138" s="1049" t="e">
        <f t="shared" si="8"/>
        <v>#DIV/0!</v>
      </c>
      <c r="R138" s="1050"/>
      <c r="S138" s="1051" t="s">
        <v>90</v>
      </c>
      <c r="T138" s="1052"/>
      <c r="U138" s="1089">
        <v>82</v>
      </c>
      <c r="V138" s="1090">
        <v>138.09</v>
      </c>
      <c r="W138" s="1091">
        <v>262.10000000000002</v>
      </c>
      <c r="X138" s="1084">
        <f t="shared" ref="X138:X169" si="12">IF($X$5=$U$9,U138,(IF($X$5=$V$9,V138,W138)))</f>
        <v>82</v>
      </c>
      <c r="Y138" s="1055">
        <f>+K138*$X$138</f>
        <v>0</v>
      </c>
      <c r="Z138" s="1055">
        <f>+L138*$X$138</f>
        <v>0</v>
      </c>
      <c r="AA138" s="1055">
        <f>+M138*$X$138</f>
        <v>0</v>
      </c>
      <c r="AB138" s="1055">
        <f>+N138*$X$138</f>
        <v>0</v>
      </c>
      <c r="AC138" s="1055">
        <f>+O138*$X$138</f>
        <v>0</v>
      </c>
    </row>
    <row r="139" spans="1:29" ht="14.25" customHeight="1" thickBot="1">
      <c r="A139" s="1828"/>
      <c r="B139" s="1784"/>
      <c r="C139" s="2009"/>
      <c r="D139" s="1795"/>
      <c r="E139" s="840">
        <v>4</v>
      </c>
      <c r="F139" s="840" t="s">
        <v>266</v>
      </c>
      <c r="G139" s="840">
        <v>4.2</v>
      </c>
      <c r="H139" s="840" t="s">
        <v>267</v>
      </c>
      <c r="I139" s="1042" t="s">
        <v>1367</v>
      </c>
      <c r="J139" s="399" t="s">
        <v>1368</v>
      </c>
      <c r="K139" s="1046">
        <f>'5 -Produccion '!N139</f>
        <v>0</v>
      </c>
      <c r="L139" s="1064"/>
      <c r="M139" s="1064"/>
      <c r="N139" s="1064"/>
      <c r="O139" s="1046"/>
      <c r="P139" s="1048">
        <f t="shared" ref="P139:P196" si="13">AVERAGE(K139:O139)</f>
        <v>0</v>
      </c>
      <c r="Q139" s="1049" t="e">
        <f t="shared" ref="Q139:Q196" si="14">+(O139-K139)/K139</f>
        <v>#DIV/0!</v>
      </c>
      <c r="R139" s="1050"/>
      <c r="S139" s="1051" t="s">
        <v>90</v>
      </c>
      <c r="T139" s="1052"/>
      <c r="U139" s="1089">
        <v>82</v>
      </c>
      <c r="V139" s="1090">
        <v>138.09</v>
      </c>
      <c r="W139" s="1091">
        <v>262.10000000000002</v>
      </c>
      <c r="X139" s="1084">
        <f t="shared" si="12"/>
        <v>82</v>
      </c>
      <c r="Y139" s="1055">
        <f>+K139*$X$139</f>
        <v>0</v>
      </c>
      <c r="Z139" s="1055">
        <f>+L139*$X$139</f>
        <v>0</v>
      </c>
      <c r="AA139" s="1055">
        <f>+M139*$X$139</f>
        <v>0</v>
      </c>
      <c r="AB139" s="1055">
        <f>+N139*$X$139</f>
        <v>0</v>
      </c>
      <c r="AC139" s="1055">
        <f>+O139*$X$139</f>
        <v>0</v>
      </c>
    </row>
    <row r="140" spans="1:29" ht="14.25" customHeight="1" thickBot="1">
      <c r="A140" s="1828"/>
      <c r="B140" s="1784"/>
      <c r="C140" s="2009"/>
      <c r="D140" s="1795"/>
      <c r="E140" s="840">
        <v>4</v>
      </c>
      <c r="F140" s="840" t="s">
        <v>266</v>
      </c>
      <c r="G140" s="840">
        <v>4.2</v>
      </c>
      <c r="H140" s="840" t="s">
        <v>267</v>
      </c>
      <c r="I140" s="1042" t="s">
        <v>1369</v>
      </c>
      <c r="J140" s="399" t="s">
        <v>1370</v>
      </c>
      <c r="K140" s="1046">
        <f>'5 -Produccion '!N140</f>
        <v>0</v>
      </c>
      <c r="L140" s="1064"/>
      <c r="M140" s="1064"/>
      <c r="N140" s="1064"/>
      <c r="O140" s="1046"/>
      <c r="P140" s="1048">
        <f t="shared" si="13"/>
        <v>0</v>
      </c>
      <c r="Q140" s="1049" t="e">
        <f t="shared" si="14"/>
        <v>#DIV/0!</v>
      </c>
      <c r="R140" s="1050"/>
      <c r="S140" s="1051" t="s">
        <v>90</v>
      </c>
      <c r="T140" s="1052"/>
      <c r="U140" s="1089">
        <v>82</v>
      </c>
      <c r="V140" s="1090">
        <v>138.09</v>
      </c>
      <c r="W140" s="1091">
        <v>262.10000000000002</v>
      </c>
      <c r="X140" s="1084">
        <f t="shared" si="12"/>
        <v>82</v>
      </c>
      <c r="Y140" s="1055">
        <f>+K140*$X$140</f>
        <v>0</v>
      </c>
      <c r="Z140" s="1055">
        <f>+L140*$X$140</f>
        <v>0</v>
      </c>
      <c r="AA140" s="1055">
        <f>+M140*$X$140</f>
        <v>0</v>
      </c>
      <c r="AB140" s="1055">
        <f>+N140*$X$140</f>
        <v>0</v>
      </c>
      <c r="AC140" s="1055">
        <f>+O140*$X$140</f>
        <v>0</v>
      </c>
    </row>
    <row r="141" spans="1:29" ht="14.25" customHeight="1" thickBot="1">
      <c r="A141" s="1828"/>
      <c r="B141" s="1784"/>
      <c r="C141" s="2009"/>
      <c r="D141" s="1795"/>
      <c r="E141" s="840">
        <v>4</v>
      </c>
      <c r="F141" s="840" t="s">
        <v>266</v>
      </c>
      <c r="G141" s="840">
        <v>4.2</v>
      </c>
      <c r="H141" s="840" t="s">
        <v>267</v>
      </c>
      <c r="I141" s="1042" t="s">
        <v>1371</v>
      </c>
      <c r="J141" s="399" t="s">
        <v>1372</v>
      </c>
      <c r="K141" s="1046">
        <f>'5 -Produccion '!N141</f>
        <v>0</v>
      </c>
      <c r="L141" s="1064"/>
      <c r="M141" s="1064"/>
      <c r="N141" s="1064"/>
      <c r="O141" s="1046"/>
      <c r="P141" s="1048">
        <f t="shared" si="13"/>
        <v>0</v>
      </c>
      <c r="Q141" s="1049" t="e">
        <f t="shared" si="14"/>
        <v>#DIV/0!</v>
      </c>
      <c r="R141" s="1050"/>
      <c r="S141" s="1051" t="s">
        <v>90</v>
      </c>
      <c r="T141" s="1052"/>
      <c r="U141" s="1089">
        <v>82</v>
      </c>
      <c r="V141" s="1090">
        <v>138.09</v>
      </c>
      <c r="W141" s="1091">
        <v>262.10000000000002</v>
      </c>
      <c r="X141" s="1084">
        <f t="shared" si="12"/>
        <v>82</v>
      </c>
      <c r="Y141" s="1055">
        <f>+K141*$X$141</f>
        <v>0</v>
      </c>
      <c r="Z141" s="1055">
        <f>+L141*$X$141</f>
        <v>0</v>
      </c>
      <c r="AA141" s="1055">
        <f>+M141*$X$141</f>
        <v>0</v>
      </c>
      <c r="AB141" s="1055">
        <f>+N141*$X$141</f>
        <v>0</v>
      </c>
      <c r="AC141" s="1055">
        <f>+O141*$X$141</f>
        <v>0</v>
      </c>
    </row>
    <row r="142" spans="1:29" ht="14.25" customHeight="1" thickBot="1">
      <c r="A142" s="1828"/>
      <c r="B142" s="1784"/>
      <c r="C142" s="2009"/>
      <c r="D142" s="1795"/>
      <c r="E142" s="840">
        <v>4</v>
      </c>
      <c r="F142" s="840" t="s">
        <v>266</v>
      </c>
      <c r="G142" s="840">
        <v>4.2</v>
      </c>
      <c r="H142" s="840" t="s">
        <v>267</v>
      </c>
      <c r="I142" s="1042" t="s">
        <v>1373</v>
      </c>
      <c r="J142" s="399" t="s">
        <v>1374</v>
      </c>
      <c r="K142" s="1046">
        <f>'5 -Produccion '!N142</f>
        <v>0</v>
      </c>
      <c r="L142" s="1064"/>
      <c r="M142" s="1064"/>
      <c r="N142" s="1064"/>
      <c r="O142" s="1046"/>
      <c r="P142" s="1048">
        <f t="shared" si="13"/>
        <v>0</v>
      </c>
      <c r="Q142" s="1049" t="e">
        <f t="shared" si="14"/>
        <v>#DIV/0!</v>
      </c>
      <c r="R142" s="1050"/>
      <c r="S142" s="1051" t="s">
        <v>90</v>
      </c>
      <c r="T142" s="1052"/>
      <c r="U142" s="1089">
        <v>82</v>
      </c>
      <c r="V142" s="1090">
        <v>138.09</v>
      </c>
      <c r="W142" s="1091">
        <v>262.10000000000002</v>
      </c>
      <c r="X142" s="1084">
        <f t="shared" si="12"/>
        <v>82</v>
      </c>
      <c r="Y142" s="1055">
        <f>+K142*$X$142</f>
        <v>0</v>
      </c>
      <c r="Z142" s="1055">
        <f>+L142*$X$142</f>
        <v>0</v>
      </c>
      <c r="AA142" s="1055">
        <f>+M142*$X$142</f>
        <v>0</v>
      </c>
      <c r="AB142" s="1055">
        <f>+N142*$X$142</f>
        <v>0</v>
      </c>
      <c r="AC142" s="1055">
        <f>+O142*$X$142</f>
        <v>0</v>
      </c>
    </row>
    <row r="143" spans="1:29" ht="14.25" customHeight="1" thickBot="1">
      <c r="A143" s="1828"/>
      <c r="B143" s="1784"/>
      <c r="C143" s="2009"/>
      <c r="D143" s="1795"/>
      <c r="E143" s="840">
        <v>4</v>
      </c>
      <c r="F143" s="840" t="s">
        <v>266</v>
      </c>
      <c r="G143" s="840">
        <v>4.2</v>
      </c>
      <c r="H143" s="840" t="s">
        <v>267</v>
      </c>
      <c r="I143" s="1042" t="s">
        <v>1375</v>
      </c>
      <c r="J143" s="399" t="s">
        <v>1376</v>
      </c>
      <c r="K143" s="1046">
        <f>'5 -Produccion '!N143</f>
        <v>0</v>
      </c>
      <c r="L143" s="1064"/>
      <c r="M143" s="1064"/>
      <c r="N143" s="1064"/>
      <c r="O143" s="1046"/>
      <c r="P143" s="1048">
        <f t="shared" si="13"/>
        <v>0</v>
      </c>
      <c r="Q143" s="1049" t="e">
        <f t="shared" si="14"/>
        <v>#DIV/0!</v>
      </c>
      <c r="R143" s="1050"/>
      <c r="S143" s="1051" t="s">
        <v>90</v>
      </c>
      <c r="T143" s="1052"/>
      <c r="U143" s="1089">
        <v>82</v>
      </c>
      <c r="V143" s="1090">
        <v>138.09</v>
      </c>
      <c r="W143" s="1091">
        <v>262.10000000000002</v>
      </c>
      <c r="X143" s="1084">
        <f t="shared" si="12"/>
        <v>82</v>
      </c>
      <c r="Y143" s="1055">
        <f>+K143*$X$143</f>
        <v>0</v>
      </c>
      <c r="Z143" s="1055">
        <f>+L143*$X$143</f>
        <v>0</v>
      </c>
      <c r="AA143" s="1055">
        <f>+M143*$X$143</f>
        <v>0</v>
      </c>
      <c r="AB143" s="1055">
        <f>+N143*$X$143</f>
        <v>0</v>
      </c>
      <c r="AC143" s="1055">
        <f>+O143*$X$143</f>
        <v>0</v>
      </c>
    </row>
    <row r="144" spans="1:29" ht="14.25" customHeight="1" thickBot="1">
      <c r="A144" s="1828"/>
      <c r="B144" s="1784"/>
      <c r="C144" s="2009"/>
      <c r="D144" s="1795"/>
      <c r="E144" s="840">
        <v>4</v>
      </c>
      <c r="F144" s="840" t="s">
        <v>266</v>
      </c>
      <c r="G144" s="840">
        <v>4.2</v>
      </c>
      <c r="H144" s="840" t="s">
        <v>267</v>
      </c>
      <c r="I144" s="1042" t="s">
        <v>1377</v>
      </c>
      <c r="J144" s="399" t="s">
        <v>1378</v>
      </c>
      <c r="K144" s="1046">
        <f>'5 -Produccion '!N144</f>
        <v>0</v>
      </c>
      <c r="L144" s="1064"/>
      <c r="M144" s="1064"/>
      <c r="N144" s="1064"/>
      <c r="O144" s="1046"/>
      <c r="P144" s="1048">
        <f t="shared" si="13"/>
        <v>0</v>
      </c>
      <c r="Q144" s="1049" t="e">
        <f t="shared" si="14"/>
        <v>#DIV/0!</v>
      </c>
      <c r="R144" s="1050"/>
      <c r="S144" s="1051" t="s">
        <v>90</v>
      </c>
      <c r="T144" s="1052"/>
      <c r="U144" s="1089">
        <v>82</v>
      </c>
      <c r="V144" s="1090">
        <v>138.09</v>
      </c>
      <c r="W144" s="1091">
        <v>262.10000000000002</v>
      </c>
      <c r="X144" s="1084">
        <f t="shared" si="12"/>
        <v>82</v>
      </c>
      <c r="Y144" s="1055">
        <f>+K144*$X$144</f>
        <v>0</v>
      </c>
      <c r="Z144" s="1055">
        <f>+L144*$X$144</f>
        <v>0</v>
      </c>
      <c r="AA144" s="1055">
        <f>+M144*$X$144</f>
        <v>0</v>
      </c>
      <c r="AB144" s="1055">
        <f>+N144*$X$144</f>
        <v>0</v>
      </c>
      <c r="AC144" s="1055">
        <f>+O144*$X$144</f>
        <v>0</v>
      </c>
    </row>
    <row r="145" spans="1:29" ht="14.25" customHeight="1" thickBot="1">
      <c r="A145" s="1828"/>
      <c r="B145" s="1784"/>
      <c r="C145" s="2009"/>
      <c r="D145" s="1795"/>
      <c r="E145" s="840">
        <v>4</v>
      </c>
      <c r="F145" s="840" t="s">
        <v>266</v>
      </c>
      <c r="G145" s="840">
        <v>4.2</v>
      </c>
      <c r="H145" s="840" t="s">
        <v>267</v>
      </c>
      <c r="I145" s="1042" t="s">
        <v>1379</v>
      </c>
      <c r="J145" s="399" t="s">
        <v>1380</v>
      </c>
      <c r="K145" s="1046">
        <f>'5 -Produccion '!N145</f>
        <v>0</v>
      </c>
      <c r="L145" s="1064"/>
      <c r="M145" s="1064"/>
      <c r="N145" s="1064"/>
      <c r="O145" s="1046"/>
      <c r="P145" s="1048">
        <f t="shared" si="13"/>
        <v>0</v>
      </c>
      <c r="Q145" s="1049" t="e">
        <f t="shared" si="14"/>
        <v>#DIV/0!</v>
      </c>
      <c r="R145" s="1050"/>
      <c r="S145" s="1051" t="s">
        <v>90</v>
      </c>
      <c r="T145" s="1052"/>
      <c r="U145" s="1089">
        <v>82</v>
      </c>
      <c r="V145" s="1090">
        <v>138.09</v>
      </c>
      <c r="W145" s="1091">
        <v>262.10000000000002</v>
      </c>
      <c r="X145" s="1084">
        <f t="shared" si="12"/>
        <v>82</v>
      </c>
      <c r="Y145" s="1055">
        <f>+K145*$X$145</f>
        <v>0</v>
      </c>
      <c r="Z145" s="1055">
        <f>+L145*$X$145</f>
        <v>0</v>
      </c>
      <c r="AA145" s="1055">
        <f>+M145*$X$145</f>
        <v>0</v>
      </c>
      <c r="AB145" s="1055">
        <f>+N145*$X$145</f>
        <v>0</v>
      </c>
      <c r="AC145" s="1055">
        <f>+O145*$X$145</f>
        <v>0</v>
      </c>
    </row>
    <row r="146" spans="1:29" ht="14.25" customHeight="1" thickBot="1">
      <c r="A146" s="1828"/>
      <c r="B146" s="1784"/>
      <c r="C146" s="2009"/>
      <c r="D146" s="1795"/>
      <c r="E146" s="840">
        <v>4</v>
      </c>
      <c r="F146" s="840" t="s">
        <v>266</v>
      </c>
      <c r="G146" s="840">
        <v>4.2</v>
      </c>
      <c r="H146" s="840" t="s">
        <v>267</v>
      </c>
      <c r="I146" s="1042" t="s">
        <v>1381</v>
      </c>
      <c r="J146" s="399" t="s">
        <v>1382</v>
      </c>
      <c r="K146" s="1046">
        <f>'5 -Produccion '!N146</f>
        <v>0</v>
      </c>
      <c r="L146" s="1064"/>
      <c r="M146" s="1064"/>
      <c r="N146" s="1064"/>
      <c r="O146" s="1046"/>
      <c r="P146" s="1048">
        <f t="shared" si="13"/>
        <v>0</v>
      </c>
      <c r="Q146" s="1049" t="e">
        <f t="shared" si="14"/>
        <v>#DIV/0!</v>
      </c>
      <c r="R146" s="1050"/>
      <c r="S146" s="1051" t="s">
        <v>90</v>
      </c>
      <c r="T146" s="1052"/>
      <c r="U146" s="1089">
        <v>82</v>
      </c>
      <c r="V146" s="1090">
        <v>138.09</v>
      </c>
      <c r="W146" s="1091">
        <v>262.10000000000002</v>
      </c>
      <c r="X146" s="1084">
        <f t="shared" si="12"/>
        <v>82</v>
      </c>
      <c r="Y146" s="1055">
        <f>+K146*$X$146</f>
        <v>0</v>
      </c>
      <c r="Z146" s="1055">
        <f>+L146*$X$146</f>
        <v>0</v>
      </c>
      <c r="AA146" s="1055">
        <f>+M146*$X$146</f>
        <v>0</v>
      </c>
      <c r="AB146" s="1055">
        <f>+N146*$X$146</f>
        <v>0</v>
      </c>
      <c r="AC146" s="1055">
        <f>+O146*$X$146</f>
        <v>0</v>
      </c>
    </row>
    <row r="147" spans="1:29" ht="14.25" customHeight="1" thickBot="1">
      <c r="A147" s="1828"/>
      <c r="B147" s="1784"/>
      <c r="C147" s="2009"/>
      <c r="D147" s="1795"/>
      <c r="E147" s="840">
        <v>4</v>
      </c>
      <c r="F147" s="840" t="s">
        <v>266</v>
      </c>
      <c r="G147" s="840">
        <v>4.2</v>
      </c>
      <c r="H147" s="840" t="s">
        <v>267</v>
      </c>
      <c r="I147" s="1042" t="s">
        <v>1383</v>
      </c>
      <c r="J147" s="399" t="s">
        <v>1384</v>
      </c>
      <c r="K147" s="1046">
        <f>'5 -Produccion '!N147</f>
        <v>0</v>
      </c>
      <c r="L147" s="1064"/>
      <c r="M147" s="1064"/>
      <c r="N147" s="1064"/>
      <c r="O147" s="1046"/>
      <c r="P147" s="1048">
        <f t="shared" si="13"/>
        <v>0</v>
      </c>
      <c r="Q147" s="1049" t="e">
        <f t="shared" si="14"/>
        <v>#DIV/0!</v>
      </c>
      <c r="R147" s="1050"/>
      <c r="S147" s="1051" t="s">
        <v>90</v>
      </c>
      <c r="T147" s="1052"/>
      <c r="U147" s="1089">
        <v>82</v>
      </c>
      <c r="V147" s="1090">
        <v>138.09</v>
      </c>
      <c r="W147" s="1091">
        <v>262.10000000000002</v>
      </c>
      <c r="X147" s="1084">
        <f t="shared" si="12"/>
        <v>82</v>
      </c>
      <c r="Y147" s="1055">
        <f>+K147*$X$147</f>
        <v>0</v>
      </c>
      <c r="Z147" s="1055">
        <f>+L147*$X$147</f>
        <v>0</v>
      </c>
      <c r="AA147" s="1055">
        <f>+M147*$X$147</f>
        <v>0</v>
      </c>
      <c r="AB147" s="1055">
        <f>+N147*$X$147</f>
        <v>0</v>
      </c>
      <c r="AC147" s="1055">
        <f>+O147*$X$147</f>
        <v>0</v>
      </c>
    </row>
    <row r="148" spans="1:29" ht="14.25" customHeight="1" thickBot="1">
      <c r="A148" s="1828"/>
      <c r="B148" s="1784"/>
      <c r="C148" s="2009"/>
      <c r="D148" s="1795"/>
      <c r="E148" s="840">
        <v>4</v>
      </c>
      <c r="F148" s="840" t="s">
        <v>266</v>
      </c>
      <c r="G148" s="840">
        <v>4.2</v>
      </c>
      <c r="H148" s="840" t="s">
        <v>267</v>
      </c>
      <c r="I148" s="1042" t="s">
        <v>1385</v>
      </c>
      <c r="J148" s="399" t="s">
        <v>1386</v>
      </c>
      <c r="K148" s="1046">
        <f>'5 -Produccion '!N148</f>
        <v>0</v>
      </c>
      <c r="L148" s="1064"/>
      <c r="M148" s="1064"/>
      <c r="N148" s="1064"/>
      <c r="O148" s="1046"/>
      <c r="P148" s="1048">
        <f t="shared" si="13"/>
        <v>0</v>
      </c>
      <c r="Q148" s="1049" t="e">
        <f t="shared" si="14"/>
        <v>#DIV/0!</v>
      </c>
      <c r="R148" s="1050"/>
      <c r="S148" s="1051" t="s">
        <v>90</v>
      </c>
      <c r="T148" s="1052"/>
      <c r="U148" s="1089">
        <v>82</v>
      </c>
      <c r="V148" s="1090">
        <v>138.09</v>
      </c>
      <c r="W148" s="1091">
        <v>262.10000000000002</v>
      </c>
      <c r="X148" s="1084">
        <f t="shared" si="12"/>
        <v>82</v>
      </c>
      <c r="Y148" s="1055">
        <f>+K148*$X$148</f>
        <v>0</v>
      </c>
      <c r="Z148" s="1055">
        <f>+L148*$X$148</f>
        <v>0</v>
      </c>
      <c r="AA148" s="1055">
        <f>+M148*$X$148</f>
        <v>0</v>
      </c>
      <c r="AB148" s="1055">
        <f>+N148*$X$148</f>
        <v>0</v>
      </c>
      <c r="AC148" s="1055">
        <f>+O148*$X$148</f>
        <v>0</v>
      </c>
    </row>
    <row r="149" spans="1:29" ht="14.25" customHeight="1" thickBot="1">
      <c r="A149" s="1828"/>
      <c r="B149" s="1784"/>
      <c r="C149" s="2009"/>
      <c r="D149" s="1795"/>
      <c r="E149" s="840">
        <v>4</v>
      </c>
      <c r="F149" s="840" t="s">
        <v>266</v>
      </c>
      <c r="G149" s="840">
        <v>4.2</v>
      </c>
      <c r="H149" s="840" t="s">
        <v>267</v>
      </c>
      <c r="I149" s="1042" t="s">
        <v>1387</v>
      </c>
      <c r="J149" s="399" t="s">
        <v>1388</v>
      </c>
      <c r="K149" s="1046">
        <f>'5 -Produccion '!N149</f>
        <v>0</v>
      </c>
      <c r="L149" s="1064"/>
      <c r="M149" s="1064"/>
      <c r="N149" s="1064"/>
      <c r="O149" s="1046"/>
      <c r="P149" s="1048">
        <f t="shared" si="13"/>
        <v>0</v>
      </c>
      <c r="Q149" s="1049" t="e">
        <f t="shared" si="14"/>
        <v>#DIV/0!</v>
      </c>
      <c r="R149" s="1050"/>
      <c r="S149" s="1051" t="s">
        <v>90</v>
      </c>
      <c r="T149" s="1052"/>
      <c r="U149" s="1089">
        <v>82</v>
      </c>
      <c r="V149" s="1090">
        <v>138.09</v>
      </c>
      <c r="W149" s="1091">
        <v>262.10000000000002</v>
      </c>
      <c r="X149" s="1084">
        <f t="shared" si="12"/>
        <v>82</v>
      </c>
      <c r="Y149" s="1055">
        <f>+K149*$X$149</f>
        <v>0</v>
      </c>
      <c r="Z149" s="1055">
        <f>+L149*$X$149</f>
        <v>0</v>
      </c>
      <c r="AA149" s="1055">
        <f>+M149*$X$149</f>
        <v>0</v>
      </c>
      <c r="AB149" s="1055">
        <f>+N149*$X$149</f>
        <v>0</v>
      </c>
      <c r="AC149" s="1055">
        <f>+O149*$X$149</f>
        <v>0</v>
      </c>
    </row>
    <row r="150" spans="1:29" ht="14.25" customHeight="1" thickBot="1">
      <c r="A150" s="1828"/>
      <c r="B150" s="1784"/>
      <c r="C150" s="2009"/>
      <c r="D150" s="1795"/>
      <c r="E150" s="840">
        <v>4</v>
      </c>
      <c r="F150" s="840" t="s">
        <v>266</v>
      </c>
      <c r="G150" s="840">
        <v>4.2</v>
      </c>
      <c r="H150" s="840" t="s">
        <v>267</v>
      </c>
      <c r="I150" s="1042" t="s">
        <v>1389</v>
      </c>
      <c r="J150" s="399" t="s">
        <v>1390</v>
      </c>
      <c r="K150" s="1046">
        <f>'5 -Produccion '!N150</f>
        <v>0</v>
      </c>
      <c r="L150" s="1064"/>
      <c r="M150" s="1064"/>
      <c r="N150" s="1064"/>
      <c r="O150" s="1046"/>
      <c r="P150" s="1048">
        <f t="shared" si="13"/>
        <v>0</v>
      </c>
      <c r="Q150" s="1049" t="e">
        <f t="shared" si="14"/>
        <v>#DIV/0!</v>
      </c>
      <c r="R150" s="1050"/>
      <c r="S150" s="1051" t="s">
        <v>90</v>
      </c>
      <c r="T150" s="1052"/>
      <c r="U150" s="1089">
        <v>82</v>
      </c>
      <c r="V150" s="1090">
        <v>138.09</v>
      </c>
      <c r="W150" s="1091">
        <v>262.10000000000002</v>
      </c>
      <c r="X150" s="1084">
        <f t="shared" si="12"/>
        <v>82</v>
      </c>
      <c r="Y150" s="1055">
        <f>+K150*$X$150</f>
        <v>0</v>
      </c>
      <c r="Z150" s="1055">
        <f>+L150*$X$150</f>
        <v>0</v>
      </c>
      <c r="AA150" s="1055">
        <f>+M150*$X$150</f>
        <v>0</v>
      </c>
      <c r="AB150" s="1055">
        <f>+N150*$X$150</f>
        <v>0</v>
      </c>
      <c r="AC150" s="1055">
        <f>+O150*$X$150</f>
        <v>0</v>
      </c>
    </row>
    <row r="151" spans="1:29" ht="14.25" customHeight="1" thickBot="1">
      <c r="A151" s="1828"/>
      <c r="B151" s="1784"/>
      <c r="C151" s="2009"/>
      <c r="D151" s="1795"/>
      <c r="E151" s="840">
        <v>4</v>
      </c>
      <c r="F151" s="840" t="s">
        <v>266</v>
      </c>
      <c r="G151" s="840">
        <v>4.2</v>
      </c>
      <c r="H151" s="840" t="s">
        <v>267</v>
      </c>
      <c r="I151" s="1042" t="s">
        <v>1391</v>
      </c>
      <c r="J151" s="399" t="s">
        <v>1277</v>
      </c>
      <c r="K151" s="1046">
        <f>'5 -Produccion '!N151</f>
        <v>0</v>
      </c>
      <c r="L151" s="1064"/>
      <c r="M151" s="1064"/>
      <c r="N151" s="1064"/>
      <c r="O151" s="1046"/>
      <c r="P151" s="1048">
        <f t="shared" si="13"/>
        <v>0</v>
      </c>
      <c r="Q151" s="1049" t="e">
        <f t="shared" si="14"/>
        <v>#DIV/0!</v>
      </c>
      <c r="R151" s="1050"/>
      <c r="S151" s="1051" t="s">
        <v>90</v>
      </c>
      <c r="T151" s="1052"/>
      <c r="U151" s="1089">
        <v>82</v>
      </c>
      <c r="V151" s="1090">
        <v>138.09</v>
      </c>
      <c r="W151" s="1091">
        <v>262.10000000000002</v>
      </c>
      <c r="X151" s="1084">
        <f t="shared" si="12"/>
        <v>82</v>
      </c>
      <c r="Y151" s="1055">
        <f>+K151*$X$151</f>
        <v>0</v>
      </c>
      <c r="Z151" s="1055">
        <f>+L151*$X$151</f>
        <v>0</v>
      </c>
      <c r="AA151" s="1055">
        <f>+M151*$X$151</f>
        <v>0</v>
      </c>
      <c r="AB151" s="1055">
        <f>+N151*$X$151</f>
        <v>0</v>
      </c>
      <c r="AC151" s="1055">
        <f>+O151*$X$151</f>
        <v>0</v>
      </c>
    </row>
    <row r="152" spans="1:29" ht="14.25" customHeight="1" thickBot="1">
      <c r="A152" s="1828"/>
      <c r="B152" s="1784"/>
      <c r="C152" s="2009"/>
      <c r="D152" s="1795"/>
      <c r="E152" s="840">
        <v>4</v>
      </c>
      <c r="F152" s="840" t="s">
        <v>266</v>
      </c>
      <c r="G152" s="840">
        <v>4.2</v>
      </c>
      <c r="H152" s="840" t="s">
        <v>267</v>
      </c>
      <c r="I152" s="1042" t="s">
        <v>1392</v>
      </c>
      <c r="J152" s="399" t="s">
        <v>1393</v>
      </c>
      <c r="K152" s="1046">
        <f>'5 -Produccion '!N152</f>
        <v>0</v>
      </c>
      <c r="L152" s="1064"/>
      <c r="M152" s="1064"/>
      <c r="N152" s="1064"/>
      <c r="O152" s="1046"/>
      <c r="P152" s="1048">
        <f t="shared" si="13"/>
        <v>0</v>
      </c>
      <c r="Q152" s="1049" t="e">
        <f t="shared" si="14"/>
        <v>#DIV/0!</v>
      </c>
      <c r="R152" s="1050"/>
      <c r="S152" s="1051" t="s">
        <v>90</v>
      </c>
      <c r="T152" s="1052"/>
      <c r="U152" s="1089">
        <v>82</v>
      </c>
      <c r="V152" s="1090">
        <v>138.09</v>
      </c>
      <c r="W152" s="1091">
        <v>262.10000000000002</v>
      </c>
      <c r="X152" s="1084">
        <f t="shared" si="12"/>
        <v>82</v>
      </c>
      <c r="Y152" s="1055">
        <f>+K152*$X$152</f>
        <v>0</v>
      </c>
      <c r="Z152" s="1055">
        <f>+L152*$X$152</f>
        <v>0</v>
      </c>
      <c r="AA152" s="1055">
        <f>+M152*$X$152</f>
        <v>0</v>
      </c>
      <c r="AB152" s="1055">
        <f>+N152*$X$152</f>
        <v>0</v>
      </c>
      <c r="AC152" s="1055">
        <f>+O152*$X$152</f>
        <v>0</v>
      </c>
    </row>
    <row r="153" spans="1:29" ht="14.25" customHeight="1" thickBot="1">
      <c r="A153" s="1828"/>
      <c r="B153" s="1784"/>
      <c r="C153" s="2009"/>
      <c r="D153" s="1795"/>
      <c r="E153" s="840">
        <v>4</v>
      </c>
      <c r="F153" s="840" t="s">
        <v>266</v>
      </c>
      <c r="G153" s="840">
        <v>4.2</v>
      </c>
      <c r="H153" s="840" t="s">
        <v>267</v>
      </c>
      <c r="I153" s="1042" t="s">
        <v>1394</v>
      </c>
      <c r="J153" s="399" t="s">
        <v>1395</v>
      </c>
      <c r="K153" s="1046">
        <f>'5 -Produccion '!N153</f>
        <v>0</v>
      </c>
      <c r="L153" s="1064"/>
      <c r="M153" s="1064"/>
      <c r="N153" s="1064"/>
      <c r="O153" s="1046"/>
      <c r="P153" s="1048">
        <f t="shared" si="13"/>
        <v>0</v>
      </c>
      <c r="Q153" s="1049" t="e">
        <f t="shared" si="14"/>
        <v>#DIV/0!</v>
      </c>
      <c r="R153" s="1050"/>
      <c r="S153" s="1051" t="s">
        <v>90</v>
      </c>
      <c r="T153" s="1052"/>
      <c r="U153" s="1089">
        <v>82</v>
      </c>
      <c r="V153" s="1090">
        <v>138.09</v>
      </c>
      <c r="W153" s="1091">
        <v>262.10000000000002</v>
      </c>
      <c r="X153" s="1084">
        <f t="shared" si="12"/>
        <v>82</v>
      </c>
      <c r="Y153" s="1055">
        <f>+K153*$X$153</f>
        <v>0</v>
      </c>
      <c r="Z153" s="1055">
        <f>+L153*$X$153</f>
        <v>0</v>
      </c>
      <c r="AA153" s="1055">
        <f>+M153*$X$153</f>
        <v>0</v>
      </c>
      <c r="AB153" s="1055">
        <f>+N153*$X$153</f>
        <v>0</v>
      </c>
      <c r="AC153" s="1055">
        <f>+O153*$X$153</f>
        <v>0</v>
      </c>
    </row>
    <row r="154" spans="1:29" ht="14.25" customHeight="1" thickBot="1">
      <c r="A154" s="1828"/>
      <c r="B154" s="1784"/>
      <c r="C154" s="2009"/>
      <c r="D154" s="1795"/>
      <c r="E154" s="840">
        <v>4</v>
      </c>
      <c r="F154" s="840" t="s">
        <v>266</v>
      </c>
      <c r="G154" s="840">
        <v>4.2</v>
      </c>
      <c r="H154" s="840" t="s">
        <v>267</v>
      </c>
      <c r="I154" s="1042" t="s">
        <v>1396</v>
      </c>
      <c r="J154" s="399" t="s">
        <v>1397</v>
      </c>
      <c r="K154" s="1046">
        <f>'5 -Produccion '!N154</f>
        <v>0</v>
      </c>
      <c r="L154" s="1064"/>
      <c r="M154" s="1064"/>
      <c r="N154" s="1064"/>
      <c r="O154" s="1046"/>
      <c r="P154" s="1048">
        <f t="shared" si="13"/>
        <v>0</v>
      </c>
      <c r="Q154" s="1049" t="e">
        <f t="shared" si="14"/>
        <v>#DIV/0!</v>
      </c>
      <c r="R154" s="1050"/>
      <c r="S154" s="1051" t="s">
        <v>90</v>
      </c>
      <c r="T154" s="1052"/>
      <c r="U154" s="1089">
        <v>82</v>
      </c>
      <c r="V154" s="1090">
        <v>138.09</v>
      </c>
      <c r="W154" s="1091">
        <v>262.10000000000002</v>
      </c>
      <c r="X154" s="1084">
        <f t="shared" si="12"/>
        <v>82</v>
      </c>
      <c r="Y154" s="1055">
        <f>+K154*$X$154</f>
        <v>0</v>
      </c>
      <c r="Z154" s="1055">
        <f>+L154*$X$154</f>
        <v>0</v>
      </c>
      <c r="AA154" s="1055">
        <f>+M154*$X$154</f>
        <v>0</v>
      </c>
      <c r="AB154" s="1055">
        <f>+N154*$X$154</f>
        <v>0</v>
      </c>
      <c r="AC154" s="1055">
        <f>+O154*$X$154</f>
        <v>0</v>
      </c>
    </row>
    <row r="155" spans="1:29" ht="14.25" customHeight="1" thickBot="1">
      <c r="A155" s="1828"/>
      <c r="B155" s="1784"/>
      <c r="C155" s="2009"/>
      <c r="D155" s="1795"/>
      <c r="E155" s="840">
        <v>4</v>
      </c>
      <c r="F155" s="840" t="s">
        <v>266</v>
      </c>
      <c r="G155" s="840">
        <v>4.2</v>
      </c>
      <c r="H155" s="840" t="s">
        <v>267</v>
      </c>
      <c r="I155" s="1042" t="s">
        <v>1398</v>
      </c>
      <c r="J155" s="399" t="s">
        <v>1399</v>
      </c>
      <c r="K155" s="1046">
        <f>'5 -Produccion '!N155</f>
        <v>0</v>
      </c>
      <c r="L155" s="1064"/>
      <c r="M155" s="1064"/>
      <c r="N155" s="1064"/>
      <c r="O155" s="1046"/>
      <c r="P155" s="1048">
        <f t="shared" si="13"/>
        <v>0</v>
      </c>
      <c r="Q155" s="1049" t="e">
        <f t="shared" si="14"/>
        <v>#DIV/0!</v>
      </c>
      <c r="R155" s="1050"/>
      <c r="S155" s="1051" t="s">
        <v>90</v>
      </c>
      <c r="T155" s="1052"/>
      <c r="U155" s="1089">
        <v>82</v>
      </c>
      <c r="V155" s="1090">
        <v>138.09</v>
      </c>
      <c r="W155" s="1091">
        <v>262.10000000000002</v>
      </c>
      <c r="X155" s="1084">
        <f t="shared" si="12"/>
        <v>82</v>
      </c>
      <c r="Y155" s="1055">
        <f>+K155*$X$155</f>
        <v>0</v>
      </c>
      <c r="Z155" s="1055">
        <f>+L155*$X$155</f>
        <v>0</v>
      </c>
      <c r="AA155" s="1055">
        <f>+M155*$X$155</f>
        <v>0</v>
      </c>
      <c r="AB155" s="1055">
        <f>+N155*$X$155</f>
        <v>0</v>
      </c>
      <c r="AC155" s="1055">
        <f>+O155*$X$155</f>
        <v>0</v>
      </c>
    </row>
    <row r="156" spans="1:29" ht="14.25" customHeight="1" thickBot="1">
      <c r="A156" s="1828"/>
      <c r="B156" s="1784"/>
      <c r="C156" s="2009"/>
      <c r="D156" s="1795"/>
      <c r="E156" s="840">
        <v>4</v>
      </c>
      <c r="F156" s="840" t="s">
        <v>266</v>
      </c>
      <c r="G156" s="840">
        <v>4.2</v>
      </c>
      <c r="H156" s="840" t="s">
        <v>267</v>
      </c>
      <c r="I156" s="1042" t="s">
        <v>1400</v>
      </c>
      <c r="J156" s="399" t="s">
        <v>1259</v>
      </c>
      <c r="K156" s="1046">
        <f>'5 -Produccion '!N156</f>
        <v>0</v>
      </c>
      <c r="L156" s="1064"/>
      <c r="M156" s="1064"/>
      <c r="N156" s="1064"/>
      <c r="O156" s="1046"/>
      <c r="P156" s="1048">
        <f t="shared" si="13"/>
        <v>0</v>
      </c>
      <c r="Q156" s="1049" t="e">
        <f t="shared" si="14"/>
        <v>#DIV/0!</v>
      </c>
      <c r="R156" s="1050"/>
      <c r="S156" s="1051" t="s">
        <v>90</v>
      </c>
      <c r="T156" s="1052"/>
      <c r="U156" s="1089">
        <v>82</v>
      </c>
      <c r="V156" s="1090">
        <v>138.09</v>
      </c>
      <c r="W156" s="1091">
        <v>262.10000000000002</v>
      </c>
      <c r="X156" s="1084">
        <f t="shared" si="12"/>
        <v>82</v>
      </c>
      <c r="Y156" s="1055">
        <f>+K156*$X$156</f>
        <v>0</v>
      </c>
      <c r="Z156" s="1055">
        <f>+L156*$X$156</f>
        <v>0</v>
      </c>
      <c r="AA156" s="1055">
        <f>+M156*$X$156</f>
        <v>0</v>
      </c>
      <c r="AB156" s="1055">
        <f>+N156*$X$156</f>
        <v>0</v>
      </c>
      <c r="AC156" s="1055">
        <f>+O156*$X$156</f>
        <v>0</v>
      </c>
    </row>
    <row r="157" spans="1:29" ht="15" customHeight="1" thickBot="1">
      <c r="A157" s="1828"/>
      <c r="B157" s="1784"/>
      <c r="C157" s="2009"/>
      <c r="D157" s="1795"/>
      <c r="E157" s="840">
        <v>4</v>
      </c>
      <c r="F157" s="840" t="s">
        <v>266</v>
      </c>
      <c r="G157" s="840">
        <v>4.2</v>
      </c>
      <c r="H157" s="840" t="s">
        <v>267</v>
      </c>
      <c r="I157" s="1042" t="s">
        <v>1401</v>
      </c>
      <c r="J157" s="399" t="s">
        <v>1261</v>
      </c>
      <c r="K157" s="1046">
        <f>'5 -Produccion '!N157</f>
        <v>0</v>
      </c>
      <c r="L157" s="1092"/>
      <c r="M157" s="1092"/>
      <c r="N157" s="1092"/>
      <c r="O157" s="1056"/>
      <c r="P157" s="1048">
        <f t="shared" si="13"/>
        <v>0</v>
      </c>
      <c r="Q157" s="1049" t="e">
        <f t="shared" si="14"/>
        <v>#DIV/0!</v>
      </c>
      <c r="R157" s="1050"/>
      <c r="S157" s="1051" t="s">
        <v>90</v>
      </c>
      <c r="T157" s="1052"/>
      <c r="U157" s="1089">
        <v>82</v>
      </c>
      <c r="V157" s="1090">
        <v>138.09</v>
      </c>
      <c r="W157" s="1091">
        <v>262.10000000000002</v>
      </c>
      <c r="X157" s="1084">
        <f t="shared" si="12"/>
        <v>82</v>
      </c>
      <c r="Y157" s="1055">
        <f>+K157*$X$157</f>
        <v>0</v>
      </c>
      <c r="Z157" s="1055">
        <f>+L157*$X$157</f>
        <v>0</v>
      </c>
      <c r="AA157" s="1055">
        <f>+M157*$X$157</f>
        <v>0</v>
      </c>
      <c r="AB157" s="1055">
        <f>+N157*$X$157</f>
        <v>0</v>
      </c>
      <c r="AC157" s="1055">
        <f>+O157*$X$157</f>
        <v>0</v>
      </c>
    </row>
    <row r="158" spans="1:29" ht="15" customHeight="1" thickBot="1">
      <c r="A158" s="1828"/>
      <c r="B158" s="1784"/>
      <c r="C158" s="2009"/>
      <c r="D158" s="1795"/>
      <c r="E158" s="840">
        <v>4</v>
      </c>
      <c r="F158" s="840" t="s">
        <v>266</v>
      </c>
      <c r="G158" s="840">
        <v>4.2</v>
      </c>
      <c r="H158" s="840" t="s">
        <v>267</v>
      </c>
      <c r="I158" s="1042" t="s">
        <v>1402</v>
      </c>
      <c r="J158" s="399" t="s">
        <v>1263</v>
      </c>
      <c r="K158" s="1046">
        <f>'5 -Produccion '!N158</f>
        <v>0</v>
      </c>
      <c r="L158" s="1093"/>
      <c r="M158" s="1093"/>
      <c r="N158" s="1093"/>
      <c r="O158" s="1093"/>
      <c r="P158" s="1048">
        <f t="shared" si="13"/>
        <v>0</v>
      </c>
      <c r="Q158" s="1049" t="e">
        <f t="shared" si="14"/>
        <v>#DIV/0!</v>
      </c>
      <c r="R158" s="1050"/>
      <c r="S158" s="1051" t="s">
        <v>90</v>
      </c>
      <c r="T158" s="1052"/>
      <c r="U158" s="1089">
        <v>82</v>
      </c>
      <c r="V158" s="1090">
        <v>138.09</v>
      </c>
      <c r="W158" s="1091">
        <v>262.10000000000002</v>
      </c>
      <c r="X158" s="1084">
        <f t="shared" si="12"/>
        <v>82</v>
      </c>
      <c r="Y158" s="1055">
        <f>+K158*$X$158</f>
        <v>0</v>
      </c>
      <c r="Z158" s="1055">
        <f>+L158*$X$158</f>
        <v>0</v>
      </c>
      <c r="AA158" s="1055">
        <f>+M158*$X$158</f>
        <v>0</v>
      </c>
      <c r="AB158" s="1055">
        <f>+N158*$X$158</f>
        <v>0</v>
      </c>
      <c r="AC158" s="1055">
        <f>+O158*$X$158</f>
        <v>0</v>
      </c>
    </row>
    <row r="159" spans="1:29" ht="14.25" customHeight="1" thickBot="1">
      <c r="A159" s="1828"/>
      <c r="B159" s="1784"/>
      <c r="C159" s="2009"/>
      <c r="D159" s="1795"/>
      <c r="E159" s="840">
        <v>4</v>
      </c>
      <c r="F159" s="840" t="s">
        <v>266</v>
      </c>
      <c r="G159" s="840">
        <v>4.2</v>
      </c>
      <c r="H159" s="840" t="s">
        <v>267</v>
      </c>
      <c r="I159" s="1042" t="s">
        <v>1403</v>
      </c>
      <c r="J159" s="399" t="s">
        <v>1265</v>
      </c>
      <c r="K159" s="1046">
        <f>'5 -Produccion '!N159</f>
        <v>0</v>
      </c>
      <c r="L159" s="1064"/>
      <c r="M159" s="1064"/>
      <c r="N159" s="1064"/>
      <c r="O159" s="1046"/>
      <c r="P159" s="1048">
        <f t="shared" si="13"/>
        <v>0</v>
      </c>
      <c r="Q159" s="1049" t="e">
        <f t="shared" si="14"/>
        <v>#DIV/0!</v>
      </c>
      <c r="R159" s="1050"/>
      <c r="S159" s="1051" t="s">
        <v>90</v>
      </c>
      <c r="T159" s="1052"/>
      <c r="U159" s="1089">
        <v>82</v>
      </c>
      <c r="V159" s="1090">
        <v>138.09</v>
      </c>
      <c r="W159" s="1091">
        <v>262.10000000000002</v>
      </c>
      <c r="X159" s="1084">
        <f t="shared" si="12"/>
        <v>82</v>
      </c>
      <c r="Y159" s="1055">
        <f>+K159*$X$159</f>
        <v>0</v>
      </c>
      <c r="Z159" s="1055">
        <f>+L159*$X$159</f>
        <v>0</v>
      </c>
      <c r="AA159" s="1055">
        <f>+M159*$X$159</f>
        <v>0</v>
      </c>
      <c r="AB159" s="1055">
        <f>+N159*$X$159</f>
        <v>0</v>
      </c>
      <c r="AC159" s="1055">
        <f>+O159*$X$159</f>
        <v>0</v>
      </c>
    </row>
    <row r="160" spans="1:29" ht="15" customHeight="1" thickBot="1">
      <c r="A160" s="1828"/>
      <c r="B160" s="1786"/>
      <c r="C160" s="2010"/>
      <c r="D160" s="1796"/>
      <c r="E160" s="840">
        <v>4</v>
      </c>
      <c r="F160" s="840" t="s">
        <v>266</v>
      </c>
      <c r="G160" s="840">
        <v>4.2</v>
      </c>
      <c r="H160" s="840" t="s">
        <v>267</v>
      </c>
      <c r="I160" s="1042" t="s">
        <v>1404</v>
      </c>
      <c r="J160" s="399" t="s">
        <v>1271</v>
      </c>
      <c r="K160" s="1046">
        <f>'5 -Produccion '!N160</f>
        <v>0</v>
      </c>
      <c r="L160" s="1064"/>
      <c r="M160" s="1064"/>
      <c r="N160" s="1064"/>
      <c r="O160" s="1046"/>
      <c r="P160" s="1048">
        <f t="shared" si="13"/>
        <v>0</v>
      </c>
      <c r="Q160" s="1049" t="e">
        <f t="shared" si="14"/>
        <v>#DIV/0!</v>
      </c>
      <c r="R160" s="1050"/>
      <c r="S160" s="1051" t="s">
        <v>90</v>
      </c>
      <c r="T160" s="1052"/>
      <c r="U160" s="1089">
        <v>82</v>
      </c>
      <c r="V160" s="1090">
        <v>138.09</v>
      </c>
      <c r="W160" s="1091">
        <v>262.10000000000002</v>
      </c>
      <c r="X160" s="1084">
        <f t="shared" si="12"/>
        <v>82</v>
      </c>
      <c r="Y160" s="1055">
        <f>+K160*$X$160</f>
        <v>0</v>
      </c>
      <c r="Z160" s="1055">
        <f>+L160*$X$160</f>
        <v>0</v>
      </c>
      <c r="AA160" s="1055">
        <f>+M160*$X$160</f>
        <v>0</v>
      </c>
      <c r="AB160" s="1055">
        <f>+N160*$X$160</f>
        <v>0</v>
      </c>
      <c r="AC160" s="1055">
        <f>+O160*$X$160</f>
        <v>0</v>
      </c>
    </row>
    <row r="161" spans="1:29" ht="14.25" customHeight="1" thickBot="1">
      <c r="A161" s="1828">
        <v>5</v>
      </c>
      <c r="B161" s="1794" t="s">
        <v>268</v>
      </c>
      <c r="C161" s="2008">
        <v>5.2</v>
      </c>
      <c r="D161" s="1824" t="s">
        <v>269</v>
      </c>
      <c r="E161" s="840">
        <v>5</v>
      </c>
      <c r="F161" s="840" t="s">
        <v>268</v>
      </c>
      <c r="G161" s="840">
        <v>5.2</v>
      </c>
      <c r="H161" s="840" t="s">
        <v>269</v>
      </c>
      <c r="I161" s="1042" t="s">
        <v>1405</v>
      </c>
      <c r="J161" s="399" t="s">
        <v>1406</v>
      </c>
      <c r="K161" s="1046">
        <f>'5 -Produccion '!N161</f>
        <v>0</v>
      </c>
      <c r="L161" s="1064"/>
      <c r="M161" s="1064"/>
      <c r="N161" s="1064"/>
      <c r="O161" s="1046"/>
      <c r="P161" s="1048">
        <f t="shared" si="13"/>
        <v>0</v>
      </c>
      <c r="Q161" s="1049" t="e">
        <f t="shared" si="14"/>
        <v>#DIV/0!</v>
      </c>
      <c r="R161" s="1050"/>
      <c r="S161" s="1067" t="s">
        <v>92</v>
      </c>
      <c r="T161" s="1068"/>
      <c r="U161" s="1089">
        <v>1.98</v>
      </c>
      <c r="V161" s="1090">
        <v>3.1</v>
      </c>
      <c r="W161" s="1091">
        <v>6.98</v>
      </c>
      <c r="X161" s="1084">
        <f t="shared" si="12"/>
        <v>1.98</v>
      </c>
      <c r="Y161" s="1055">
        <f>+K161*$X$161</f>
        <v>0</v>
      </c>
      <c r="Z161" s="1055">
        <f>+L161*$X$161</f>
        <v>0</v>
      </c>
      <c r="AA161" s="1055">
        <f>+M161*$X$161</f>
        <v>0</v>
      </c>
      <c r="AB161" s="1055">
        <f>+N161*$X$161</f>
        <v>0</v>
      </c>
      <c r="AC161" s="1055">
        <f>+O161*$X$161</f>
        <v>0</v>
      </c>
    </row>
    <row r="162" spans="1:29" ht="15" customHeight="1" thickBot="1">
      <c r="A162" s="1828"/>
      <c r="B162" s="1784"/>
      <c r="C162" s="2010"/>
      <c r="D162" s="1817"/>
      <c r="E162" s="840">
        <v>5</v>
      </c>
      <c r="F162" s="840" t="s">
        <v>268</v>
      </c>
      <c r="G162" s="840">
        <v>5.2</v>
      </c>
      <c r="H162" s="840" t="s">
        <v>269</v>
      </c>
      <c r="I162" s="1042" t="s">
        <v>1407</v>
      </c>
      <c r="J162" s="401" t="s">
        <v>1408</v>
      </c>
      <c r="K162" s="1046">
        <v>379</v>
      </c>
      <c r="L162" s="1064">
        <v>379</v>
      </c>
      <c r="M162" s="1064">
        <v>379</v>
      </c>
      <c r="N162" s="1064">
        <v>379</v>
      </c>
      <c r="O162" s="1046">
        <v>380</v>
      </c>
      <c r="P162" s="1048">
        <f t="shared" si="13"/>
        <v>379.2</v>
      </c>
      <c r="Q162" s="1049">
        <f t="shared" si="14"/>
        <v>2.6385224274406332E-3</v>
      </c>
      <c r="R162" s="1050"/>
      <c r="S162" s="1063"/>
      <c r="T162" s="1050"/>
      <c r="U162" s="1050"/>
      <c r="V162" s="1050"/>
      <c r="W162" s="1050"/>
      <c r="X162" s="1050">
        <f t="shared" si="12"/>
        <v>0</v>
      </c>
      <c r="Y162" s="1055">
        <f>+K162*$X$162</f>
        <v>0</v>
      </c>
      <c r="Z162" s="1055">
        <f>+L162*$X$162</f>
        <v>0</v>
      </c>
      <c r="AA162" s="1055">
        <f>+M162*$X$162</f>
        <v>0</v>
      </c>
      <c r="AB162" s="1055">
        <f>+N162*$X$162</f>
        <v>0</v>
      </c>
      <c r="AC162" s="1055">
        <f>+O162*$X$162</f>
        <v>0</v>
      </c>
    </row>
    <row r="163" spans="1:29" ht="14.25" customHeight="1" thickBot="1">
      <c r="A163" s="1828"/>
      <c r="B163" s="1784"/>
      <c r="C163" s="2008">
        <v>5.0999999999999996</v>
      </c>
      <c r="D163" s="1816" t="s">
        <v>270</v>
      </c>
      <c r="E163" s="840">
        <v>5</v>
      </c>
      <c r="F163" s="840" t="s">
        <v>268</v>
      </c>
      <c r="G163" s="840">
        <v>5.0999999999999996</v>
      </c>
      <c r="H163" s="840" t="s">
        <v>270</v>
      </c>
      <c r="I163" s="1042" t="s">
        <v>1409</v>
      </c>
      <c r="J163" s="399" t="s">
        <v>1410</v>
      </c>
      <c r="K163" s="1046">
        <f>'5 -Produccion '!N163</f>
        <v>0</v>
      </c>
      <c r="L163" s="1064"/>
      <c r="M163" s="1064"/>
      <c r="N163" s="1064"/>
      <c r="O163" s="1046"/>
      <c r="P163" s="1048">
        <f t="shared" si="13"/>
        <v>0</v>
      </c>
      <c r="Q163" s="1049" t="e">
        <f t="shared" si="14"/>
        <v>#DIV/0!</v>
      </c>
      <c r="R163" s="1050"/>
      <c r="S163" s="1067" t="s">
        <v>91</v>
      </c>
      <c r="T163" s="1068"/>
      <c r="U163" s="1089">
        <v>4.7300000000000004</v>
      </c>
      <c r="V163" s="1090">
        <v>6.51</v>
      </c>
      <c r="W163" s="1091">
        <v>37.4</v>
      </c>
      <c r="X163" s="1084">
        <f t="shared" si="12"/>
        <v>4.7300000000000004</v>
      </c>
      <c r="Y163" s="1055">
        <f>+K163*$X$163</f>
        <v>0</v>
      </c>
      <c r="Z163" s="1055">
        <f>+L163*$X$163</f>
        <v>0</v>
      </c>
      <c r="AA163" s="1055">
        <f>+M163*$X$163</f>
        <v>0</v>
      </c>
      <c r="AB163" s="1055">
        <f>+N163*$X$163</f>
        <v>0</v>
      </c>
      <c r="AC163" s="1055">
        <f>+O163*$X$163</f>
        <v>0</v>
      </c>
    </row>
    <row r="164" spans="1:29" ht="14.25" customHeight="1" thickBot="1">
      <c r="A164" s="1828"/>
      <c r="B164" s="1784"/>
      <c r="C164" s="2009"/>
      <c r="D164" s="1795"/>
      <c r="E164" s="840">
        <v>5</v>
      </c>
      <c r="F164" s="840" t="s">
        <v>268</v>
      </c>
      <c r="G164" s="840">
        <v>5.0999999999999996</v>
      </c>
      <c r="H164" s="840" t="s">
        <v>270</v>
      </c>
      <c r="I164" s="1042" t="s">
        <v>1411</v>
      </c>
      <c r="J164" s="399" t="s">
        <v>1412</v>
      </c>
      <c r="K164" s="1046">
        <f>'5 -Produccion '!N164</f>
        <v>0</v>
      </c>
      <c r="L164" s="1064"/>
      <c r="M164" s="1064"/>
      <c r="N164" s="1064"/>
      <c r="O164" s="1046"/>
      <c r="P164" s="1048">
        <f t="shared" si="13"/>
        <v>0</v>
      </c>
      <c r="Q164" s="1049" t="e">
        <f t="shared" si="14"/>
        <v>#DIV/0!</v>
      </c>
      <c r="R164" s="1050"/>
      <c r="S164" s="1067" t="s">
        <v>91</v>
      </c>
      <c r="T164" s="1068"/>
      <c r="U164" s="1089">
        <v>4.7300000000000004</v>
      </c>
      <c r="V164" s="1090">
        <v>6.51</v>
      </c>
      <c r="W164" s="1091">
        <v>37.4</v>
      </c>
      <c r="X164" s="1084">
        <f t="shared" si="12"/>
        <v>4.7300000000000004</v>
      </c>
      <c r="Y164" s="1055">
        <f>+K164*$X$164</f>
        <v>0</v>
      </c>
      <c r="Z164" s="1055">
        <f>+L164*$X$164</f>
        <v>0</v>
      </c>
      <c r="AA164" s="1055">
        <f>+M164*$X$164</f>
        <v>0</v>
      </c>
      <c r="AB164" s="1055">
        <f>+N164*$X$164</f>
        <v>0</v>
      </c>
      <c r="AC164" s="1055">
        <f>+O164*$X$164</f>
        <v>0</v>
      </c>
    </row>
    <row r="165" spans="1:29" ht="15" customHeight="1" thickBot="1">
      <c r="A165" s="1828"/>
      <c r="B165" s="1784"/>
      <c r="C165" s="2010"/>
      <c r="D165" s="1817"/>
      <c r="E165" s="840">
        <v>5</v>
      </c>
      <c r="F165" s="840" t="s">
        <v>268</v>
      </c>
      <c r="G165" s="840">
        <v>5.0999999999999996</v>
      </c>
      <c r="H165" s="840" t="s">
        <v>270</v>
      </c>
      <c r="I165" s="1042" t="s">
        <v>1413</v>
      </c>
      <c r="J165" s="399" t="s">
        <v>1414</v>
      </c>
      <c r="K165" s="1046">
        <f>'5 -Produccion '!N165</f>
        <v>25</v>
      </c>
      <c r="L165" s="1064"/>
      <c r="M165" s="1064"/>
      <c r="N165" s="1064"/>
      <c r="O165" s="1046"/>
      <c r="P165" s="1048">
        <f t="shared" si="13"/>
        <v>25</v>
      </c>
      <c r="Q165" s="1049">
        <f t="shared" si="14"/>
        <v>-1</v>
      </c>
      <c r="R165" s="1050"/>
      <c r="S165" s="1063"/>
      <c r="T165" s="1094"/>
      <c r="U165" s="1095"/>
      <c r="V165" s="1050"/>
      <c r="W165" s="1050"/>
      <c r="X165" s="1050">
        <f t="shared" si="12"/>
        <v>0</v>
      </c>
      <c r="Y165" s="1055">
        <f>+K165*$X$165</f>
        <v>0</v>
      </c>
      <c r="Z165" s="1055">
        <f>+L165*$X$165</f>
        <v>0</v>
      </c>
      <c r="AA165" s="1055">
        <f>+M165*$X$165</f>
        <v>0</v>
      </c>
      <c r="AB165" s="1055">
        <f>+N165*$X$165</f>
        <v>0</v>
      </c>
      <c r="AC165" s="1055">
        <f>+O165*$X$165</f>
        <v>0</v>
      </c>
    </row>
    <row r="166" spans="1:29" ht="14.25" customHeight="1" thickBot="1">
      <c r="A166" s="1828"/>
      <c r="B166" s="1784"/>
      <c r="C166" s="2008">
        <v>5.3</v>
      </c>
      <c r="D166" s="1816" t="s">
        <v>271</v>
      </c>
      <c r="E166" s="840">
        <v>5</v>
      </c>
      <c r="F166" s="840" t="s">
        <v>268</v>
      </c>
      <c r="G166" s="840">
        <v>5.3</v>
      </c>
      <c r="H166" s="840" t="s">
        <v>271</v>
      </c>
      <c r="I166" s="1042" t="s">
        <v>1415</v>
      </c>
      <c r="J166" s="399" t="s">
        <v>1416</v>
      </c>
      <c r="K166" s="1046">
        <v>88</v>
      </c>
      <c r="L166" s="1064">
        <v>88</v>
      </c>
      <c r="M166" s="1064">
        <v>88</v>
      </c>
      <c r="N166" s="1064">
        <v>91</v>
      </c>
      <c r="O166" s="1046">
        <v>91</v>
      </c>
      <c r="P166" s="1048">
        <f t="shared" si="13"/>
        <v>89.2</v>
      </c>
      <c r="Q166" s="1049">
        <f t="shared" si="14"/>
        <v>3.4090909090909088E-2</v>
      </c>
      <c r="R166" s="1050"/>
      <c r="S166" s="1063"/>
      <c r="T166" s="1094"/>
      <c r="U166" s="1095"/>
      <c r="V166" s="1050"/>
      <c r="W166" s="1050"/>
      <c r="X166" s="1050">
        <f t="shared" si="12"/>
        <v>0</v>
      </c>
      <c r="Y166" s="1055">
        <f>+K166*$X$166</f>
        <v>0</v>
      </c>
      <c r="Z166" s="1055">
        <f>+L166*$X$166</f>
        <v>0</v>
      </c>
      <c r="AA166" s="1055">
        <f>+M166*$X$166</f>
        <v>0</v>
      </c>
      <c r="AB166" s="1055">
        <f>+N166*$X$166</f>
        <v>0</v>
      </c>
      <c r="AC166" s="1055">
        <f>+O166*$X$166</f>
        <v>0</v>
      </c>
    </row>
    <row r="167" spans="1:29" ht="14.25" customHeight="1" thickBot="1">
      <c r="A167" s="1828"/>
      <c r="B167" s="1784"/>
      <c r="C167" s="2009"/>
      <c r="D167" s="1795"/>
      <c r="E167" s="840">
        <v>5</v>
      </c>
      <c r="F167" s="840" t="s">
        <v>268</v>
      </c>
      <c r="G167" s="840">
        <v>5.3</v>
      </c>
      <c r="H167" s="840" t="s">
        <v>271</v>
      </c>
      <c r="I167" s="1042" t="s">
        <v>1417</v>
      </c>
      <c r="J167" s="399" t="s">
        <v>1418</v>
      </c>
      <c r="K167" s="1046">
        <v>88</v>
      </c>
      <c r="L167" s="1064">
        <v>88</v>
      </c>
      <c r="M167" s="1064">
        <v>88</v>
      </c>
      <c r="N167" s="1064">
        <v>91</v>
      </c>
      <c r="O167" s="1046">
        <v>91</v>
      </c>
      <c r="P167" s="1048">
        <f t="shared" si="13"/>
        <v>89.2</v>
      </c>
      <c r="Q167" s="1049">
        <f t="shared" si="14"/>
        <v>3.4090909090909088E-2</v>
      </c>
      <c r="R167" s="1050"/>
      <c r="S167" s="1051" t="s">
        <v>87</v>
      </c>
      <c r="T167" s="1052">
        <v>2</v>
      </c>
      <c r="U167" s="1053">
        <v>2</v>
      </c>
      <c r="V167" s="1054">
        <v>2</v>
      </c>
      <c r="W167" s="1052">
        <v>2</v>
      </c>
      <c r="X167" s="1052">
        <f t="shared" si="12"/>
        <v>2</v>
      </c>
      <c r="Y167" s="1055">
        <f>+K167*$X$167</f>
        <v>176</v>
      </c>
      <c r="Z167" s="1055">
        <f>+L167*$X$167</f>
        <v>176</v>
      </c>
      <c r="AA167" s="1055">
        <f>+M167*$X$167</f>
        <v>176</v>
      </c>
      <c r="AB167" s="1055">
        <f>+N167*$X$167</f>
        <v>182</v>
      </c>
      <c r="AC167" s="1055">
        <f>+O167*$X$167</f>
        <v>182</v>
      </c>
    </row>
    <row r="168" spans="1:29" ht="14.25" customHeight="1" thickBot="1">
      <c r="A168" s="1828"/>
      <c r="B168" s="1784"/>
      <c r="C168" s="2009"/>
      <c r="D168" s="1795"/>
      <c r="E168" s="840">
        <v>5</v>
      </c>
      <c r="F168" s="840" t="s">
        <v>268</v>
      </c>
      <c r="G168" s="840">
        <v>5.3</v>
      </c>
      <c r="H168" s="840" t="s">
        <v>271</v>
      </c>
      <c r="I168" s="1042" t="s">
        <v>1419</v>
      </c>
      <c r="J168" s="399" t="s">
        <v>1420</v>
      </c>
      <c r="K168" s="1046">
        <f>'5 -Produccion '!N168</f>
        <v>0</v>
      </c>
      <c r="L168" s="1064"/>
      <c r="M168" s="1064"/>
      <c r="N168" s="1064"/>
      <c r="O168" s="1046"/>
      <c r="P168" s="1048">
        <f t="shared" si="13"/>
        <v>0</v>
      </c>
      <c r="Q168" s="1049" t="e">
        <f t="shared" si="14"/>
        <v>#DIV/0!</v>
      </c>
      <c r="R168" s="1050"/>
      <c r="S168" s="1067" t="s">
        <v>92</v>
      </c>
      <c r="T168" s="1068"/>
      <c r="U168" s="1089">
        <v>1.98</v>
      </c>
      <c r="V168" s="1090">
        <v>3.1</v>
      </c>
      <c r="W168" s="1091">
        <v>6.98</v>
      </c>
      <c r="X168" s="1084">
        <f t="shared" si="12"/>
        <v>1.98</v>
      </c>
      <c r="Y168" s="1055">
        <f>+K168*$X$168</f>
        <v>0</v>
      </c>
      <c r="Z168" s="1055">
        <f>+L168*$X$168</f>
        <v>0</v>
      </c>
      <c r="AA168" s="1055">
        <f>+M168*$X$168</f>
        <v>0</v>
      </c>
      <c r="AB168" s="1055">
        <f>+N168*$X$168</f>
        <v>0</v>
      </c>
      <c r="AC168" s="1055">
        <f>+O168*$X$168</f>
        <v>0</v>
      </c>
    </row>
    <row r="169" spans="1:29" ht="15" customHeight="1" thickBot="1">
      <c r="A169" s="1828"/>
      <c r="B169" s="1784"/>
      <c r="C169" s="2010"/>
      <c r="D169" s="1817"/>
      <c r="E169" s="840">
        <v>5</v>
      </c>
      <c r="F169" s="840" t="s">
        <v>268</v>
      </c>
      <c r="G169" s="840">
        <v>5.3</v>
      </c>
      <c r="H169" s="840" t="s">
        <v>271</v>
      </c>
      <c r="I169" s="1042" t="s">
        <v>1421</v>
      </c>
      <c r="J169" s="399" t="s">
        <v>1422</v>
      </c>
      <c r="K169" s="1046">
        <f>'5 -Produccion '!N169</f>
        <v>0</v>
      </c>
      <c r="L169" s="1064"/>
      <c r="M169" s="1064"/>
      <c r="N169" s="1064"/>
      <c r="O169" s="1046"/>
      <c r="P169" s="1048">
        <f t="shared" si="13"/>
        <v>0</v>
      </c>
      <c r="Q169" s="1049" t="e">
        <f t="shared" si="14"/>
        <v>#DIV/0!</v>
      </c>
      <c r="R169" s="1050"/>
      <c r="S169" s="1067" t="s">
        <v>92</v>
      </c>
      <c r="T169" s="1068"/>
      <c r="U169" s="1089">
        <v>1.98</v>
      </c>
      <c r="V169" s="1090">
        <v>3.1</v>
      </c>
      <c r="W169" s="1091">
        <v>6.98</v>
      </c>
      <c r="X169" s="1084">
        <f t="shared" si="12"/>
        <v>1.98</v>
      </c>
      <c r="Y169" s="1055">
        <f>+K169*$X$169</f>
        <v>0</v>
      </c>
      <c r="Z169" s="1055">
        <f>+L169*$X$169</f>
        <v>0</v>
      </c>
      <c r="AA169" s="1055">
        <f>+M169*$X$169</f>
        <v>0</v>
      </c>
      <c r="AB169" s="1055">
        <f>+N169*$X$169</f>
        <v>0</v>
      </c>
      <c r="AC169" s="1055">
        <f>+O169*$X$169</f>
        <v>0</v>
      </c>
    </row>
    <row r="170" spans="1:29" ht="14.25" customHeight="1" thickBot="1">
      <c r="A170" s="1828"/>
      <c r="B170" s="1784"/>
      <c r="C170" s="2008">
        <v>5.4</v>
      </c>
      <c r="D170" s="1816" t="s">
        <v>272</v>
      </c>
      <c r="E170" s="840">
        <v>5</v>
      </c>
      <c r="F170" s="840" t="s">
        <v>268</v>
      </c>
      <c r="G170" s="840">
        <v>5.4</v>
      </c>
      <c r="H170" s="840" t="s">
        <v>272</v>
      </c>
      <c r="I170" s="1042" t="s">
        <v>1423</v>
      </c>
      <c r="J170" s="399" t="s">
        <v>1424</v>
      </c>
      <c r="K170" s="1046">
        <f>'5 -Produccion '!N170</f>
        <v>0</v>
      </c>
      <c r="L170" s="1064"/>
      <c r="M170" s="1064"/>
      <c r="N170" s="1064"/>
      <c r="O170" s="1046"/>
      <c r="P170" s="1048">
        <f t="shared" si="13"/>
        <v>0</v>
      </c>
      <c r="Q170" s="1049" t="e">
        <f t="shared" si="14"/>
        <v>#DIV/0!</v>
      </c>
      <c r="R170" s="1050"/>
      <c r="S170" s="1063"/>
      <c r="T170" s="1094"/>
      <c r="U170" s="1095"/>
      <c r="V170" s="1050"/>
      <c r="W170" s="1050"/>
      <c r="X170" s="1050"/>
      <c r="Y170" s="1055">
        <f>+K170*$X$170</f>
        <v>0</v>
      </c>
      <c r="Z170" s="1055">
        <f>+L170*$X$170</f>
        <v>0</v>
      </c>
      <c r="AA170" s="1055">
        <f>+M170*$X$170</f>
        <v>0</v>
      </c>
      <c r="AB170" s="1055">
        <f>+N170*$X$170</f>
        <v>0</v>
      </c>
      <c r="AC170" s="1055">
        <f>+O170*$X$170</f>
        <v>0</v>
      </c>
    </row>
    <row r="171" spans="1:29" ht="14.25" customHeight="1" thickBot="1">
      <c r="A171" s="1828"/>
      <c r="B171" s="1784"/>
      <c r="C171" s="2009"/>
      <c r="D171" s="1795"/>
      <c r="E171" s="840">
        <v>5</v>
      </c>
      <c r="F171" s="840" t="s">
        <v>268</v>
      </c>
      <c r="G171" s="840">
        <v>5.4</v>
      </c>
      <c r="H171" s="840" t="s">
        <v>272</v>
      </c>
      <c r="I171" s="1042" t="s">
        <v>1425</v>
      </c>
      <c r="J171" s="399" t="s">
        <v>1426</v>
      </c>
      <c r="K171" s="1046">
        <f>'5 -Produccion '!N171</f>
        <v>0</v>
      </c>
      <c r="L171" s="1064"/>
      <c r="M171" s="1064"/>
      <c r="N171" s="1064"/>
      <c r="O171" s="1046"/>
      <c r="P171" s="1048">
        <f t="shared" si="13"/>
        <v>0</v>
      </c>
      <c r="Q171" s="1049" t="e">
        <f t="shared" si="14"/>
        <v>#DIV/0!</v>
      </c>
      <c r="R171" s="1050"/>
      <c r="S171" s="1063"/>
      <c r="T171" s="1094"/>
      <c r="U171" s="1095"/>
      <c r="V171" s="1050"/>
      <c r="W171" s="1050"/>
      <c r="X171" s="1050"/>
      <c r="Y171" s="1055">
        <f>+K171*$X$171</f>
        <v>0</v>
      </c>
      <c r="Z171" s="1055">
        <f>+L171*$X$171</f>
        <v>0</v>
      </c>
      <c r="AA171" s="1055">
        <f>+M171*$X$171</f>
        <v>0</v>
      </c>
      <c r="AB171" s="1055">
        <f>+N171*$X$171</f>
        <v>0</v>
      </c>
      <c r="AC171" s="1055">
        <f>+O171*$X$171</f>
        <v>0</v>
      </c>
    </row>
    <row r="172" spans="1:29" ht="14.25" customHeight="1" thickBot="1">
      <c r="A172" s="1828"/>
      <c r="B172" s="1784"/>
      <c r="C172" s="2009"/>
      <c r="D172" s="1795"/>
      <c r="E172" s="840">
        <v>5</v>
      </c>
      <c r="F172" s="840" t="s">
        <v>268</v>
      </c>
      <c r="G172" s="840">
        <v>5.4</v>
      </c>
      <c r="H172" s="840" t="s">
        <v>272</v>
      </c>
      <c r="I172" s="1042" t="s">
        <v>1427</v>
      </c>
      <c r="J172" s="399" t="s">
        <v>1428</v>
      </c>
      <c r="K172" s="1046">
        <f>'5 -Produccion '!N172</f>
        <v>0</v>
      </c>
      <c r="L172" s="1064"/>
      <c r="M172" s="1064"/>
      <c r="N172" s="1064"/>
      <c r="O172" s="1046"/>
      <c r="P172" s="1048">
        <f t="shared" si="13"/>
        <v>0</v>
      </c>
      <c r="Q172" s="1049" t="e">
        <f t="shared" si="14"/>
        <v>#DIV/0!</v>
      </c>
      <c r="R172" s="1050"/>
      <c r="S172" s="1063"/>
      <c r="T172" s="1094"/>
      <c r="U172" s="1095"/>
      <c r="V172" s="1050"/>
      <c r="W172" s="1050"/>
      <c r="X172" s="1050"/>
      <c r="Y172" s="1055">
        <f>+K172*$X$172</f>
        <v>0</v>
      </c>
      <c r="Z172" s="1055">
        <f>+L172*$X$172</f>
        <v>0</v>
      </c>
      <c r="AA172" s="1055">
        <f>+M172*$X$172</f>
        <v>0</v>
      </c>
      <c r="AB172" s="1055">
        <f>+N172*$X$172</f>
        <v>0</v>
      </c>
      <c r="AC172" s="1055">
        <f>+O172*$X$172</f>
        <v>0</v>
      </c>
    </row>
    <row r="173" spans="1:29" ht="14.25" customHeight="1" thickBot="1">
      <c r="A173" s="1828"/>
      <c r="B173" s="1784"/>
      <c r="C173" s="2009"/>
      <c r="D173" s="1795"/>
      <c r="E173" s="840">
        <v>5</v>
      </c>
      <c r="F173" s="840" t="s">
        <v>268</v>
      </c>
      <c r="G173" s="840">
        <v>5.4</v>
      </c>
      <c r="H173" s="840" t="s">
        <v>272</v>
      </c>
      <c r="I173" s="1042" t="s">
        <v>1429</v>
      </c>
      <c r="J173" s="399" t="s">
        <v>1430</v>
      </c>
      <c r="K173" s="1046">
        <f>'5 -Produccion '!N173</f>
        <v>0</v>
      </c>
      <c r="L173" s="1064"/>
      <c r="M173" s="1064"/>
      <c r="N173" s="1064"/>
      <c r="O173" s="1046"/>
      <c r="P173" s="1048">
        <f t="shared" si="13"/>
        <v>0</v>
      </c>
      <c r="Q173" s="1049" t="e">
        <f t="shared" si="14"/>
        <v>#DIV/0!</v>
      </c>
      <c r="R173" s="1050"/>
      <c r="S173" s="1063"/>
      <c r="T173" s="1050"/>
      <c r="U173" s="1050"/>
      <c r="V173" s="1050"/>
      <c r="W173" s="1050"/>
      <c r="X173" s="1050"/>
      <c r="Y173" s="1055">
        <f>+K173*$X$173</f>
        <v>0</v>
      </c>
      <c r="Z173" s="1055">
        <f>+L173*$X$173</f>
        <v>0</v>
      </c>
      <c r="AA173" s="1055">
        <f>+M173*$X$173</f>
        <v>0</v>
      </c>
      <c r="AB173" s="1055">
        <f>+N173*$X$173</f>
        <v>0</v>
      </c>
      <c r="AC173" s="1055">
        <f>+O173*$X$173</f>
        <v>0</v>
      </c>
    </row>
    <row r="174" spans="1:29" ht="14.25" customHeight="1" thickBot="1">
      <c r="A174" s="1828"/>
      <c r="B174" s="1784"/>
      <c r="C174" s="2009"/>
      <c r="D174" s="1795"/>
      <c r="E174" s="840">
        <v>5</v>
      </c>
      <c r="F174" s="840" t="s">
        <v>268</v>
      </c>
      <c r="G174" s="840">
        <v>5.4</v>
      </c>
      <c r="H174" s="840" t="s">
        <v>272</v>
      </c>
      <c r="I174" s="1042" t="s">
        <v>1431</v>
      </c>
      <c r="J174" s="399" t="s">
        <v>1432</v>
      </c>
      <c r="K174" s="1046">
        <f>'5 -Produccion '!N174</f>
        <v>0</v>
      </c>
      <c r="L174" s="1064"/>
      <c r="M174" s="1064"/>
      <c r="N174" s="1064"/>
      <c r="O174" s="1046"/>
      <c r="P174" s="1048">
        <f t="shared" si="13"/>
        <v>0</v>
      </c>
      <c r="Q174" s="1049" t="e">
        <f t="shared" si="14"/>
        <v>#DIV/0!</v>
      </c>
      <c r="R174" s="1050"/>
      <c r="S174" s="1063"/>
      <c r="T174" s="1050"/>
      <c r="U174" s="1050"/>
      <c r="V174" s="1050"/>
      <c r="W174" s="1050"/>
      <c r="X174" s="1050"/>
      <c r="Y174" s="1055">
        <f>+K174*$X$174</f>
        <v>0</v>
      </c>
      <c r="Z174" s="1055">
        <f>+L174*$X$174</f>
        <v>0</v>
      </c>
      <c r="AA174" s="1055">
        <f>+M174*$X$174</f>
        <v>0</v>
      </c>
      <c r="AB174" s="1055">
        <f>+N174*$X$174</f>
        <v>0</v>
      </c>
      <c r="AC174" s="1055">
        <f>+O174*$X$174</f>
        <v>0</v>
      </c>
    </row>
    <row r="175" spans="1:29" ht="15" customHeight="1" thickBot="1">
      <c r="A175" s="1828"/>
      <c r="B175" s="1786"/>
      <c r="C175" s="2010"/>
      <c r="D175" s="1796"/>
      <c r="E175" s="840">
        <v>5</v>
      </c>
      <c r="F175" s="840" t="s">
        <v>268</v>
      </c>
      <c r="G175" s="840">
        <v>5.4</v>
      </c>
      <c r="H175" s="840" t="s">
        <v>272</v>
      </c>
      <c r="I175" s="1042" t="s">
        <v>1433</v>
      </c>
      <c r="J175" s="399" t="s">
        <v>1289</v>
      </c>
      <c r="K175" s="1046">
        <f>'5 -Produccion '!N175</f>
        <v>0</v>
      </c>
      <c r="L175" s="1064"/>
      <c r="M175" s="1064"/>
      <c r="N175" s="1064"/>
      <c r="O175" s="1046"/>
      <c r="P175" s="1048">
        <f t="shared" si="13"/>
        <v>0</v>
      </c>
      <c r="Q175" s="1049" t="e">
        <f t="shared" si="14"/>
        <v>#DIV/0!</v>
      </c>
      <c r="R175" s="1050"/>
      <c r="S175" s="1063"/>
      <c r="T175" s="1050"/>
      <c r="U175" s="1050"/>
      <c r="V175" s="1050"/>
      <c r="W175" s="1050"/>
      <c r="X175" s="1050"/>
      <c r="Y175" s="1055">
        <f>+K175*$X$175</f>
        <v>0</v>
      </c>
      <c r="Z175" s="1055">
        <f>+L175*$X$175</f>
        <v>0</v>
      </c>
      <c r="AA175" s="1055">
        <f>+M175*$X$175</f>
        <v>0</v>
      </c>
      <c r="AB175" s="1055">
        <f>+N175*$X$175</f>
        <v>0</v>
      </c>
      <c r="AC175" s="1055">
        <f>+O175*$X$175</f>
        <v>0</v>
      </c>
    </row>
    <row r="176" spans="1:29" ht="14.25" customHeight="1" thickBot="1">
      <c r="A176" s="1828">
        <v>6</v>
      </c>
      <c r="B176" s="1794" t="s">
        <v>273</v>
      </c>
      <c r="C176" s="2008">
        <v>6.1</v>
      </c>
      <c r="D176" s="1824" t="s">
        <v>278</v>
      </c>
      <c r="E176" s="840">
        <v>6</v>
      </c>
      <c r="F176" s="840" t="s">
        <v>273</v>
      </c>
      <c r="G176" s="840">
        <v>6.1</v>
      </c>
      <c r="H176" s="840" t="s">
        <v>278</v>
      </c>
      <c r="I176" s="1042" t="s">
        <v>1434</v>
      </c>
      <c r="J176" s="399" t="s">
        <v>1435</v>
      </c>
      <c r="K176" s="1046">
        <f>'5 -Produccion '!N176</f>
        <v>0</v>
      </c>
      <c r="L176" s="1064"/>
      <c r="M176" s="1064"/>
      <c r="N176" s="1064"/>
      <c r="O176" s="1046"/>
      <c r="P176" s="1048">
        <f t="shared" si="13"/>
        <v>0</v>
      </c>
      <c r="Q176" s="1049" t="e">
        <f t="shared" si="14"/>
        <v>#DIV/0!</v>
      </c>
      <c r="R176" s="1050"/>
      <c r="S176" s="1063"/>
      <c r="T176" s="1050"/>
      <c r="U176" s="1050"/>
      <c r="V176" s="1050"/>
      <c r="W176" s="1050"/>
      <c r="X176" s="1050"/>
      <c r="Y176" s="1055">
        <f>+K176*$X$176</f>
        <v>0</v>
      </c>
      <c r="Z176" s="1055">
        <f>+L176*$X$176</f>
        <v>0</v>
      </c>
      <c r="AA176" s="1055">
        <f>+M176*$X$176</f>
        <v>0</v>
      </c>
      <c r="AB176" s="1055">
        <f>+N176*$X$176</f>
        <v>0</v>
      </c>
      <c r="AC176" s="1055">
        <f>+O176*$X$176</f>
        <v>0</v>
      </c>
    </row>
    <row r="177" spans="1:29" ht="14.25" customHeight="1" thickBot="1">
      <c r="A177" s="1828"/>
      <c r="B177" s="1784"/>
      <c r="C177" s="2009"/>
      <c r="D177" s="1795"/>
      <c r="E177" s="840">
        <v>6</v>
      </c>
      <c r="F177" s="840" t="s">
        <v>273</v>
      </c>
      <c r="G177" s="840">
        <v>6.1</v>
      </c>
      <c r="H177" s="840" t="s">
        <v>278</v>
      </c>
      <c r="I177" s="1042" t="s">
        <v>1436</v>
      </c>
      <c r="J177" s="399" t="s">
        <v>1437</v>
      </c>
      <c r="K177" s="1046">
        <f>'5 -Produccion '!N177</f>
        <v>0</v>
      </c>
      <c r="L177" s="1064"/>
      <c r="M177" s="1064"/>
      <c r="N177" s="1064"/>
      <c r="O177" s="1046"/>
      <c r="P177" s="1048">
        <f t="shared" si="13"/>
        <v>0</v>
      </c>
      <c r="Q177" s="1049" t="e">
        <f t="shared" si="14"/>
        <v>#DIV/0!</v>
      </c>
      <c r="R177" s="1050"/>
      <c r="S177" s="1063"/>
      <c r="T177" s="1050"/>
      <c r="U177" s="1050"/>
      <c r="V177" s="1050"/>
      <c r="W177" s="1050"/>
      <c r="X177" s="1050"/>
      <c r="Y177" s="1055">
        <f>+K177*$X$177</f>
        <v>0</v>
      </c>
      <c r="Z177" s="1055">
        <f>+L177*$X$177</f>
        <v>0</v>
      </c>
      <c r="AA177" s="1055">
        <f>+M177*$X$177</f>
        <v>0</v>
      </c>
      <c r="AB177" s="1055">
        <f>+N177*$X$177</f>
        <v>0</v>
      </c>
      <c r="AC177" s="1055">
        <f>+O177*$X$177</f>
        <v>0</v>
      </c>
    </row>
    <row r="178" spans="1:29" ht="15" customHeight="1" thickBot="1">
      <c r="A178" s="1828"/>
      <c r="B178" s="1784"/>
      <c r="C178" s="2010"/>
      <c r="D178" s="1817"/>
      <c r="E178" s="840">
        <v>6</v>
      </c>
      <c r="F178" s="840" t="s">
        <v>273</v>
      </c>
      <c r="G178" s="840">
        <v>6.1</v>
      </c>
      <c r="H178" s="840" t="s">
        <v>278</v>
      </c>
      <c r="I178" s="1042" t="s">
        <v>1438</v>
      </c>
      <c r="J178" s="399" t="s">
        <v>1439</v>
      </c>
      <c r="K178" s="1046">
        <f>'5 -Produccion '!N178</f>
        <v>0</v>
      </c>
      <c r="L178" s="1064"/>
      <c r="M178" s="1064"/>
      <c r="N178" s="1064"/>
      <c r="O178" s="1046"/>
      <c r="P178" s="1048">
        <f t="shared" si="13"/>
        <v>0</v>
      </c>
      <c r="Q178" s="1049" t="e">
        <f t="shared" si="14"/>
        <v>#DIV/0!</v>
      </c>
      <c r="R178" s="1050"/>
      <c r="S178" s="1063"/>
      <c r="T178" s="1050"/>
      <c r="U178" s="1050"/>
      <c r="V178" s="1050"/>
      <c r="W178" s="1050"/>
      <c r="X178" s="1050"/>
      <c r="Y178" s="1055">
        <f>+K178*$X$178</f>
        <v>0</v>
      </c>
      <c r="Z178" s="1055">
        <f>+L178*$X$178</f>
        <v>0</v>
      </c>
      <c r="AA178" s="1055">
        <f>+M178*$X$178</f>
        <v>0</v>
      </c>
      <c r="AB178" s="1055">
        <f>+N178*$X$178</f>
        <v>0</v>
      </c>
      <c r="AC178" s="1055">
        <f>+O178*$X$178</f>
        <v>0</v>
      </c>
    </row>
    <row r="179" spans="1:29" ht="14.25" customHeight="1" thickBot="1">
      <c r="A179" s="1828"/>
      <c r="B179" s="1784"/>
      <c r="C179" s="2008">
        <v>6.2</v>
      </c>
      <c r="D179" s="1820" t="s">
        <v>274</v>
      </c>
      <c r="E179" s="840">
        <v>6</v>
      </c>
      <c r="F179" s="840" t="s">
        <v>273</v>
      </c>
      <c r="G179" s="840">
        <v>6.2</v>
      </c>
      <c r="H179" s="840" t="s">
        <v>274</v>
      </c>
      <c r="I179" s="448" t="s">
        <v>1169</v>
      </c>
      <c r="J179" s="447" t="s">
        <v>1170</v>
      </c>
      <c r="K179" s="1046">
        <f>'5 -Produccion '!N179</f>
        <v>0</v>
      </c>
      <c r="L179" s="1064"/>
      <c r="M179" s="1064"/>
      <c r="N179" s="1064"/>
      <c r="O179" s="1046"/>
      <c r="P179" s="1048">
        <f t="shared" si="13"/>
        <v>0</v>
      </c>
      <c r="Q179" s="1049" t="e">
        <f t="shared" si="14"/>
        <v>#DIV/0!</v>
      </c>
      <c r="R179" s="1050"/>
      <c r="S179" s="1063"/>
      <c r="T179" s="1050"/>
      <c r="U179" s="1050"/>
      <c r="V179" s="1050"/>
      <c r="W179" s="1050"/>
      <c r="X179" s="1050"/>
      <c r="Y179" s="1055">
        <f>+K179*$X$179</f>
        <v>0</v>
      </c>
      <c r="Z179" s="1055">
        <f>+L179*$X$179</f>
        <v>0</v>
      </c>
      <c r="AA179" s="1055">
        <f>+M179*$X$179</f>
        <v>0</v>
      </c>
      <c r="AB179" s="1055">
        <f>+N179*$X$179</f>
        <v>0</v>
      </c>
      <c r="AC179" s="1055">
        <f>+O179*$X$179</f>
        <v>0</v>
      </c>
    </row>
    <row r="180" spans="1:29" ht="14.25" customHeight="1" thickBot="1">
      <c r="A180" s="1828"/>
      <c r="B180" s="1784"/>
      <c r="C180" s="2009"/>
      <c r="D180" s="1821"/>
      <c r="E180" s="840">
        <v>6</v>
      </c>
      <c r="F180" s="840" t="s">
        <v>273</v>
      </c>
      <c r="G180" s="840">
        <v>6.2</v>
      </c>
      <c r="H180" s="840" t="s">
        <v>274</v>
      </c>
      <c r="I180" s="448" t="s">
        <v>1171</v>
      </c>
      <c r="J180" s="447" t="s">
        <v>1172</v>
      </c>
      <c r="K180" s="1046">
        <f>'5 -Produccion '!N180</f>
        <v>0</v>
      </c>
      <c r="L180" s="1046"/>
      <c r="M180" s="1046"/>
      <c r="N180" s="1046"/>
      <c r="O180" s="1046"/>
      <c r="P180" s="1048">
        <f t="shared" si="13"/>
        <v>0</v>
      </c>
      <c r="Q180" s="1049" t="e">
        <f t="shared" si="14"/>
        <v>#DIV/0!</v>
      </c>
      <c r="R180" s="1050"/>
      <c r="S180" s="1063"/>
      <c r="T180" s="1050"/>
      <c r="U180" s="1050"/>
      <c r="V180" s="1050"/>
      <c r="W180" s="1050"/>
      <c r="X180" s="1050"/>
      <c r="Y180" s="1055"/>
      <c r="Z180" s="1055"/>
      <c r="AA180" s="1055"/>
      <c r="AB180" s="1055"/>
      <c r="AC180" s="1055"/>
    </row>
    <row r="181" spans="1:29" ht="14.25" customHeight="1" thickBot="1">
      <c r="A181" s="1828"/>
      <c r="B181" s="1784"/>
      <c r="C181" s="2009"/>
      <c r="D181" s="1821"/>
      <c r="E181" s="840">
        <v>6</v>
      </c>
      <c r="F181" s="840" t="s">
        <v>273</v>
      </c>
      <c r="G181" s="840">
        <v>6.2</v>
      </c>
      <c r="H181" s="840" t="s">
        <v>274</v>
      </c>
      <c r="I181" s="448" t="s">
        <v>1240</v>
      </c>
      <c r="J181" s="447" t="s">
        <v>1241</v>
      </c>
      <c r="K181" s="1046">
        <f>'5 -Produccion '!N181</f>
        <v>0</v>
      </c>
      <c r="L181" s="1046"/>
      <c r="M181" s="1046"/>
      <c r="N181" s="1046"/>
      <c r="O181" s="1046"/>
      <c r="P181" s="1048">
        <f t="shared" si="13"/>
        <v>0</v>
      </c>
      <c r="Q181" s="1049" t="e">
        <f t="shared" si="14"/>
        <v>#DIV/0!</v>
      </c>
      <c r="R181" s="1050"/>
      <c r="S181" s="1063"/>
      <c r="T181" s="1050"/>
      <c r="U181" s="1050"/>
      <c r="V181" s="1050"/>
      <c r="W181" s="1050"/>
      <c r="X181" s="1050"/>
      <c r="Y181" s="1055"/>
      <c r="Z181" s="1055"/>
      <c r="AA181" s="1055"/>
      <c r="AB181" s="1055"/>
      <c r="AC181" s="1055"/>
    </row>
    <row r="182" spans="1:29" ht="14.25" customHeight="1" thickBot="1">
      <c r="A182" s="1828"/>
      <c r="B182" s="1784"/>
      <c r="C182" s="2009"/>
      <c r="D182" s="1821"/>
      <c r="E182" s="840">
        <v>6</v>
      </c>
      <c r="F182" s="840" t="s">
        <v>273</v>
      </c>
      <c r="G182" s="840">
        <v>6.2</v>
      </c>
      <c r="H182" s="840" t="s">
        <v>274</v>
      </c>
      <c r="I182" s="448" t="s">
        <v>1242</v>
      </c>
      <c r="J182" s="447" t="s">
        <v>1243</v>
      </c>
      <c r="K182" s="1046">
        <f>'5 -Produccion '!N182</f>
        <v>0</v>
      </c>
      <c r="L182" s="1046"/>
      <c r="M182" s="1046"/>
      <c r="N182" s="1046"/>
      <c r="O182" s="1046"/>
      <c r="P182" s="1048">
        <f t="shared" si="13"/>
        <v>0</v>
      </c>
      <c r="Q182" s="1049" t="e">
        <f t="shared" si="14"/>
        <v>#DIV/0!</v>
      </c>
      <c r="R182" s="1050"/>
      <c r="S182" s="1063"/>
      <c r="T182" s="1050"/>
      <c r="U182" s="1050"/>
      <c r="V182" s="1050"/>
      <c r="W182" s="1050"/>
      <c r="X182" s="1050"/>
      <c r="Y182" s="1055"/>
      <c r="Z182" s="1055"/>
      <c r="AA182" s="1055"/>
      <c r="AB182" s="1055"/>
      <c r="AC182" s="1055"/>
    </row>
    <row r="183" spans="1:29" ht="15" customHeight="1" thickBot="1">
      <c r="A183" s="1828"/>
      <c r="B183" s="1784"/>
      <c r="C183" s="2010"/>
      <c r="D183" s="1822"/>
      <c r="E183" s="840">
        <v>6</v>
      </c>
      <c r="F183" s="840" t="s">
        <v>273</v>
      </c>
      <c r="G183" s="840">
        <v>6.2</v>
      </c>
      <c r="H183" s="840" t="s">
        <v>274</v>
      </c>
      <c r="I183" s="1042" t="s">
        <v>1440</v>
      </c>
      <c r="J183" s="399" t="s">
        <v>1441</v>
      </c>
      <c r="K183" s="1046">
        <f>'5 -Produccion '!N183</f>
        <v>0</v>
      </c>
      <c r="L183" s="1046"/>
      <c r="M183" s="1046"/>
      <c r="N183" s="1046"/>
      <c r="O183" s="1046"/>
      <c r="P183" s="1048">
        <f t="shared" si="13"/>
        <v>0</v>
      </c>
      <c r="Q183" s="1049" t="e">
        <f t="shared" si="14"/>
        <v>#DIV/0!</v>
      </c>
      <c r="R183" s="1050"/>
      <c r="S183" s="1063"/>
      <c r="T183" s="1050"/>
      <c r="U183" s="1050"/>
      <c r="V183" s="1050"/>
      <c r="W183" s="1050"/>
      <c r="X183" s="1050"/>
      <c r="Y183" s="1055"/>
      <c r="Z183" s="1055"/>
      <c r="AA183" s="1055"/>
      <c r="AB183" s="1055"/>
      <c r="AC183" s="1055"/>
    </row>
    <row r="184" spans="1:29" ht="27" thickBot="1">
      <c r="A184" s="1828"/>
      <c r="B184" s="1784"/>
      <c r="C184" s="602">
        <v>6.3</v>
      </c>
      <c r="D184" s="604" t="s">
        <v>275</v>
      </c>
      <c r="E184" s="840">
        <v>6</v>
      </c>
      <c r="F184" s="840" t="s">
        <v>273</v>
      </c>
      <c r="G184" s="840">
        <f t="shared" ref="G184:G190" si="15">C184</f>
        <v>6.3</v>
      </c>
      <c r="H184" s="840" t="str">
        <f t="shared" ref="H184:H190" si="16">D184</f>
        <v>Banco de componentes anatómicos</v>
      </c>
      <c r="I184" s="1042">
        <v>715</v>
      </c>
      <c r="J184" s="1140" t="s">
        <v>275</v>
      </c>
      <c r="K184" s="1046">
        <f>'5 -Produccion '!N184</f>
        <v>0</v>
      </c>
      <c r="L184" s="1064"/>
      <c r="M184" s="1064"/>
      <c r="N184" s="1064"/>
      <c r="O184" s="1046"/>
      <c r="P184" s="1048">
        <f t="shared" si="13"/>
        <v>0</v>
      </c>
      <c r="Q184" s="1049" t="e">
        <f t="shared" si="14"/>
        <v>#DIV/0!</v>
      </c>
      <c r="R184" s="1050"/>
      <c r="S184" s="1063"/>
      <c r="T184" s="1050"/>
      <c r="U184" s="1050"/>
      <c r="V184" s="1050"/>
      <c r="W184" s="1050"/>
      <c r="X184" s="1050"/>
      <c r="Y184" s="1055">
        <f>+K184*$X$184</f>
        <v>0</v>
      </c>
      <c r="Z184" s="1055">
        <f>+L184*$X$184</f>
        <v>0</v>
      </c>
      <c r="AA184" s="1055">
        <f>+M184*$X$184</f>
        <v>0</v>
      </c>
      <c r="AB184" s="1055">
        <f>+N184*$X$184</f>
        <v>0</v>
      </c>
      <c r="AC184" s="1055">
        <f>+O184*$X$184</f>
        <v>0</v>
      </c>
    </row>
    <row r="185" spans="1:29" ht="15" customHeight="1" thickBot="1">
      <c r="A185" s="1828"/>
      <c r="B185" s="1784"/>
      <c r="C185" s="602">
        <v>6.4</v>
      </c>
      <c r="D185" s="604" t="s">
        <v>276</v>
      </c>
      <c r="E185" s="840">
        <v>6</v>
      </c>
      <c r="F185" s="840" t="s">
        <v>273</v>
      </c>
      <c r="G185" s="840">
        <f t="shared" si="15"/>
        <v>6.4</v>
      </c>
      <c r="H185" s="840" t="str">
        <f t="shared" si="16"/>
        <v>Banco de sangre</v>
      </c>
      <c r="I185" s="1042" t="s">
        <v>1442</v>
      </c>
      <c r="J185" s="399" t="s">
        <v>1443</v>
      </c>
      <c r="K185" s="1046">
        <f>'5 -Produccion '!N185</f>
        <v>0</v>
      </c>
      <c r="L185" s="1064"/>
      <c r="M185" s="1064"/>
      <c r="N185" s="1064"/>
      <c r="O185" s="1046"/>
      <c r="P185" s="1048">
        <f t="shared" si="13"/>
        <v>0</v>
      </c>
      <c r="Q185" s="1049" t="e">
        <f t="shared" si="14"/>
        <v>#DIV/0!</v>
      </c>
      <c r="R185" s="1050"/>
      <c r="S185" s="1063"/>
      <c r="T185" s="1050"/>
      <c r="U185" s="1050"/>
      <c r="V185" s="1050"/>
      <c r="W185" s="1050"/>
      <c r="X185" s="1050"/>
      <c r="Y185" s="1055">
        <f>+K185*$X$185</f>
        <v>0</v>
      </c>
      <c r="Z185" s="1055">
        <f>+L185*$X$185</f>
        <v>0</v>
      </c>
      <c r="AA185" s="1055">
        <f>+M185*$X$185</f>
        <v>0</v>
      </c>
      <c r="AB185" s="1055">
        <f>+N185*$X$185</f>
        <v>0</v>
      </c>
      <c r="AC185" s="1055">
        <f>+O185*$X$185</f>
        <v>0</v>
      </c>
    </row>
    <row r="186" spans="1:29" ht="14.25" customHeight="1" thickBot="1">
      <c r="A186" s="1828"/>
      <c r="B186" s="1784"/>
      <c r="C186" s="2008">
        <v>6.5</v>
      </c>
      <c r="D186" s="1816" t="s">
        <v>277</v>
      </c>
      <c r="E186" s="840">
        <v>6</v>
      </c>
      <c r="F186" s="840" t="s">
        <v>273</v>
      </c>
      <c r="G186" s="840">
        <v>6.5</v>
      </c>
      <c r="H186" s="840" t="s">
        <v>277</v>
      </c>
      <c r="I186" s="1042" t="s">
        <v>1444</v>
      </c>
      <c r="J186" s="399" t="s">
        <v>1445</v>
      </c>
      <c r="K186" s="1046">
        <f>'5 -Produccion '!N186</f>
        <v>0</v>
      </c>
      <c r="L186" s="1064"/>
      <c r="M186" s="1064"/>
      <c r="N186" s="1064"/>
      <c r="O186" s="1046"/>
      <c r="P186" s="1048">
        <f t="shared" si="13"/>
        <v>0</v>
      </c>
      <c r="Q186" s="1049" t="e">
        <f t="shared" si="14"/>
        <v>#DIV/0!</v>
      </c>
      <c r="R186" s="1050"/>
      <c r="S186" s="1063"/>
      <c r="T186" s="1050"/>
      <c r="U186" s="1050"/>
      <c r="V186" s="1050"/>
      <c r="W186" s="1050"/>
      <c r="X186" s="1050"/>
      <c r="Y186" s="1055">
        <f>+K186*$X$186</f>
        <v>0</v>
      </c>
      <c r="Z186" s="1055">
        <f>+L186*$X$186</f>
        <v>0</v>
      </c>
      <c r="AA186" s="1055">
        <f>+M186*$X$186</f>
        <v>0</v>
      </c>
      <c r="AB186" s="1055">
        <f>+N186*$X$186</f>
        <v>0</v>
      </c>
      <c r="AC186" s="1055">
        <f>+O186*$X$186</f>
        <v>0</v>
      </c>
    </row>
    <row r="187" spans="1:29" ht="15" customHeight="1" thickBot="1">
      <c r="A187" s="1828"/>
      <c r="B187" s="1784"/>
      <c r="C187" s="2010"/>
      <c r="D187" s="1817"/>
      <c r="E187" s="840">
        <v>6</v>
      </c>
      <c r="F187" s="840" t="s">
        <v>273</v>
      </c>
      <c r="G187" s="840">
        <v>6.5</v>
      </c>
      <c r="H187" s="840" t="s">
        <v>277</v>
      </c>
      <c r="I187" s="1042" t="s">
        <v>1446</v>
      </c>
      <c r="J187" s="399" t="s">
        <v>1447</v>
      </c>
      <c r="K187" s="1046">
        <f>'5 -Produccion '!N187</f>
        <v>0</v>
      </c>
      <c r="L187" s="1064"/>
      <c r="M187" s="1064"/>
      <c r="N187" s="1064"/>
      <c r="O187" s="1046"/>
      <c r="P187" s="1048">
        <f t="shared" si="13"/>
        <v>0</v>
      </c>
      <c r="Q187" s="1049" t="e">
        <f t="shared" si="14"/>
        <v>#DIV/0!</v>
      </c>
      <c r="R187" s="1050"/>
      <c r="S187" s="1063"/>
      <c r="T187" s="1050"/>
      <c r="U187" s="1050"/>
      <c r="V187" s="1050"/>
      <c r="W187" s="1050"/>
      <c r="X187" s="1050"/>
      <c r="Y187" s="1055">
        <f>+K187*$X$187</f>
        <v>0</v>
      </c>
      <c r="Z187" s="1055">
        <f>+L187*$X$187</f>
        <v>0</v>
      </c>
      <c r="AA187" s="1055">
        <f>+M187*$X$187</f>
        <v>0</v>
      </c>
      <c r="AB187" s="1055">
        <f>+N187*$X$187</f>
        <v>0</v>
      </c>
      <c r="AC187" s="1055">
        <f>+O187*$X$187</f>
        <v>0</v>
      </c>
    </row>
    <row r="188" spans="1:29" ht="15" customHeight="1" thickBot="1">
      <c r="A188" s="1828"/>
      <c r="B188" s="1784"/>
      <c r="C188" s="602">
        <v>6.6</v>
      </c>
      <c r="D188" s="604" t="s">
        <v>279</v>
      </c>
      <c r="E188" s="840">
        <v>6</v>
      </c>
      <c r="F188" s="840" t="s">
        <v>273</v>
      </c>
      <c r="G188" s="840">
        <f t="shared" si="15"/>
        <v>6.6</v>
      </c>
      <c r="H188" s="840" t="str">
        <f t="shared" si="16"/>
        <v>Terapias oncológicas</v>
      </c>
      <c r="I188" s="1042" t="s">
        <v>1448</v>
      </c>
      <c r="J188" s="399" t="s">
        <v>1211</v>
      </c>
      <c r="K188" s="1046">
        <f>'5 -Produccion '!N188</f>
        <v>0</v>
      </c>
      <c r="L188" s="1093"/>
      <c r="M188" s="1093"/>
      <c r="N188" s="1093"/>
      <c r="O188" s="1093"/>
      <c r="P188" s="1048">
        <f t="shared" si="13"/>
        <v>0</v>
      </c>
      <c r="Q188" s="1049" t="e">
        <f t="shared" si="14"/>
        <v>#DIV/0!</v>
      </c>
      <c r="R188" s="1050"/>
      <c r="S188" s="1063"/>
      <c r="T188" s="1050"/>
      <c r="U188" s="1050"/>
      <c r="V188" s="1050"/>
      <c r="W188" s="1050"/>
      <c r="X188" s="1050"/>
      <c r="Y188" s="1055">
        <f>+K188*$X$188</f>
        <v>0</v>
      </c>
      <c r="Z188" s="1055">
        <f>+L188*$X$188</f>
        <v>0</v>
      </c>
      <c r="AA188" s="1055">
        <f>+M188*$X$188</f>
        <v>0</v>
      </c>
      <c r="AB188" s="1055">
        <f>+N188*$X$188</f>
        <v>0</v>
      </c>
      <c r="AC188" s="1055">
        <f>+O188*$X$188</f>
        <v>0</v>
      </c>
    </row>
    <row r="189" spans="1:29" ht="27" thickBot="1">
      <c r="A189" s="1828"/>
      <c r="B189" s="1784"/>
      <c r="C189" s="602">
        <v>6.7</v>
      </c>
      <c r="D189" s="604" t="s">
        <v>280</v>
      </c>
      <c r="E189" s="840">
        <v>6</v>
      </c>
      <c r="F189" s="840" t="s">
        <v>273</v>
      </c>
      <c r="G189" s="840">
        <f t="shared" si="15"/>
        <v>6.7</v>
      </c>
      <c r="H189" s="840" t="str">
        <f t="shared" si="16"/>
        <v>Farmacia e insumos hospitalarios</v>
      </c>
      <c r="I189" s="1042" t="s">
        <v>1449</v>
      </c>
      <c r="J189" s="399" t="s">
        <v>1450</v>
      </c>
      <c r="K189" s="1046">
        <f>'5 -Produccion '!N189</f>
        <v>0</v>
      </c>
      <c r="L189" s="1062"/>
      <c r="M189" s="1062"/>
      <c r="N189" s="1062"/>
      <c r="O189" s="1059"/>
      <c r="P189" s="1048">
        <f t="shared" si="13"/>
        <v>0</v>
      </c>
      <c r="Q189" s="1049" t="e">
        <f t="shared" si="14"/>
        <v>#DIV/0!</v>
      </c>
      <c r="R189" s="1050"/>
      <c r="S189" s="1063"/>
      <c r="T189" s="1050"/>
      <c r="U189" s="1050"/>
      <c r="V189" s="1050"/>
      <c r="W189" s="1050"/>
      <c r="X189" s="1050"/>
      <c r="Y189" s="1055">
        <f>+K189*$X$189</f>
        <v>0</v>
      </c>
      <c r="Z189" s="1055">
        <f>+L189*$X$189</f>
        <v>0</v>
      </c>
      <c r="AA189" s="1055">
        <f>+M189*$X$189</f>
        <v>0</v>
      </c>
      <c r="AB189" s="1055">
        <f>+N189*$X$189</f>
        <v>0</v>
      </c>
      <c r="AC189" s="1055">
        <f>+O189*$X$189</f>
        <v>0</v>
      </c>
    </row>
    <row r="190" spans="1:29" ht="27" thickBot="1">
      <c r="A190" s="1828"/>
      <c r="B190" s="1784"/>
      <c r="C190" s="602">
        <v>6.8</v>
      </c>
      <c r="D190" s="601" t="s">
        <v>281</v>
      </c>
      <c r="E190" s="840">
        <v>6</v>
      </c>
      <c r="F190" s="840" t="s">
        <v>273</v>
      </c>
      <c r="G190" s="840">
        <f t="shared" si="15"/>
        <v>6.8</v>
      </c>
      <c r="H190" s="840" t="str">
        <f t="shared" si="16"/>
        <v>Otras unidades de apoyo terapéutico</v>
      </c>
      <c r="I190" s="1042">
        <v>716</v>
      </c>
      <c r="J190" s="1141" t="s">
        <v>281</v>
      </c>
      <c r="K190" s="1046">
        <f>'5 -Produccion '!N190</f>
        <v>0</v>
      </c>
      <c r="L190" s="1092"/>
      <c r="M190" s="1092"/>
      <c r="N190" s="1092"/>
      <c r="O190" s="1056"/>
      <c r="P190" s="1048">
        <f t="shared" si="13"/>
        <v>0</v>
      </c>
      <c r="Q190" s="1049" t="e">
        <f t="shared" si="14"/>
        <v>#DIV/0!</v>
      </c>
      <c r="R190" s="1050"/>
      <c r="S190" s="1063"/>
      <c r="T190" s="1050"/>
      <c r="U190" s="1050"/>
      <c r="V190" s="1050"/>
      <c r="W190" s="1050"/>
      <c r="X190" s="1050"/>
      <c r="Y190" s="1055">
        <f>+K190*$X$190</f>
        <v>0</v>
      </c>
      <c r="Z190" s="1055">
        <f>+L190*$X$190</f>
        <v>0</v>
      </c>
      <c r="AA190" s="1055">
        <f>+M190*$X$190</f>
        <v>0</v>
      </c>
      <c r="AB190" s="1055">
        <f>+N190*$X$190</f>
        <v>0</v>
      </c>
      <c r="AC190" s="1055">
        <f>+O190*$X$190</f>
        <v>0</v>
      </c>
    </row>
    <row r="191" spans="1:29" ht="21.75" customHeight="1" thickBot="1">
      <c r="A191" s="1828">
        <v>7</v>
      </c>
      <c r="B191" s="1783" t="s">
        <v>282</v>
      </c>
      <c r="C191" s="2008">
        <v>7.2</v>
      </c>
      <c r="D191" s="1816" t="s">
        <v>283</v>
      </c>
      <c r="E191" s="840">
        <v>7</v>
      </c>
      <c r="F191" s="840" t="s">
        <v>282</v>
      </c>
      <c r="G191" s="840">
        <v>7.2</v>
      </c>
      <c r="H191" s="840" t="s">
        <v>283</v>
      </c>
      <c r="I191" s="1042">
        <v>907</v>
      </c>
      <c r="J191" s="400" t="s">
        <v>42</v>
      </c>
      <c r="K191" s="1046">
        <v>12</v>
      </c>
      <c r="L191" s="1093">
        <v>12</v>
      </c>
      <c r="M191" s="1093">
        <v>12</v>
      </c>
      <c r="N191" s="1093">
        <v>12</v>
      </c>
      <c r="O191" s="1093">
        <v>12</v>
      </c>
      <c r="P191" s="1048">
        <f t="shared" si="13"/>
        <v>12</v>
      </c>
      <c r="Q191" s="1049">
        <f t="shared" si="14"/>
        <v>0</v>
      </c>
      <c r="R191" s="1050"/>
      <c r="S191" s="1067" t="s">
        <v>42</v>
      </c>
      <c r="T191" s="1096">
        <v>2.3660000000000001</v>
      </c>
      <c r="U191" s="1097">
        <v>2.3660000000000001</v>
      </c>
      <c r="V191" s="1098">
        <v>2.3660000000000001</v>
      </c>
      <c r="W191" s="1096">
        <v>2.3660000000000001</v>
      </c>
      <c r="X191" s="1096">
        <f>IF($X$5=$U$9,U191,(IF($X$5=$V$9,V191,W191)))</f>
        <v>2.3660000000000001</v>
      </c>
      <c r="Y191" s="1055">
        <f>+K191*$X$191</f>
        <v>28.392000000000003</v>
      </c>
      <c r="Z191" s="1055">
        <f>+L191*$X$191</f>
        <v>28.392000000000003</v>
      </c>
      <c r="AA191" s="1055">
        <f>+M191*$X$191</f>
        <v>28.392000000000003</v>
      </c>
      <c r="AB191" s="1055">
        <f>+N191*$X$191</f>
        <v>28.392000000000003</v>
      </c>
      <c r="AC191" s="1055">
        <f>+O191*$X$191</f>
        <v>28.392000000000003</v>
      </c>
    </row>
    <row r="192" spans="1:29" ht="21" thickBot="1">
      <c r="A192" s="1828"/>
      <c r="B192" s="1784"/>
      <c r="C192" s="2010"/>
      <c r="D192" s="1817"/>
      <c r="E192" s="840">
        <v>7</v>
      </c>
      <c r="F192" s="840" t="s">
        <v>282</v>
      </c>
      <c r="G192" s="840">
        <v>7.2</v>
      </c>
      <c r="H192" s="840" t="s">
        <v>283</v>
      </c>
      <c r="I192" s="1042">
        <v>908</v>
      </c>
      <c r="J192" s="400" t="s">
        <v>43</v>
      </c>
      <c r="K192" s="1046">
        <v>35</v>
      </c>
      <c r="L192" s="1062">
        <v>35</v>
      </c>
      <c r="M192" s="1062">
        <v>35</v>
      </c>
      <c r="N192" s="1062">
        <v>35</v>
      </c>
      <c r="O192" s="1059">
        <v>35</v>
      </c>
      <c r="P192" s="1048">
        <f t="shared" si="13"/>
        <v>35</v>
      </c>
      <c r="Q192" s="1049">
        <f t="shared" si="14"/>
        <v>0</v>
      </c>
      <c r="R192" s="1050"/>
      <c r="S192" s="1067" t="s">
        <v>43</v>
      </c>
      <c r="T192" s="1096">
        <v>1.82</v>
      </c>
      <c r="U192" s="1097">
        <v>1.82</v>
      </c>
      <c r="V192" s="1098">
        <v>1.82</v>
      </c>
      <c r="W192" s="1096">
        <v>1.82</v>
      </c>
      <c r="X192" s="1096">
        <f>IF($X$5=$U$9,U192,(IF($X$5=$V$9,V192,W192)))</f>
        <v>1.82</v>
      </c>
      <c r="Y192" s="1055">
        <f>+K192*$X$192</f>
        <v>63.7</v>
      </c>
      <c r="Z192" s="1055">
        <f>+L192*$X$192</f>
        <v>63.7</v>
      </c>
      <c r="AA192" s="1055">
        <f>+M192*$X$192</f>
        <v>63.7</v>
      </c>
      <c r="AB192" s="1055">
        <f>+N192*$X$192</f>
        <v>63.7</v>
      </c>
      <c r="AC192" s="1055">
        <f>+O192*$X$192</f>
        <v>63.7</v>
      </c>
    </row>
    <row r="193" spans="1:29" ht="14.25" customHeight="1" thickBot="1">
      <c r="A193" s="1828"/>
      <c r="B193" s="1784"/>
      <c r="C193" s="2008">
        <v>7.1</v>
      </c>
      <c r="D193" s="1816" t="s">
        <v>284</v>
      </c>
      <c r="E193" s="840">
        <v>7</v>
      </c>
      <c r="F193" s="840" t="s">
        <v>282</v>
      </c>
      <c r="G193" s="840">
        <v>7.1</v>
      </c>
      <c r="H193" s="840" t="s">
        <v>284</v>
      </c>
      <c r="I193" s="1042" t="s">
        <v>1451</v>
      </c>
      <c r="J193" s="399" t="s">
        <v>1452</v>
      </c>
      <c r="K193" s="1046">
        <v>41</v>
      </c>
      <c r="L193" s="1064">
        <v>41</v>
      </c>
      <c r="M193" s="1064">
        <v>41</v>
      </c>
      <c r="N193" s="1064">
        <v>43</v>
      </c>
      <c r="O193" s="1059">
        <v>43</v>
      </c>
      <c r="P193" s="1048">
        <f t="shared" si="13"/>
        <v>41.8</v>
      </c>
      <c r="Q193" s="1049">
        <f t="shared" si="14"/>
        <v>4.878048780487805E-2</v>
      </c>
      <c r="R193" s="1050"/>
      <c r="S193" s="1063"/>
      <c r="T193" s="1050"/>
      <c r="U193" s="1050"/>
      <c r="V193" s="1050"/>
      <c r="W193" s="1050"/>
      <c r="X193" s="1050"/>
      <c r="Y193" s="1055">
        <f>+K193*$X$193</f>
        <v>0</v>
      </c>
      <c r="Z193" s="1055">
        <f>+L193*$X$193</f>
        <v>0</v>
      </c>
      <c r="AA193" s="1055">
        <f>+M193*$X$193</f>
        <v>0</v>
      </c>
      <c r="AB193" s="1055">
        <f>+N193*$X$193</f>
        <v>0</v>
      </c>
      <c r="AC193" s="1055">
        <f>+O193*$X$193</f>
        <v>0</v>
      </c>
    </row>
    <row r="194" spans="1:29" ht="15" customHeight="1" thickBot="1">
      <c r="A194" s="1828"/>
      <c r="B194" s="1784"/>
      <c r="C194" s="2010"/>
      <c r="D194" s="1817"/>
      <c r="E194" s="840">
        <v>7</v>
      </c>
      <c r="F194" s="840" t="s">
        <v>282</v>
      </c>
      <c r="G194" s="840">
        <v>7.1</v>
      </c>
      <c r="H194" s="840" t="s">
        <v>284</v>
      </c>
      <c r="I194" s="1042" t="s">
        <v>1453</v>
      </c>
      <c r="J194" s="399" t="s">
        <v>1454</v>
      </c>
      <c r="K194" s="1046">
        <f>'5 -Produccion '!N194</f>
        <v>0</v>
      </c>
      <c r="L194" s="1064"/>
      <c r="M194" s="1064"/>
      <c r="N194" s="1064"/>
      <c r="O194" s="1059"/>
      <c r="P194" s="1048">
        <f t="shared" si="13"/>
        <v>0</v>
      </c>
      <c r="Q194" s="1049" t="e">
        <f t="shared" si="14"/>
        <v>#DIV/0!</v>
      </c>
      <c r="R194" s="1050"/>
      <c r="S194" s="1063"/>
      <c r="T194" s="1050"/>
      <c r="U194" s="1050"/>
      <c r="V194" s="1050"/>
      <c r="W194" s="1050"/>
      <c r="X194" s="1050"/>
      <c r="Y194" s="1055">
        <f>+K194*$X$194</f>
        <v>0</v>
      </c>
      <c r="Z194" s="1055">
        <f>+L194*$X$194</f>
        <v>0</v>
      </c>
      <c r="AA194" s="1055">
        <f>+M194*$X$194</f>
        <v>0</v>
      </c>
      <c r="AB194" s="1055">
        <f>+N194*$X$194</f>
        <v>0</v>
      </c>
      <c r="AC194" s="1055">
        <f>+O194*$X$194</f>
        <v>0</v>
      </c>
    </row>
    <row r="195" spans="1:29" ht="15.75" customHeight="1" thickBot="1">
      <c r="A195" s="1828"/>
      <c r="B195" s="1784"/>
      <c r="C195" s="2008">
        <v>7.3</v>
      </c>
      <c r="D195" s="1816" t="s">
        <v>81</v>
      </c>
      <c r="E195" s="840">
        <v>7</v>
      </c>
      <c r="F195" s="840" t="s">
        <v>282</v>
      </c>
      <c r="G195" s="840">
        <v>7.3</v>
      </c>
      <c r="H195" s="840" t="s">
        <v>81</v>
      </c>
      <c r="I195" s="1043">
        <v>721</v>
      </c>
      <c r="J195" s="399" t="s">
        <v>1455</v>
      </c>
      <c r="K195" s="1046">
        <f>'5 -Produccion '!N195</f>
        <v>0</v>
      </c>
      <c r="L195" s="1064"/>
      <c r="M195" s="1064"/>
      <c r="N195" s="1064"/>
      <c r="O195" s="1059"/>
      <c r="P195" s="1048">
        <f t="shared" si="13"/>
        <v>0</v>
      </c>
      <c r="Q195" s="1049" t="e">
        <f t="shared" si="14"/>
        <v>#DIV/0!</v>
      </c>
      <c r="R195" s="1050"/>
      <c r="S195" s="1063"/>
      <c r="T195" s="1050"/>
      <c r="U195" s="1050"/>
      <c r="V195" s="1050"/>
      <c r="W195" s="1050"/>
      <c r="X195" s="1050"/>
      <c r="Y195" s="1055">
        <f>+K195*$X$195</f>
        <v>0</v>
      </c>
      <c r="Z195" s="1055">
        <f>+L195*$X$195</f>
        <v>0</v>
      </c>
      <c r="AA195" s="1055">
        <f>+M195*$X$195</f>
        <v>0</v>
      </c>
      <c r="AB195" s="1055">
        <f>+N195*$X$195</f>
        <v>0</v>
      </c>
      <c r="AC195" s="1055">
        <f>+O195*$X$195</f>
        <v>0</v>
      </c>
    </row>
    <row r="196" spans="1:29" ht="15" customHeight="1" thickBot="1">
      <c r="A196" s="1828"/>
      <c r="B196" s="1785"/>
      <c r="C196" s="2010"/>
      <c r="D196" s="1817"/>
      <c r="E196" s="840">
        <v>7</v>
      </c>
      <c r="F196" s="840" t="s">
        <v>282</v>
      </c>
      <c r="G196" s="840">
        <v>7.3</v>
      </c>
      <c r="H196" s="840" t="s">
        <v>81</v>
      </c>
      <c r="I196" s="572">
        <v>999</v>
      </c>
      <c r="J196" s="141" t="s">
        <v>1485</v>
      </c>
      <c r="K196" s="1046">
        <f>'5 -Produccion '!N196</f>
        <v>0</v>
      </c>
      <c r="L196" s="1060"/>
      <c r="M196" s="1060"/>
      <c r="N196" s="1060"/>
      <c r="O196" s="1099"/>
      <c r="P196" s="1048">
        <f t="shared" si="13"/>
        <v>0</v>
      </c>
      <c r="Q196" s="1049" t="e">
        <f t="shared" si="14"/>
        <v>#DIV/0!</v>
      </c>
      <c r="R196" s="1050"/>
      <c r="S196" s="1063"/>
      <c r="T196" s="1050"/>
      <c r="U196" s="1050"/>
      <c r="V196" s="1050"/>
      <c r="W196" s="1050"/>
      <c r="X196" s="1050"/>
      <c r="Y196" s="1055">
        <f>+K196*$X$196</f>
        <v>0</v>
      </c>
      <c r="Z196" s="1055">
        <f>+L196*$X$196</f>
        <v>0</v>
      </c>
      <c r="AA196" s="1055">
        <f>+M196*$X$196</f>
        <v>0</v>
      </c>
      <c r="AB196" s="1055">
        <f>+N196*$X$196</f>
        <v>0</v>
      </c>
      <c r="AC196" s="1055">
        <f>+O196*$X$196</f>
        <v>0</v>
      </c>
    </row>
    <row r="197" spans="1:29">
      <c r="A197" s="178"/>
      <c r="B197" s="178"/>
      <c r="C197" s="178"/>
      <c r="D197" s="178"/>
      <c r="E197" s="178"/>
      <c r="F197" s="178"/>
      <c r="G197" s="178"/>
      <c r="H197" s="178"/>
      <c r="I197" s="420"/>
      <c r="J197" s="402"/>
      <c r="K197" s="1100"/>
      <c r="L197" s="1100"/>
      <c r="M197" s="1100"/>
      <c r="N197" s="1100"/>
      <c r="O197" s="1100"/>
      <c r="P197" s="1101"/>
      <c r="Q197" s="1102"/>
      <c r="R197" s="1102"/>
      <c r="S197" s="1063"/>
      <c r="T197" s="1050"/>
      <c r="U197" s="1050"/>
      <c r="V197" s="1050"/>
      <c r="W197" s="1050"/>
      <c r="X197" s="1050"/>
      <c r="Y197" s="1055">
        <f>+K197*$X$197</f>
        <v>0</v>
      </c>
      <c r="Z197" s="1055">
        <f>+L197*$X$197</f>
        <v>0</v>
      </c>
      <c r="AA197" s="1055">
        <f>+M197*$X$197</f>
        <v>0</v>
      </c>
      <c r="AB197" s="1055">
        <f>+N197*$X$197</f>
        <v>0</v>
      </c>
      <c r="AC197" s="1055">
        <f>+O197*$X$197</f>
        <v>0</v>
      </c>
    </row>
    <row r="198" spans="1:29" ht="14.4" thickBot="1">
      <c r="A198" s="178"/>
      <c r="B198" s="178"/>
      <c r="C198" s="178"/>
      <c r="D198" s="178"/>
      <c r="E198" s="178"/>
      <c r="F198" s="178"/>
      <c r="G198" s="178"/>
      <c r="H198" s="178"/>
      <c r="I198" s="420"/>
      <c r="J198" s="402"/>
      <c r="K198" s="1100"/>
      <c r="L198" s="1100"/>
      <c r="M198" s="1100"/>
      <c r="N198" s="1100"/>
      <c r="O198" s="1100"/>
      <c r="P198" s="1101"/>
      <c r="Q198" s="1102"/>
      <c r="R198" s="1102"/>
      <c r="S198" s="1063"/>
      <c r="T198" s="1050"/>
      <c r="U198" s="1050"/>
      <c r="V198" s="1050"/>
      <c r="W198" s="1050"/>
      <c r="X198" s="1050"/>
      <c r="Y198" s="1055">
        <f>+K198*$X$198</f>
        <v>0</v>
      </c>
      <c r="Z198" s="1055">
        <f>+L198*$X$198</f>
        <v>0</v>
      </c>
      <c r="AA198" s="1055">
        <f>+M198*$X$198</f>
        <v>0</v>
      </c>
      <c r="AB198" s="1055">
        <f>+N198*$X$198</f>
        <v>0</v>
      </c>
      <c r="AC198" s="1055">
        <f>+O198*$X$198</f>
        <v>0</v>
      </c>
    </row>
    <row r="199" spans="1:29" s="1129" customFormat="1" ht="14.4" thickBot="1">
      <c r="A199" s="1116"/>
      <c r="B199" s="1116"/>
      <c r="C199" s="1116"/>
      <c r="D199" s="1116"/>
      <c r="E199" s="1116"/>
      <c r="F199" s="1116"/>
      <c r="G199" s="1116"/>
      <c r="H199" s="1116"/>
      <c r="I199" s="1117" t="s">
        <v>1519</v>
      </c>
      <c r="J199" s="1118" t="s">
        <v>1494</v>
      </c>
      <c r="K199" s="1119">
        <v>2013</v>
      </c>
      <c r="L199" s="1119">
        <v>2014</v>
      </c>
      <c r="M199" s="1120">
        <v>2015</v>
      </c>
      <c r="N199" s="1121">
        <v>2016</v>
      </c>
      <c r="O199" s="1121">
        <v>2017</v>
      </c>
      <c r="P199" s="1122" t="s">
        <v>162</v>
      </c>
      <c r="Q199" s="1123" t="s">
        <v>706</v>
      </c>
      <c r="R199" s="1116"/>
      <c r="S199" s="1124" t="s">
        <v>37</v>
      </c>
      <c r="T199" s="1125" t="s">
        <v>84</v>
      </c>
      <c r="U199" s="1126">
        <v>1</v>
      </c>
      <c r="V199" s="1127">
        <v>2</v>
      </c>
      <c r="W199" s="1126">
        <v>3</v>
      </c>
      <c r="X199" s="1125" t="s">
        <v>235</v>
      </c>
      <c r="Y199" s="1128">
        <v>2013</v>
      </c>
      <c r="Z199" s="1128">
        <v>2014</v>
      </c>
      <c r="AA199" s="1128">
        <v>2015</v>
      </c>
      <c r="AB199" s="1128">
        <v>2016</v>
      </c>
      <c r="AC199" s="1128">
        <v>2017</v>
      </c>
    </row>
    <row r="200" spans="1:29" ht="14.4" thickBot="1">
      <c r="A200" s="45"/>
      <c r="B200" s="45"/>
      <c r="C200" s="45">
        <v>1.2</v>
      </c>
      <c r="D200" s="45"/>
      <c r="E200" s="45"/>
      <c r="F200" s="45"/>
      <c r="G200" s="45"/>
      <c r="H200" s="45"/>
      <c r="I200" s="572">
        <v>912</v>
      </c>
      <c r="J200" s="567" t="s">
        <v>86</v>
      </c>
      <c r="K200" s="1103">
        <v>208</v>
      </c>
      <c r="L200" s="1103">
        <v>208</v>
      </c>
      <c r="M200" s="1103">
        <v>208</v>
      </c>
      <c r="N200" s="1103">
        <v>208</v>
      </c>
      <c r="O200" s="1103">
        <v>210</v>
      </c>
      <c r="P200" s="1048">
        <f t="shared" ref="P200:P204" si="17">AVERAGE(K200:O200)</f>
        <v>208.4</v>
      </c>
      <c r="Q200" s="1049">
        <f t="shared" ref="Q200:Q204" si="18">+(O200-K200)/K200</f>
        <v>9.6153846153846159E-3</v>
      </c>
      <c r="R200" s="1050"/>
      <c r="S200" s="1051" t="s">
        <v>86</v>
      </c>
      <c r="T200" s="1052">
        <v>0.75</v>
      </c>
      <c r="U200" s="1053">
        <v>0.75</v>
      </c>
      <c r="V200" s="1054">
        <v>0.75</v>
      </c>
      <c r="W200" s="1052">
        <v>0.75</v>
      </c>
      <c r="X200" s="1052">
        <f>IF($X$5=$U$9,U200,(IF($X$5=$V$9,V200,W200)))</f>
        <v>0.75</v>
      </c>
      <c r="Y200" s="1055">
        <f>+K200*$X$200</f>
        <v>156</v>
      </c>
      <c r="Z200" s="1055">
        <f>+L200*$X$200</f>
        <v>156</v>
      </c>
      <c r="AA200" s="1055">
        <f>+M200*$X$200</f>
        <v>156</v>
      </c>
      <c r="AB200" s="1055">
        <f>+N200*$X$200</f>
        <v>156</v>
      </c>
      <c r="AC200" s="1055">
        <f>+O200*$X$200</f>
        <v>157.5</v>
      </c>
    </row>
    <row r="201" spans="1:29" ht="31.2" thickBot="1">
      <c r="A201" s="45"/>
      <c r="B201" s="45"/>
      <c r="C201" s="45">
        <v>1.2</v>
      </c>
      <c r="D201" s="45"/>
      <c r="E201" s="45"/>
      <c r="F201" s="45"/>
      <c r="G201" s="45"/>
      <c r="H201" s="45"/>
      <c r="I201" s="572">
        <v>913</v>
      </c>
      <c r="J201" s="568" t="s">
        <v>88</v>
      </c>
      <c r="K201" s="1103">
        <f>'5 -Produccion '!I201</f>
        <v>0</v>
      </c>
      <c r="L201" s="1105"/>
      <c r="M201" s="1106"/>
      <c r="N201" s="1060"/>
      <c r="O201" s="1061"/>
      <c r="P201" s="1048">
        <f t="shared" si="17"/>
        <v>0</v>
      </c>
      <c r="Q201" s="1049" t="e">
        <f t="shared" si="18"/>
        <v>#DIV/0!</v>
      </c>
      <c r="R201" s="1050"/>
      <c r="S201" s="1107" t="s">
        <v>88</v>
      </c>
      <c r="T201" s="1096">
        <v>0.75</v>
      </c>
      <c r="U201" s="1097">
        <v>0.75</v>
      </c>
      <c r="V201" s="1098">
        <v>0.75</v>
      </c>
      <c r="W201" s="1096">
        <v>0.75</v>
      </c>
      <c r="X201" s="1096">
        <f>IF($X$5=$U$9,U201,(IF($X$5=$V$9,V201,W201)))</f>
        <v>0.75</v>
      </c>
      <c r="Y201" s="1055">
        <f>+K201*$X$201</f>
        <v>0</v>
      </c>
      <c r="Z201" s="1055">
        <f>+L201*$X$201</f>
        <v>0</v>
      </c>
      <c r="AA201" s="1055">
        <f>+M201*$X$201</f>
        <v>0</v>
      </c>
      <c r="AB201" s="1055">
        <f>+N201*$X$201</f>
        <v>0</v>
      </c>
      <c r="AC201" s="1055">
        <f>+O201*$X$201</f>
        <v>0</v>
      </c>
    </row>
    <row r="202" spans="1:29" ht="14.4" thickBot="1">
      <c r="A202" s="45"/>
      <c r="B202" s="45"/>
      <c r="C202" s="45"/>
      <c r="D202" s="45"/>
      <c r="E202" s="45"/>
      <c r="F202" s="45"/>
      <c r="G202" s="45"/>
      <c r="H202" s="45"/>
      <c r="I202" s="572">
        <v>914</v>
      </c>
      <c r="J202" s="569" t="s">
        <v>45</v>
      </c>
      <c r="K202" s="1103">
        <f>'5 -Produccion '!I202</f>
        <v>0</v>
      </c>
      <c r="L202" s="1108"/>
      <c r="M202" s="1104"/>
      <c r="N202" s="1047"/>
      <c r="O202" s="1047"/>
      <c r="P202" s="1048">
        <f t="shared" si="17"/>
        <v>0</v>
      </c>
      <c r="Q202" s="1049" t="e">
        <f t="shared" si="18"/>
        <v>#DIV/0!</v>
      </c>
      <c r="R202" s="1050"/>
      <c r="S202" s="1063"/>
      <c r="T202" s="1094"/>
      <c r="U202" s="1095"/>
      <c r="V202" s="1050"/>
      <c r="W202" s="1050"/>
      <c r="X202" s="1050"/>
      <c r="Y202" s="1055"/>
      <c r="Z202" s="1055"/>
      <c r="AA202" s="1055"/>
      <c r="AB202" s="1055"/>
      <c r="AC202" s="1055"/>
    </row>
    <row r="203" spans="1:29" ht="14.4" thickBot="1">
      <c r="A203" s="45"/>
      <c r="B203" s="45"/>
      <c r="C203" s="45"/>
      <c r="D203" s="45"/>
      <c r="E203" s="45"/>
      <c r="F203" s="45"/>
      <c r="G203" s="45"/>
      <c r="H203" s="45"/>
      <c r="I203" s="572">
        <v>915</v>
      </c>
      <c r="J203" s="570" t="s">
        <v>46</v>
      </c>
      <c r="K203" s="1103">
        <f>'5 -Produccion '!I203</f>
        <v>0</v>
      </c>
      <c r="L203" s="1109"/>
      <c r="M203" s="1110"/>
      <c r="N203" s="1064"/>
      <c r="O203" s="1046"/>
      <c r="P203" s="1048">
        <f t="shared" si="17"/>
        <v>0</v>
      </c>
      <c r="Q203" s="1049" t="e">
        <f t="shared" si="18"/>
        <v>#DIV/0!</v>
      </c>
      <c r="R203" s="1050"/>
      <c r="S203" s="1063"/>
      <c r="T203" s="1094"/>
      <c r="U203" s="1095"/>
      <c r="V203" s="1050"/>
      <c r="W203" s="1050"/>
      <c r="X203" s="1050"/>
      <c r="Y203" s="1055"/>
      <c r="Z203" s="1055"/>
      <c r="AA203" s="1055"/>
      <c r="AB203" s="1055"/>
      <c r="AC203" s="1055"/>
    </row>
    <row r="204" spans="1:29" ht="14.4" thickBot="1">
      <c r="A204" s="45"/>
      <c r="B204" s="45"/>
      <c r="C204" s="45"/>
      <c r="D204" s="45"/>
      <c r="E204" s="45"/>
      <c r="F204" s="45"/>
      <c r="G204" s="45"/>
      <c r="H204" s="45"/>
      <c r="I204" s="572">
        <v>916</v>
      </c>
      <c r="J204" s="571" t="s">
        <v>47</v>
      </c>
      <c r="K204" s="1103">
        <f>'5 -Produccion '!I204</f>
        <v>0</v>
      </c>
      <c r="L204" s="1111"/>
      <c r="M204" s="1106"/>
      <c r="N204" s="1060"/>
      <c r="O204" s="1061"/>
      <c r="P204" s="1048">
        <f t="shared" si="17"/>
        <v>0</v>
      </c>
      <c r="Q204" s="1049" t="e">
        <f t="shared" si="18"/>
        <v>#DIV/0!</v>
      </c>
      <c r="R204" s="1050"/>
      <c r="S204" s="1063"/>
      <c r="T204" s="1094"/>
      <c r="U204" s="1095"/>
      <c r="V204" s="1050"/>
      <c r="W204" s="1050"/>
      <c r="X204" s="1050"/>
      <c r="Y204" s="1055"/>
      <c r="Z204" s="1055"/>
      <c r="AA204" s="1055"/>
      <c r="AB204" s="1055"/>
      <c r="AC204" s="1055"/>
    </row>
    <row r="205" spans="1:29" ht="14.4" thickBot="1">
      <c r="A205" s="45"/>
      <c r="B205" s="45"/>
      <c r="C205" s="45"/>
      <c r="D205" s="45"/>
      <c r="E205" s="45"/>
      <c r="F205" s="45"/>
      <c r="G205" s="45"/>
      <c r="H205" s="45"/>
      <c r="I205" s="418">
        <v>999</v>
      </c>
      <c r="J205" s="438" t="s">
        <v>44</v>
      </c>
      <c r="K205" s="1112">
        <f>+Y205</f>
        <v>9752.9419999999991</v>
      </c>
      <c r="L205" s="1112">
        <f>+Z205</f>
        <v>9723.0419999999995</v>
      </c>
      <c r="M205" s="1112">
        <f>+AA205</f>
        <v>13964.042000000001</v>
      </c>
      <c r="N205" s="1112">
        <f>+AB205</f>
        <v>9731.0419999999995</v>
      </c>
      <c r="O205" s="1112"/>
      <c r="P205" s="1113">
        <f t="shared" ref="P205" si="19">AVERAGE(K205:O205)</f>
        <v>10792.767</v>
      </c>
      <c r="Q205" s="1114">
        <f t="shared" ref="Q205" si="20">+(O205-K205)/K205</f>
        <v>-1</v>
      </c>
      <c r="R205" s="1050"/>
      <c r="S205" s="1050"/>
      <c r="T205" s="1050"/>
      <c r="U205" s="1050"/>
      <c r="V205" s="1050"/>
      <c r="W205" s="1050"/>
      <c r="X205" s="1050"/>
      <c r="Y205" s="1115">
        <f>SUM(Y10:Y201)</f>
        <v>9752.9419999999991</v>
      </c>
      <c r="Z205" s="1115">
        <f>SUM(Z10:Z201)</f>
        <v>9723.0419999999995</v>
      </c>
      <c r="AA205" s="1115">
        <f>SUM(AA10:AA201)</f>
        <v>13964.042000000001</v>
      </c>
      <c r="AB205" s="1115">
        <f>SUM(AB10:AB201)</f>
        <v>9731.0419999999995</v>
      </c>
      <c r="AC205" s="1115">
        <f>SUM(AC10:AC201)</f>
        <v>9788.4120000000003</v>
      </c>
    </row>
  </sheetData>
  <mergeCells count="63">
    <mergeCell ref="A176:A190"/>
    <mergeCell ref="C176:C178"/>
    <mergeCell ref="C179:C183"/>
    <mergeCell ref="C186:C187"/>
    <mergeCell ref="A191:A196"/>
    <mergeCell ref="C191:C192"/>
    <mergeCell ref="C193:C194"/>
    <mergeCell ref="C195:C196"/>
    <mergeCell ref="A124:A160"/>
    <mergeCell ref="C125:C160"/>
    <mergeCell ref="A161:A175"/>
    <mergeCell ref="C161:C162"/>
    <mergeCell ref="C163:C165"/>
    <mergeCell ref="C166:C169"/>
    <mergeCell ref="C170:C175"/>
    <mergeCell ref="B161:B175"/>
    <mergeCell ref="B124:B160"/>
    <mergeCell ref="A107:A123"/>
    <mergeCell ref="C107:C109"/>
    <mergeCell ref="C110:C111"/>
    <mergeCell ref="C112:C113"/>
    <mergeCell ref="C114:C115"/>
    <mergeCell ref="C116:C117"/>
    <mergeCell ref="C118:C121"/>
    <mergeCell ref="C122:C123"/>
    <mergeCell ref="A10:A17"/>
    <mergeCell ref="C10:C14"/>
    <mergeCell ref="C15:C17"/>
    <mergeCell ref="A18:A106"/>
    <mergeCell ref="C18:C21"/>
    <mergeCell ref="C23:C26"/>
    <mergeCell ref="C28:C106"/>
    <mergeCell ref="B10:B17"/>
    <mergeCell ref="B18:B106"/>
    <mergeCell ref="D125:D160"/>
    <mergeCell ref="D122:D123"/>
    <mergeCell ref="B107:B123"/>
    <mergeCell ref="D107:D109"/>
    <mergeCell ref="D110:D111"/>
    <mergeCell ref="D112:D113"/>
    <mergeCell ref="U8:W8"/>
    <mergeCell ref="Y8:AC8"/>
    <mergeCell ref="D114:D115"/>
    <mergeCell ref="D116:D117"/>
    <mergeCell ref="D118:D121"/>
    <mergeCell ref="I9:J9"/>
    <mergeCell ref="D10:D14"/>
    <mergeCell ref="D15:D17"/>
    <mergeCell ref="D18:D21"/>
    <mergeCell ref="D23:D26"/>
    <mergeCell ref="D28:D106"/>
    <mergeCell ref="D195:D196"/>
    <mergeCell ref="B191:B196"/>
    <mergeCell ref="D191:D192"/>
    <mergeCell ref="D193:D194"/>
    <mergeCell ref="D161:D162"/>
    <mergeCell ref="D163:D165"/>
    <mergeCell ref="D166:D169"/>
    <mergeCell ref="D170:D175"/>
    <mergeCell ref="B176:B190"/>
    <mergeCell ref="D176:D178"/>
    <mergeCell ref="D179:D183"/>
    <mergeCell ref="D186:D187"/>
  </mergeCells>
  <pageMargins left="0.70866141732283472" right="0.70866141732283472" top="0.74803149606299213" bottom="0.74803149606299213" header="0.31496062992125984" footer="0.31496062992125984"/>
  <pageSetup scale="70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V157"/>
  <sheetViews>
    <sheetView showGridLines="0" topLeftCell="B1" workbookViewId="0">
      <selection activeCell="K151" sqref="K151"/>
    </sheetView>
  </sheetViews>
  <sheetFormatPr baseColWidth="10" defaultColWidth="11.6640625" defaultRowHeight="20.100000000000001" customHeight="1"/>
  <cols>
    <col min="1" max="1" width="2.33203125" style="303" customWidth="1"/>
    <col min="2" max="2" width="55.33203125" style="303" customWidth="1"/>
    <col min="3" max="8" width="15.44140625" style="303" customWidth="1"/>
    <col min="9" max="9" width="2.109375" style="303" customWidth="1"/>
    <col min="10" max="11" width="13.44140625" style="303" customWidth="1"/>
    <col min="12" max="12" width="13.44140625" style="1612" customWidth="1"/>
    <col min="13" max="14" width="13.44140625" style="303" customWidth="1"/>
    <col min="15" max="15" width="4.109375" style="303" customWidth="1"/>
    <col min="16" max="16384" width="11.6640625" style="303"/>
  </cols>
  <sheetData>
    <row r="1" spans="1:14" ht="20.100000000000001" customHeight="1">
      <c r="B1" s="361"/>
      <c r="C1" s="361"/>
    </row>
    <row r="4" spans="1:14" ht="20.100000000000001" customHeight="1" thickBot="1">
      <c r="B4" s="381" t="s">
        <v>739</v>
      </c>
    </row>
    <row r="5" spans="1:14" ht="20.100000000000001" customHeight="1" thickBot="1">
      <c r="B5" s="2011" t="s">
        <v>498</v>
      </c>
      <c r="C5" s="2012"/>
      <c r="D5" s="2012"/>
      <c r="E5" s="2012"/>
      <c r="F5" s="2012"/>
      <c r="G5" s="2012"/>
      <c r="H5" s="2012"/>
      <c r="I5" s="2012"/>
      <c r="J5" s="2012"/>
      <c r="K5" s="2012"/>
      <c r="L5" s="2012"/>
      <c r="M5" s="2012"/>
      <c r="N5" s="2013"/>
    </row>
    <row r="7" spans="1:14" ht="32.25" customHeight="1">
      <c r="A7" s="304"/>
      <c r="B7" s="2014" t="s">
        <v>497</v>
      </c>
      <c r="C7" s="2015"/>
      <c r="D7" s="2015"/>
      <c r="E7" s="2015"/>
      <c r="F7" s="2015"/>
      <c r="G7" s="2015"/>
      <c r="H7" s="2015"/>
      <c r="I7" s="304"/>
      <c r="J7" s="2016" t="s">
        <v>496</v>
      </c>
      <c r="K7" s="2017"/>
      <c r="L7" s="2017"/>
      <c r="M7" s="2017"/>
      <c r="N7" s="2018"/>
    </row>
    <row r="8" spans="1:14" ht="27.6">
      <c r="A8" s="305"/>
      <c r="B8" s="306" t="s">
        <v>447</v>
      </c>
      <c r="C8" s="306" t="s">
        <v>472</v>
      </c>
      <c r="D8" s="306" t="s">
        <v>426</v>
      </c>
      <c r="E8" s="306" t="s">
        <v>425</v>
      </c>
      <c r="F8" s="306" t="s">
        <v>424</v>
      </c>
      <c r="G8" s="306" t="s">
        <v>423</v>
      </c>
      <c r="H8" s="306" t="s">
        <v>422</v>
      </c>
      <c r="I8" s="1203"/>
      <c r="J8" s="306" t="s">
        <v>471</v>
      </c>
      <c r="K8" s="306" t="s">
        <v>470</v>
      </c>
      <c r="L8" s="1613" t="s">
        <v>469</v>
      </c>
      <c r="M8" s="306" t="s">
        <v>468</v>
      </c>
      <c r="N8" s="306" t="s">
        <v>467</v>
      </c>
    </row>
    <row r="9" spans="1:14" ht="15.6">
      <c r="A9" s="305"/>
      <c r="B9" s="1195" t="s">
        <v>495</v>
      </c>
      <c r="C9" s="307">
        <f t="shared" ref="C9:H9" si="0">+C10+C24</f>
        <v>251</v>
      </c>
      <c r="D9" s="307">
        <f>+D10+D24</f>
        <v>277.05</v>
      </c>
      <c r="E9" s="307">
        <f t="shared" si="0"/>
        <v>311.30250000000001</v>
      </c>
      <c r="F9" s="307">
        <f t="shared" si="0"/>
        <v>305.46157500000004</v>
      </c>
      <c r="G9" s="307">
        <f t="shared" si="0"/>
        <v>311.40542224999996</v>
      </c>
      <c r="H9" s="307">
        <f t="shared" si="0"/>
        <v>318.37758491750003</v>
      </c>
      <c r="I9" s="1194"/>
      <c r="J9" s="1202">
        <f>+IF(D9=0," ",D9/C9-1)</f>
        <v>0.10378486055776892</v>
      </c>
      <c r="K9" s="1192">
        <f t="shared" ref="K9:N9" si="1">+IF(E9=0," ",E9/D9-1)</f>
        <v>0.12363291824580402</v>
      </c>
      <c r="L9" s="1202">
        <f t="shared" si="1"/>
        <v>-1.8762859276748367E-2</v>
      </c>
      <c r="M9" s="1192">
        <f t="shared" si="1"/>
        <v>1.9458575927266519E-2</v>
      </c>
      <c r="N9" s="1192">
        <f t="shared" si="1"/>
        <v>2.2389342539780088E-2</v>
      </c>
    </row>
    <row r="10" spans="1:14" ht="13.8">
      <c r="A10" s="305"/>
      <c r="B10" s="1185" t="s">
        <v>494</v>
      </c>
      <c r="C10" s="1185">
        <f t="shared" ref="C10:H10" si="2">SUM(C11:C23)</f>
        <v>251</v>
      </c>
      <c r="D10" s="1185">
        <f t="shared" si="2"/>
        <v>264.05</v>
      </c>
      <c r="E10" s="1185">
        <f t="shared" si="2"/>
        <v>298.30250000000001</v>
      </c>
      <c r="F10" s="1185">
        <f t="shared" si="2"/>
        <v>305.46157500000004</v>
      </c>
      <c r="G10" s="1185">
        <f t="shared" si="2"/>
        <v>311.40542224999996</v>
      </c>
      <c r="H10" s="1185">
        <f t="shared" si="2"/>
        <v>318.37758491750003</v>
      </c>
      <c r="I10" s="1194"/>
      <c r="J10" s="1202">
        <f t="shared" ref="J10:J38" si="3">+IF(D10=0," ",D10/C10-1)</f>
        <v>5.1992031872510003E-2</v>
      </c>
      <c r="K10" s="1192">
        <f t="shared" ref="K10:K38" si="4">+IF(E10=0," ",E10/D10-1)</f>
        <v>0.12971975004733949</v>
      </c>
      <c r="L10" s="1202">
        <f t="shared" ref="L10:L38" si="5">+IF(F10=0," ",F10/E10-1)</f>
        <v>2.3999379824171774E-2</v>
      </c>
      <c r="M10" s="1192">
        <f t="shared" ref="M10:M38" si="6">+IF(G10=0," ",G10/F10-1)</f>
        <v>1.9458575927266519E-2</v>
      </c>
      <c r="N10" s="1192">
        <f t="shared" ref="N10:N38" si="7">+IF(H10=0," ",H10/G10-1)</f>
        <v>2.2389342539780088E-2</v>
      </c>
    </row>
    <row r="11" spans="1:14" ht="13.8">
      <c r="A11" s="308" t="s">
        <v>2141</v>
      </c>
      <c r="B11" s="309" t="s">
        <v>125</v>
      </c>
      <c r="C11" s="310">
        <v>226</v>
      </c>
      <c r="D11" s="310">
        <v>217</v>
      </c>
      <c r="E11" s="310">
        <v>268</v>
      </c>
      <c r="F11" s="310">
        <v>274</v>
      </c>
      <c r="G11" s="310">
        <v>279</v>
      </c>
      <c r="H11" s="310">
        <v>285</v>
      </c>
      <c r="I11" s="1182"/>
      <c r="J11" s="1202">
        <f t="shared" si="3"/>
        <v>-3.9823008849557473E-2</v>
      </c>
      <c r="K11" s="1192">
        <f t="shared" si="4"/>
        <v>0.23502304147465436</v>
      </c>
      <c r="L11" s="1202">
        <f t="shared" si="5"/>
        <v>2.2388059701492491E-2</v>
      </c>
      <c r="M11" s="1192">
        <f t="shared" si="6"/>
        <v>1.8248175182481674E-2</v>
      </c>
      <c r="N11" s="1192">
        <f t="shared" si="7"/>
        <v>2.1505376344086002E-2</v>
      </c>
    </row>
    <row r="12" spans="1:14" ht="13.8">
      <c r="A12" s="308"/>
      <c r="B12" s="309" t="s">
        <v>142</v>
      </c>
      <c r="C12" s="310"/>
      <c r="D12" s="310">
        <v>4</v>
      </c>
      <c r="E12" s="310">
        <f t="shared" ref="D12:E15" si="8">+D12*1.05</f>
        <v>4.2</v>
      </c>
      <c r="F12" s="310">
        <f t="shared" ref="F12:H23" si="9">+E12*1.03</f>
        <v>4.3260000000000005</v>
      </c>
      <c r="G12" s="310">
        <f t="shared" si="9"/>
        <v>4.4557800000000007</v>
      </c>
      <c r="H12" s="310">
        <f t="shared" si="9"/>
        <v>4.5894534000000009</v>
      </c>
      <c r="I12" s="1182"/>
      <c r="J12" s="1202" t="e">
        <f t="shared" si="3"/>
        <v>#DIV/0!</v>
      </c>
      <c r="K12" s="1192">
        <f t="shared" si="4"/>
        <v>5.0000000000000044E-2</v>
      </c>
      <c r="L12" s="1202">
        <f t="shared" si="5"/>
        <v>3.0000000000000027E-2</v>
      </c>
      <c r="M12" s="1192">
        <f t="shared" si="6"/>
        <v>3.0000000000000027E-2</v>
      </c>
      <c r="N12" s="1192">
        <f t="shared" si="7"/>
        <v>3.0000000000000027E-2</v>
      </c>
    </row>
    <row r="13" spans="1:14" ht="13.8">
      <c r="A13" s="308"/>
      <c r="B13" s="309" t="s">
        <v>493</v>
      </c>
      <c r="C13" s="312"/>
      <c r="D13" s="310">
        <f t="shared" si="8"/>
        <v>0</v>
      </c>
      <c r="E13" s="310">
        <f t="shared" si="8"/>
        <v>0</v>
      </c>
      <c r="F13" s="310">
        <f t="shared" si="9"/>
        <v>0</v>
      </c>
      <c r="G13" s="310">
        <f t="shared" si="9"/>
        <v>0</v>
      </c>
      <c r="H13" s="310">
        <f t="shared" si="9"/>
        <v>0</v>
      </c>
      <c r="I13" s="1182"/>
      <c r="J13" s="1202" t="str">
        <f t="shared" si="3"/>
        <v xml:space="preserve"> </v>
      </c>
      <c r="K13" s="1192" t="str">
        <f t="shared" si="4"/>
        <v xml:space="preserve"> </v>
      </c>
      <c r="L13" s="1202" t="str">
        <f t="shared" si="5"/>
        <v xml:space="preserve"> </v>
      </c>
      <c r="M13" s="1192" t="str">
        <f t="shared" si="6"/>
        <v xml:space="preserve"> </v>
      </c>
      <c r="N13" s="1192" t="str">
        <f t="shared" si="7"/>
        <v xml:space="preserve"> </v>
      </c>
    </row>
    <row r="14" spans="1:14" ht="13.8">
      <c r="A14" s="308"/>
      <c r="B14" s="309" t="s">
        <v>492</v>
      </c>
      <c r="C14" s="312">
        <v>12</v>
      </c>
      <c r="D14" s="310"/>
      <c r="E14" s="310"/>
      <c r="F14" s="310"/>
      <c r="G14" s="310">
        <f t="shared" si="9"/>
        <v>0</v>
      </c>
      <c r="H14" s="310">
        <f t="shared" si="9"/>
        <v>0</v>
      </c>
      <c r="I14" s="1182"/>
      <c r="J14" s="1202" t="str">
        <f t="shared" si="3"/>
        <v xml:space="preserve"> </v>
      </c>
      <c r="K14" s="1192" t="str">
        <f t="shared" si="4"/>
        <v xml:space="preserve"> </v>
      </c>
      <c r="L14" s="1202" t="str">
        <f t="shared" si="5"/>
        <v xml:space="preserve"> </v>
      </c>
      <c r="M14" s="1192" t="str">
        <f t="shared" si="6"/>
        <v xml:space="preserve"> </v>
      </c>
      <c r="N14" s="1192" t="str">
        <f t="shared" si="7"/>
        <v xml:space="preserve"> </v>
      </c>
    </row>
    <row r="15" spans="1:14" ht="13.8">
      <c r="A15" s="308"/>
      <c r="B15" s="309" t="s">
        <v>491</v>
      </c>
      <c r="C15" s="312"/>
      <c r="D15" s="310">
        <f t="shared" si="8"/>
        <v>0</v>
      </c>
      <c r="E15" s="310">
        <f t="shared" si="8"/>
        <v>0</v>
      </c>
      <c r="F15" s="310">
        <f t="shared" si="9"/>
        <v>0</v>
      </c>
      <c r="G15" s="310">
        <f t="shared" si="9"/>
        <v>0</v>
      </c>
      <c r="H15" s="310">
        <f t="shared" si="9"/>
        <v>0</v>
      </c>
      <c r="I15" s="1182"/>
      <c r="J15" s="1202" t="str">
        <f t="shared" si="3"/>
        <v xml:space="preserve"> </v>
      </c>
      <c r="K15" s="1192" t="str">
        <f t="shared" si="4"/>
        <v xml:space="preserve"> </v>
      </c>
      <c r="L15" s="1202" t="str">
        <f t="shared" si="5"/>
        <v xml:space="preserve"> </v>
      </c>
      <c r="M15" s="1192" t="str">
        <f t="shared" si="6"/>
        <v xml:space="preserve"> </v>
      </c>
      <c r="N15" s="1192" t="str">
        <f t="shared" si="7"/>
        <v xml:space="preserve"> </v>
      </c>
    </row>
    <row r="16" spans="1:14" ht="13.8">
      <c r="A16" s="308"/>
      <c r="B16" s="309" t="s">
        <v>490</v>
      </c>
      <c r="C16" s="312">
        <v>12</v>
      </c>
      <c r="D16" s="310">
        <v>16</v>
      </c>
      <c r="E16" s="310">
        <v>25</v>
      </c>
      <c r="F16" s="310">
        <v>26</v>
      </c>
      <c r="G16" s="310">
        <f t="shared" si="9"/>
        <v>26.78</v>
      </c>
      <c r="H16" s="310">
        <f t="shared" si="9"/>
        <v>27.583400000000001</v>
      </c>
      <c r="I16" s="1182"/>
      <c r="J16" s="1202">
        <f t="shared" si="3"/>
        <v>0.33333333333333326</v>
      </c>
      <c r="K16" s="1192">
        <f t="shared" si="4"/>
        <v>0.5625</v>
      </c>
      <c r="L16" s="1202">
        <f t="shared" si="5"/>
        <v>4.0000000000000036E-2</v>
      </c>
      <c r="M16" s="1192">
        <f t="shared" si="6"/>
        <v>3.0000000000000027E-2</v>
      </c>
      <c r="N16" s="1192">
        <f t="shared" si="7"/>
        <v>3.0000000000000027E-2</v>
      </c>
    </row>
    <row r="17" spans="1:14" ht="13.8">
      <c r="A17" s="308"/>
      <c r="B17" s="309" t="s">
        <v>489</v>
      </c>
      <c r="C17" s="310"/>
      <c r="D17" s="310">
        <f t="shared" ref="D17:E22" si="10">+C17*1.05</f>
        <v>0</v>
      </c>
      <c r="E17" s="310">
        <f t="shared" si="10"/>
        <v>0</v>
      </c>
      <c r="F17" s="310">
        <f t="shared" si="9"/>
        <v>0</v>
      </c>
      <c r="G17" s="310">
        <f t="shared" si="9"/>
        <v>0</v>
      </c>
      <c r="H17" s="310">
        <f t="shared" si="9"/>
        <v>0</v>
      </c>
      <c r="I17" s="1182"/>
      <c r="J17" s="1202" t="str">
        <f t="shared" si="3"/>
        <v xml:space="preserve"> </v>
      </c>
      <c r="K17" s="1192" t="str">
        <f t="shared" si="4"/>
        <v xml:space="preserve"> </v>
      </c>
      <c r="L17" s="1202" t="str">
        <f t="shared" si="5"/>
        <v xml:space="preserve"> </v>
      </c>
      <c r="M17" s="1192" t="str">
        <f t="shared" si="6"/>
        <v xml:space="preserve"> </v>
      </c>
      <c r="N17" s="1192" t="str">
        <f t="shared" si="7"/>
        <v xml:space="preserve"> </v>
      </c>
    </row>
    <row r="18" spans="1:14" ht="13.8">
      <c r="A18" s="308"/>
      <c r="B18" s="309" t="s">
        <v>488</v>
      </c>
      <c r="C18" s="310">
        <v>1</v>
      </c>
      <c r="D18" s="310">
        <f t="shared" si="10"/>
        <v>1.05</v>
      </c>
      <c r="E18" s="310">
        <f t="shared" si="10"/>
        <v>1.1025</v>
      </c>
      <c r="F18" s="310">
        <f t="shared" si="9"/>
        <v>1.135575</v>
      </c>
      <c r="G18" s="310">
        <f t="shared" si="9"/>
        <v>1.1696422500000001</v>
      </c>
      <c r="H18" s="310">
        <f t="shared" si="9"/>
        <v>1.2047315175000002</v>
      </c>
      <c r="I18" s="1182"/>
      <c r="J18" s="1202">
        <f t="shared" si="3"/>
        <v>5.0000000000000044E-2</v>
      </c>
      <c r="K18" s="1192">
        <f t="shared" si="4"/>
        <v>5.0000000000000044E-2</v>
      </c>
      <c r="L18" s="1202">
        <f t="shared" si="5"/>
        <v>3.0000000000000027E-2</v>
      </c>
      <c r="M18" s="1192">
        <f t="shared" si="6"/>
        <v>3.0000000000000027E-2</v>
      </c>
      <c r="N18" s="1192">
        <f t="shared" si="7"/>
        <v>3.0000000000000027E-2</v>
      </c>
    </row>
    <row r="19" spans="1:14" ht="13.8">
      <c r="A19" s="308"/>
      <c r="B19" s="309" t="s">
        <v>487</v>
      </c>
      <c r="C19" s="310"/>
      <c r="D19" s="310">
        <f t="shared" si="10"/>
        <v>0</v>
      </c>
      <c r="E19" s="310">
        <f t="shared" si="10"/>
        <v>0</v>
      </c>
      <c r="F19" s="310">
        <f t="shared" si="9"/>
        <v>0</v>
      </c>
      <c r="G19" s="310">
        <f t="shared" si="9"/>
        <v>0</v>
      </c>
      <c r="H19" s="310">
        <f t="shared" si="9"/>
        <v>0</v>
      </c>
      <c r="I19" s="1182"/>
      <c r="J19" s="1202" t="str">
        <f t="shared" si="3"/>
        <v xml:space="preserve"> </v>
      </c>
      <c r="K19" s="1192" t="str">
        <f t="shared" si="4"/>
        <v xml:space="preserve"> </v>
      </c>
      <c r="L19" s="1202" t="str">
        <f t="shared" si="5"/>
        <v xml:space="preserve"> </v>
      </c>
      <c r="M19" s="1192" t="str">
        <f t="shared" si="6"/>
        <v xml:space="preserve"> </v>
      </c>
      <c r="N19" s="1192" t="str">
        <f t="shared" si="7"/>
        <v xml:space="preserve"> </v>
      </c>
    </row>
    <row r="20" spans="1:14" ht="13.8">
      <c r="A20" s="308"/>
      <c r="B20" s="309" t="s">
        <v>486</v>
      </c>
      <c r="C20" s="310"/>
      <c r="D20" s="310">
        <f t="shared" si="10"/>
        <v>0</v>
      </c>
      <c r="E20" s="310">
        <f t="shared" si="10"/>
        <v>0</v>
      </c>
      <c r="F20" s="310">
        <f t="shared" si="9"/>
        <v>0</v>
      </c>
      <c r="G20" s="310">
        <f t="shared" si="9"/>
        <v>0</v>
      </c>
      <c r="H20" s="310">
        <f t="shared" si="9"/>
        <v>0</v>
      </c>
      <c r="I20" s="1182"/>
      <c r="J20" s="1202" t="str">
        <f t="shared" si="3"/>
        <v xml:space="preserve"> </v>
      </c>
      <c r="K20" s="1192" t="str">
        <f t="shared" si="4"/>
        <v xml:space="preserve"> </v>
      </c>
      <c r="L20" s="1202" t="str">
        <f t="shared" si="5"/>
        <v xml:space="preserve"> </v>
      </c>
      <c r="M20" s="1192" t="str">
        <f t="shared" si="6"/>
        <v xml:space="preserve"> </v>
      </c>
      <c r="N20" s="1192" t="str">
        <f t="shared" si="7"/>
        <v xml:space="preserve"> </v>
      </c>
    </row>
    <row r="21" spans="1:14" ht="13.8">
      <c r="A21" s="308"/>
      <c r="B21" s="309" t="s">
        <v>485</v>
      </c>
      <c r="C21" s="310"/>
      <c r="D21" s="310">
        <f t="shared" si="10"/>
        <v>0</v>
      </c>
      <c r="E21" s="310">
        <f t="shared" si="10"/>
        <v>0</v>
      </c>
      <c r="F21" s="310">
        <f t="shared" si="9"/>
        <v>0</v>
      </c>
      <c r="G21" s="310">
        <f t="shared" si="9"/>
        <v>0</v>
      </c>
      <c r="H21" s="310">
        <f t="shared" si="9"/>
        <v>0</v>
      </c>
      <c r="I21" s="1182"/>
      <c r="J21" s="1202" t="str">
        <f t="shared" si="3"/>
        <v xml:space="preserve"> </v>
      </c>
      <c r="K21" s="1192" t="str">
        <f t="shared" si="4"/>
        <v xml:space="preserve"> </v>
      </c>
      <c r="L21" s="1202" t="str">
        <f t="shared" si="5"/>
        <v xml:space="preserve"> </v>
      </c>
      <c r="M21" s="1192" t="str">
        <f t="shared" si="6"/>
        <v xml:space="preserve"> </v>
      </c>
      <c r="N21" s="1192" t="str">
        <f t="shared" si="7"/>
        <v xml:space="preserve"> </v>
      </c>
    </row>
    <row r="22" spans="1:14" ht="13.8">
      <c r="A22" s="308"/>
      <c r="B22" s="309" t="s">
        <v>484</v>
      </c>
      <c r="C22" s="310"/>
      <c r="D22" s="310">
        <f t="shared" si="10"/>
        <v>0</v>
      </c>
      <c r="E22" s="310">
        <f t="shared" si="10"/>
        <v>0</v>
      </c>
      <c r="F22" s="310">
        <f t="shared" si="9"/>
        <v>0</v>
      </c>
      <c r="G22" s="310">
        <f t="shared" si="9"/>
        <v>0</v>
      </c>
      <c r="H22" s="310">
        <f t="shared" si="9"/>
        <v>0</v>
      </c>
      <c r="I22" s="1182"/>
      <c r="J22" s="1202" t="str">
        <f t="shared" si="3"/>
        <v xml:space="preserve"> </v>
      </c>
      <c r="K22" s="1192" t="str">
        <f t="shared" si="4"/>
        <v xml:space="preserve"> </v>
      </c>
      <c r="L22" s="1202" t="str">
        <f t="shared" si="5"/>
        <v xml:space="preserve"> </v>
      </c>
      <c r="M22" s="1192" t="str">
        <f t="shared" si="6"/>
        <v xml:space="preserve"> </v>
      </c>
      <c r="N22" s="1192" t="str">
        <f t="shared" si="7"/>
        <v xml:space="preserve"> </v>
      </c>
    </row>
    <row r="23" spans="1:14" ht="13.8">
      <c r="A23" s="308"/>
      <c r="B23" s="309" t="s">
        <v>483</v>
      </c>
      <c r="C23" s="310"/>
      <c r="D23" s="310">
        <v>26</v>
      </c>
      <c r="E23" s="310">
        <v>0</v>
      </c>
      <c r="F23" s="310">
        <f t="shared" si="9"/>
        <v>0</v>
      </c>
      <c r="G23" s="310">
        <f t="shared" si="9"/>
        <v>0</v>
      </c>
      <c r="H23" s="310">
        <f t="shared" si="9"/>
        <v>0</v>
      </c>
      <c r="I23" s="1182"/>
      <c r="J23" s="1202" t="e">
        <f t="shared" si="3"/>
        <v>#DIV/0!</v>
      </c>
      <c r="K23" s="1192" t="str">
        <f t="shared" si="4"/>
        <v xml:space="preserve"> </v>
      </c>
      <c r="L23" s="1202" t="str">
        <f t="shared" si="5"/>
        <v xml:space="preserve"> </v>
      </c>
      <c r="M23" s="1192" t="str">
        <f t="shared" si="6"/>
        <v xml:space="preserve"> </v>
      </c>
      <c r="N23" s="1192" t="str">
        <f t="shared" si="7"/>
        <v xml:space="preserve"> </v>
      </c>
    </row>
    <row r="24" spans="1:14" ht="13.8">
      <c r="A24" s="308"/>
      <c r="B24" s="1185" t="s">
        <v>482</v>
      </c>
      <c r="C24" s="1185">
        <f t="shared" ref="C24:H24" si="11">SUM(C25:C30)</f>
        <v>0</v>
      </c>
      <c r="D24" s="1185">
        <f t="shared" si="11"/>
        <v>13</v>
      </c>
      <c r="E24" s="1185">
        <f t="shared" si="11"/>
        <v>13</v>
      </c>
      <c r="F24" s="1185">
        <f t="shared" si="11"/>
        <v>0</v>
      </c>
      <c r="G24" s="1185">
        <f t="shared" si="11"/>
        <v>0</v>
      </c>
      <c r="H24" s="1185">
        <f t="shared" si="11"/>
        <v>0</v>
      </c>
      <c r="I24" s="1182"/>
      <c r="J24" s="1175" t="e">
        <f t="shared" si="3"/>
        <v>#DIV/0!</v>
      </c>
      <c r="K24" s="1192">
        <f t="shared" si="4"/>
        <v>0</v>
      </c>
      <c r="L24" s="1202" t="str">
        <f t="shared" si="5"/>
        <v xml:space="preserve"> </v>
      </c>
      <c r="M24" s="1192" t="str">
        <f t="shared" si="6"/>
        <v xml:space="preserve"> </v>
      </c>
      <c r="N24" s="1192" t="str">
        <f t="shared" si="7"/>
        <v xml:space="preserve"> </v>
      </c>
    </row>
    <row r="25" spans="1:14" ht="13.8">
      <c r="A25" s="311"/>
      <c r="B25" s="312" t="s">
        <v>481</v>
      </c>
      <c r="C25" s="312"/>
      <c r="D25" s="312">
        <v>13</v>
      </c>
      <c r="E25" s="312">
        <v>13</v>
      </c>
      <c r="F25" s="312"/>
      <c r="G25" s="312"/>
      <c r="H25" s="312"/>
      <c r="I25" s="1183"/>
      <c r="J25" s="1200" t="e">
        <f t="shared" si="3"/>
        <v>#DIV/0!</v>
      </c>
      <c r="K25" s="1192">
        <f t="shared" si="4"/>
        <v>0</v>
      </c>
      <c r="L25" s="1202" t="str">
        <f t="shared" si="5"/>
        <v xml:space="preserve"> </v>
      </c>
      <c r="M25" s="1192" t="str">
        <f t="shared" si="6"/>
        <v xml:space="preserve"> </v>
      </c>
      <c r="N25" s="1192" t="str">
        <f t="shared" si="7"/>
        <v xml:space="preserve"> </v>
      </c>
    </row>
    <row r="26" spans="1:14" ht="13.8">
      <c r="A26" s="311"/>
      <c r="B26" s="312" t="s">
        <v>480</v>
      </c>
      <c r="C26" s="312"/>
      <c r="D26" s="312"/>
      <c r="E26" s="312"/>
      <c r="F26" s="312"/>
      <c r="G26" s="312"/>
      <c r="H26" s="312"/>
      <c r="I26" s="1183"/>
      <c r="J26" s="1200" t="str">
        <f t="shared" si="3"/>
        <v xml:space="preserve"> </v>
      </c>
      <c r="K26" s="1192" t="str">
        <f t="shared" si="4"/>
        <v xml:space="preserve"> </v>
      </c>
      <c r="L26" s="1202" t="str">
        <f t="shared" si="5"/>
        <v xml:space="preserve"> </v>
      </c>
      <c r="M26" s="1192" t="str">
        <f t="shared" si="6"/>
        <v xml:space="preserve"> </v>
      </c>
      <c r="N26" s="1192" t="str">
        <f t="shared" si="7"/>
        <v xml:space="preserve"> </v>
      </c>
    </row>
    <row r="27" spans="1:14" ht="13.8">
      <c r="A27" s="311"/>
      <c r="B27" s="312" t="s">
        <v>479</v>
      </c>
      <c r="C27" s="312"/>
      <c r="D27" s="312"/>
      <c r="E27" s="312"/>
      <c r="F27" s="312"/>
      <c r="G27" s="312"/>
      <c r="H27" s="312"/>
      <c r="I27" s="1183"/>
      <c r="J27" s="1200" t="str">
        <f t="shared" si="3"/>
        <v xml:space="preserve"> </v>
      </c>
      <c r="K27" s="1192" t="str">
        <f t="shared" si="4"/>
        <v xml:space="preserve"> </v>
      </c>
      <c r="L27" s="1202" t="str">
        <f t="shared" si="5"/>
        <v xml:space="preserve"> </v>
      </c>
      <c r="M27" s="1192" t="str">
        <f t="shared" si="6"/>
        <v xml:space="preserve"> </v>
      </c>
      <c r="N27" s="1192" t="str">
        <f t="shared" si="7"/>
        <v xml:space="preserve"> </v>
      </c>
    </row>
    <row r="28" spans="1:14" ht="13.8">
      <c r="A28" s="311"/>
      <c r="B28" s="312" t="s">
        <v>478</v>
      </c>
      <c r="C28" s="312"/>
      <c r="D28" s="312"/>
      <c r="E28" s="312"/>
      <c r="F28" s="312"/>
      <c r="G28" s="312"/>
      <c r="H28" s="312"/>
      <c r="I28" s="1183"/>
      <c r="J28" s="1200" t="str">
        <f t="shared" si="3"/>
        <v xml:space="preserve"> </v>
      </c>
      <c r="K28" s="1192" t="str">
        <f t="shared" si="4"/>
        <v xml:space="preserve"> </v>
      </c>
      <c r="L28" s="1202" t="str">
        <f t="shared" si="5"/>
        <v xml:space="preserve"> </v>
      </c>
      <c r="M28" s="1192" t="str">
        <f t="shared" si="6"/>
        <v xml:space="preserve"> </v>
      </c>
      <c r="N28" s="1192" t="str">
        <f t="shared" si="7"/>
        <v xml:space="preserve"> </v>
      </c>
    </row>
    <row r="29" spans="1:14" ht="13.8">
      <c r="A29" s="311"/>
      <c r="B29" s="1201" t="s">
        <v>477</v>
      </c>
      <c r="C29" s="312"/>
      <c r="D29" s="312"/>
      <c r="E29" s="312"/>
      <c r="F29" s="312"/>
      <c r="G29" s="312"/>
      <c r="H29" s="312"/>
      <c r="I29" s="1183"/>
      <c r="J29" s="1200" t="str">
        <f t="shared" si="3"/>
        <v xml:space="preserve"> </v>
      </c>
      <c r="K29" s="1192" t="str">
        <f t="shared" si="4"/>
        <v xml:space="preserve"> </v>
      </c>
      <c r="L29" s="1202" t="str">
        <f t="shared" si="5"/>
        <v xml:space="preserve"> </v>
      </c>
      <c r="M29" s="1192" t="str">
        <f t="shared" si="6"/>
        <v xml:space="preserve"> </v>
      </c>
      <c r="N29" s="1192" t="str">
        <f t="shared" si="7"/>
        <v xml:space="preserve"> </v>
      </c>
    </row>
    <row r="30" spans="1:14" ht="13.8">
      <c r="A30" s="311"/>
      <c r="B30" s="1201" t="s">
        <v>477</v>
      </c>
      <c r="C30" s="312"/>
      <c r="D30" s="312"/>
      <c r="E30" s="312"/>
      <c r="F30" s="312"/>
      <c r="G30" s="312"/>
      <c r="H30" s="312"/>
      <c r="I30" s="1183"/>
      <c r="J30" s="1200" t="str">
        <f t="shared" si="3"/>
        <v xml:space="preserve"> </v>
      </c>
      <c r="K30" s="1192" t="str">
        <f t="shared" si="4"/>
        <v xml:space="preserve"> </v>
      </c>
      <c r="L30" s="1202" t="str">
        <f t="shared" si="5"/>
        <v xml:space="preserve"> </v>
      </c>
      <c r="M30" s="1192" t="str">
        <f t="shared" si="6"/>
        <v xml:space="preserve"> </v>
      </c>
      <c r="N30" s="1192" t="str">
        <f t="shared" si="7"/>
        <v xml:space="preserve"> </v>
      </c>
    </row>
    <row r="31" spans="1:14" ht="15.6">
      <c r="A31" s="308"/>
      <c r="B31" s="1199" t="s">
        <v>476</v>
      </c>
      <c r="C31" s="1198">
        <f>SUM(C32:C34)</f>
        <v>0</v>
      </c>
      <c r="D31" s="1198">
        <f>+D32</f>
        <v>0</v>
      </c>
      <c r="E31" s="1198"/>
      <c r="F31" s="1198"/>
      <c r="G31" s="1198"/>
      <c r="H31" s="1198"/>
      <c r="I31" s="1182"/>
      <c r="J31" s="1197" t="str">
        <f t="shared" si="3"/>
        <v xml:space="preserve"> </v>
      </c>
      <c r="K31" s="1192" t="str">
        <f t="shared" si="4"/>
        <v xml:space="preserve"> </v>
      </c>
      <c r="L31" s="1202" t="str">
        <f t="shared" si="5"/>
        <v xml:space="preserve"> </v>
      </c>
      <c r="M31" s="1192" t="str">
        <f t="shared" si="6"/>
        <v xml:space="preserve"> </v>
      </c>
      <c r="N31" s="1192" t="str">
        <f t="shared" si="7"/>
        <v xml:space="preserve"> </v>
      </c>
    </row>
    <row r="32" spans="1:14" ht="13.8">
      <c r="A32" s="313"/>
      <c r="B32" s="1543" t="s">
        <v>2294</v>
      </c>
      <c r="C32" s="1544"/>
      <c r="D32" s="1544"/>
      <c r="E32" s="1544"/>
      <c r="F32" s="1544"/>
      <c r="G32" s="1544"/>
      <c r="H32" s="1544"/>
      <c r="I32" s="313"/>
      <c r="J32" s="1545" t="str">
        <f t="shared" si="3"/>
        <v xml:space="preserve"> </v>
      </c>
      <c r="K32" s="1192" t="str">
        <f t="shared" si="4"/>
        <v xml:space="preserve"> </v>
      </c>
      <c r="L32" s="1202" t="str">
        <f t="shared" si="5"/>
        <v xml:space="preserve"> </v>
      </c>
      <c r="M32" s="1192" t="str">
        <f t="shared" si="6"/>
        <v xml:space="preserve"> </v>
      </c>
      <c r="N32" s="1192" t="str">
        <f t="shared" si="7"/>
        <v xml:space="preserve"> </v>
      </c>
    </row>
    <row r="33" spans="1:256" ht="13.8">
      <c r="A33" s="313"/>
      <c r="B33" s="1543" t="s">
        <v>475</v>
      </c>
      <c r="C33" s="1544"/>
      <c r="D33" s="1544"/>
      <c r="E33" s="1544"/>
      <c r="F33" s="1544"/>
      <c r="G33" s="1544"/>
      <c r="H33" s="1544"/>
      <c r="I33" s="313"/>
      <c r="J33" s="1545" t="str">
        <f t="shared" si="3"/>
        <v xml:space="preserve"> </v>
      </c>
      <c r="K33" s="1192" t="str">
        <f t="shared" si="4"/>
        <v xml:space="preserve"> </v>
      </c>
      <c r="L33" s="1202" t="str">
        <f t="shared" si="5"/>
        <v xml:space="preserve"> </v>
      </c>
      <c r="M33" s="1192" t="str">
        <f t="shared" si="6"/>
        <v xml:space="preserve"> </v>
      </c>
      <c r="N33" s="1192" t="str">
        <f t="shared" si="7"/>
        <v xml:space="preserve"> </v>
      </c>
    </row>
    <row r="34" spans="1:256" ht="13.8">
      <c r="A34" s="313"/>
      <c r="B34" s="1543" t="s">
        <v>475</v>
      </c>
      <c r="C34" s="1544"/>
      <c r="D34" s="1544"/>
      <c r="E34" s="1544"/>
      <c r="F34" s="1544"/>
      <c r="G34" s="1544"/>
      <c r="H34" s="1544"/>
      <c r="I34" s="313"/>
      <c r="J34" s="1545" t="str">
        <f t="shared" si="3"/>
        <v xml:space="preserve"> </v>
      </c>
      <c r="K34" s="1192" t="str">
        <f t="shared" si="4"/>
        <v xml:space="preserve"> </v>
      </c>
      <c r="L34" s="1202" t="str">
        <f t="shared" si="5"/>
        <v xml:space="preserve"> </v>
      </c>
      <c r="M34" s="1192" t="str">
        <f t="shared" si="6"/>
        <v xml:space="preserve"> </v>
      </c>
      <c r="N34" s="1192" t="str">
        <f t="shared" si="7"/>
        <v xml:space="preserve"> </v>
      </c>
    </row>
    <row r="35" spans="1:256" ht="13.8">
      <c r="A35" s="304"/>
      <c r="B35" s="1180"/>
      <c r="C35" s="1180"/>
      <c r="D35" s="1179"/>
      <c r="E35" s="1179"/>
      <c r="F35" s="1179"/>
      <c r="G35" s="1179"/>
      <c r="H35" s="1178"/>
      <c r="I35" s="1196"/>
      <c r="J35" s="1196" t="str">
        <f t="shared" si="3"/>
        <v xml:space="preserve"> </v>
      </c>
      <c r="K35" s="1192" t="str">
        <f t="shared" si="4"/>
        <v xml:space="preserve"> </v>
      </c>
      <c r="L35" s="1202" t="str">
        <f t="shared" si="5"/>
        <v xml:space="preserve"> </v>
      </c>
      <c r="M35" s="1192" t="str">
        <f t="shared" si="6"/>
        <v xml:space="preserve"> </v>
      </c>
      <c r="N35" s="1192" t="str">
        <f t="shared" si="7"/>
        <v xml:space="preserve"> </v>
      </c>
    </row>
    <row r="36" spans="1:256" ht="15.6">
      <c r="A36" s="308"/>
      <c r="B36" s="1195" t="s">
        <v>474</v>
      </c>
      <c r="C36" s="307">
        <v>1</v>
      </c>
      <c r="D36" s="307">
        <v>21</v>
      </c>
      <c r="E36" s="307">
        <v>29</v>
      </c>
      <c r="F36" s="307">
        <v>14</v>
      </c>
      <c r="G36" s="307">
        <v>12</v>
      </c>
      <c r="H36" s="307">
        <v>16</v>
      </c>
      <c r="I36" s="1194"/>
      <c r="J36" s="1192">
        <f t="shared" si="3"/>
        <v>20</v>
      </c>
      <c r="K36" s="1192">
        <f t="shared" si="4"/>
        <v>0.38095238095238093</v>
      </c>
      <c r="L36" s="1202">
        <f t="shared" si="5"/>
        <v>-0.51724137931034475</v>
      </c>
      <c r="M36" s="1192">
        <f t="shared" si="6"/>
        <v>-0.1428571428571429</v>
      </c>
      <c r="N36" s="1192">
        <f t="shared" si="7"/>
        <v>0.33333333333333326</v>
      </c>
    </row>
    <row r="37" spans="1:256" ht="13.8">
      <c r="A37" s="314"/>
      <c r="B37" s="314"/>
      <c r="C37" s="314"/>
      <c r="D37" s="314"/>
      <c r="E37" s="314"/>
      <c r="F37" s="314"/>
      <c r="G37" s="314"/>
      <c r="H37" s="314"/>
      <c r="I37" s="314"/>
      <c r="J37" s="1192" t="str">
        <f t="shared" si="3"/>
        <v xml:space="preserve"> </v>
      </c>
      <c r="K37" s="1192" t="str">
        <f t="shared" si="4"/>
        <v xml:space="preserve"> </v>
      </c>
      <c r="L37" s="1202" t="str">
        <f t="shared" si="5"/>
        <v xml:space="preserve"> </v>
      </c>
      <c r="M37" s="1192" t="str">
        <f t="shared" si="6"/>
        <v xml:space="preserve"> </v>
      </c>
      <c r="N37" s="1192" t="str">
        <f t="shared" si="7"/>
        <v xml:space="preserve"> </v>
      </c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4"/>
      <c r="Z37" s="314"/>
      <c r="AA37" s="314"/>
      <c r="AB37" s="314"/>
      <c r="AC37" s="314"/>
      <c r="AD37" s="314"/>
      <c r="AE37" s="314"/>
      <c r="AF37" s="314"/>
      <c r="AG37" s="314"/>
      <c r="AH37" s="314"/>
      <c r="AI37" s="314"/>
      <c r="AJ37" s="314"/>
      <c r="AK37" s="314"/>
      <c r="AL37" s="314"/>
      <c r="AM37" s="314"/>
      <c r="AN37" s="314"/>
      <c r="AO37" s="314"/>
      <c r="AP37" s="314"/>
      <c r="AQ37" s="314"/>
      <c r="AR37" s="314"/>
      <c r="AS37" s="314"/>
      <c r="AT37" s="314"/>
      <c r="AU37" s="314"/>
      <c r="AV37" s="314"/>
      <c r="AW37" s="314"/>
      <c r="AX37" s="314"/>
      <c r="AY37" s="314"/>
      <c r="AZ37" s="314"/>
      <c r="BA37" s="314"/>
      <c r="BB37" s="314"/>
      <c r="BC37" s="314"/>
      <c r="BD37" s="314"/>
      <c r="BE37" s="314"/>
      <c r="BF37" s="314"/>
      <c r="BG37" s="314"/>
      <c r="BH37" s="314"/>
      <c r="BI37" s="314"/>
      <c r="BJ37" s="314"/>
      <c r="BK37" s="314"/>
      <c r="BL37" s="314"/>
      <c r="BM37" s="314"/>
      <c r="BN37" s="314"/>
      <c r="BO37" s="314"/>
      <c r="BP37" s="314"/>
      <c r="BQ37" s="314"/>
      <c r="BR37" s="314"/>
      <c r="BS37" s="314"/>
      <c r="BT37" s="314"/>
      <c r="BU37" s="314"/>
      <c r="BV37" s="314"/>
      <c r="BW37" s="314"/>
      <c r="BX37" s="314"/>
      <c r="BY37" s="314"/>
      <c r="BZ37" s="314"/>
      <c r="CA37" s="314"/>
      <c r="CB37" s="314"/>
      <c r="CC37" s="314"/>
      <c r="CD37" s="314"/>
      <c r="CE37" s="314"/>
      <c r="CF37" s="314"/>
      <c r="CG37" s="314"/>
      <c r="CH37" s="314"/>
      <c r="CI37" s="314"/>
      <c r="CJ37" s="314"/>
      <c r="CK37" s="314"/>
      <c r="CL37" s="314"/>
      <c r="CM37" s="314"/>
      <c r="CN37" s="314"/>
      <c r="CO37" s="314"/>
      <c r="CP37" s="314"/>
      <c r="CQ37" s="314"/>
      <c r="CR37" s="314"/>
      <c r="CS37" s="314"/>
      <c r="CT37" s="314"/>
      <c r="CU37" s="314"/>
      <c r="CV37" s="314"/>
      <c r="CW37" s="314"/>
      <c r="CX37" s="314"/>
      <c r="CY37" s="314"/>
      <c r="CZ37" s="314"/>
      <c r="DA37" s="314"/>
      <c r="DB37" s="314"/>
      <c r="DC37" s="314"/>
      <c r="DD37" s="314"/>
      <c r="DE37" s="314"/>
      <c r="DF37" s="314"/>
      <c r="DG37" s="314"/>
      <c r="DH37" s="314"/>
      <c r="DI37" s="314"/>
      <c r="DJ37" s="314"/>
      <c r="DK37" s="314"/>
      <c r="DL37" s="314"/>
      <c r="DM37" s="314"/>
      <c r="DN37" s="314"/>
      <c r="DO37" s="314"/>
      <c r="DP37" s="314"/>
      <c r="DQ37" s="314"/>
      <c r="DR37" s="314"/>
      <c r="DS37" s="314"/>
      <c r="DT37" s="314"/>
      <c r="DU37" s="314"/>
      <c r="DV37" s="314"/>
      <c r="DW37" s="314"/>
      <c r="DX37" s="314"/>
      <c r="DY37" s="314"/>
      <c r="DZ37" s="314"/>
      <c r="EA37" s="314"/>
      <c r="EB37" s="314"/>
      <c r="EC37" s="314"/>
      <c r="ED37" s="314"/>
      <c r="EE37" s="314"/>
      <c r="EF37" s="314"/>
      <c r="EG37" s="314"/>
      <c r="EH37" s="314"/>
      <c r="EI37" s="314"/>
      <c r="EJ37" s="314"/>
      <c r="EK37" s="314"/>
      <c r="EL37" s="314"/>
      <c r="EM37" s="314"/>
      <c r="EN37" s="314"/>
      <c r="EO37" s="314"/>
      <c r="EP37" s="314"/>
      <c r="EQ37" s="314"/>
      <c r="ER37" s="314"/>
      <c r="ES37" s="314"/>
      <c r="ET37" s="314"/>
      <c r="EU37" s="314"/>
      <c r="EV37" s="314"/>
      <c r="EW37" s="314"/>
      <c r="EX37" s="314"/>
      <c r="EY37" s="314"/>
      <c r="EZ37" s="314"/>
      <c r="FA37" s="314"/>
      <c r="FB37" s="314"/>
      <c r="FC37" s="314"/>
      <c r="FD37" s="314"/>
      <c r="FE37" s="314"/>
      <c r="FF37" s="314"/>
      <c r="FG37" s="314"/>
      <c r="FH37" s="314"/>
      <c r="FI37" s="314"/>
      <c r="FJ37" s="314"/>
      <c r="FK37" s="314"/>
      <c r="FL37" s="314"/>
      <c r="FM37" s="314"/>
      <c r="FN37" s="314"/>
      <c r="FO37" s="314"/>
      <c r="FP37" s="314"/>
      <c r="FQ37" s="314"/>
      <c r="FR37" s="314"/>
      <c r="FS37" s="314"/>
      <c r="FT37" s="314"/>
      <c r="FU37" s="314"/>
      <c r="FV37" s="314"/>
      <c r="FW37" s="314"/>
      <c r="FX37" s="314"/>
      <c r="FY37" s="314"/>
      <c r="FZ37" s="314"/>
      <c r="GA37" s="314"/>
      <c r="GB37" s="314"/>
      <c r="GC37" s="314"/>
      <c r="GD37" s="314"/>
      <c r="GE37" s="314"/>
      <c r="GF37" s="314"/>
      <c r="GG37" s="314"/>
      <c r="GH37" s="314"/>
      <c r="GI37" s="314"/>
      <c r="GJ37" s="314"/>
      <c r="GK37" s="314"/>
      <c r="GL37" s="314"/>
      <c r="GM37" s="314"/>
      <c r="GN37" s="314"/>
      <c r="GO37" s="314"/>
      <c r="GP37" s="314"/>
      <c r="GQ37" s="314"/>
      <c r="GR37" s="314"/>
      <c r="GS37" s="314"/>
      <c r="GT37" s="314"/>
      <c r="GU37" s="314"/>
      <c r="GV37" s="314"/>
      <c r="GW37" s="314"/>
      <c r="GX37" s="314"/>
      <c r="GY37" s="314"/>
      <c r="GZ37" s="314"/>
      <c r="HA37" s="314"/>
      <c r="HB37" s="314"/>
      <c r="HC37" s="314"/>
      <c r="HD37" s="314"/>
      <c r="HE37" s="314"/>
      <c r="HF37" s="314"/>
      <c r="HG37" s="314"/>
      <c r="HH37" s="314"/>
      <c r="HI37" s="314"/>
      <c r="HJ37" s="314"/>
      <c r="HK37" s="314"/>
      <c r="HL37" s="314"/>
      <c r="HM37" s="314"/>
      <c r="HN37" s="314"/>
      <c r="HO37" s="314"/>
      <c r="HP37" s="314"/>
      <c r="HQ37" s="314"/>
      <c r="HR37" s="314"/>
      <c r="HS37" s="314"/>
      <c r="HT37" s="314"/>
      <c r="HU37" s="314"/>
      <c r="HV37" s="314"/>
      <c r="HW37" s="314"/>
      <c r="HX37" s="314"/>
      <c r="HY37" s="314"/>
      <c r="HZ37" s="314"/>
      <c r="IA37" s="314"/>
      <c r="IB37" s="314"/>
      <c r="IC37" s="314"/>
      <c r="ID37" s="314"/>
      <c r="IE37" s="314"/>
      <c r="IF37" s="314"/>
      <c r="IG37" s="314"/>
      <c r="IH37" s="314"/>
      <c r="II37" s="314"/>
      <c r="IJ37" s="314"/>
      <c r="IK37" s="314"/>
      <c r="IL37" s="314"/>
      <c r="IM37" s="314"/>
      <c r="IN37" s="314"/>
      <c r="IO37" s="314"/>
      <c r="IP37" s="314"/>
      <c r="IQ37" s="314"/>
      <c r="IR37" s="314"/>
      <c r="IS37" s="314"/>
      <c r="IT37" s="314"/>
      <c r="IU37" s="314"/>
      <c r="IV37" s="314"/>
    </row>
    <row r="38" spans="1:256" s="316" customFormat="1" ht="18">
      <c r="A38" s="315"/>
      <c r="B38" s="1177" t="s">
        <v>473</v>
      </c>
      <c r="C38" s="1177">
        <f t="shared" ref="C38:H38" si="12">+C9+C31+C36</f>
        <v>252</v>
      </c>
      <c r="D38" s="1177">
        <f>+D9+D31+D36</f>
        <v>298.05</v>
      </c>
      <c r="E38" s="1177">
        <f t="shared" si="12"/>
        <v>340.30250000000001</v>
      </c>
      <c r="F38" s="1177">
        <f t="shared" si="12"/>
        <v>319.46157500000004</v>
      </c>
      <c r="G38" s="1177">
        <f t="shared" si="12"/>
        <v>323.40542224999996</v>
      </c>
      <c r="H38" s="1177">
        <f t="shared" si="12"/>
        <v>334.37758491750003</v>
      </c>
      <c r="I38" s="1193"/>
      <c r="J38" s="1192">
        <f t="shared" si="3"/>
        <v>0.18273809523809526</v>
      </c>
      <c r="K38" s="1192">
        <f t="shared" si="4"/>
        <v>0.14176312699211535</v>
      </c>
      <c r="L38" s="1202">
        <f t="shared" si="5"/>
        <v>-6.1242350555755443E-2</v>
      </c>
      <c r="M38" s="1192">
        <f t="shared" si="6"/>
        <v>1.2345294578854915E-2</v>
      </c>
      <c r="N38" s="1192">
        <f t="shared" si="7"/>
        <v>3.3926959514668731E-2</v>
      </c>
    </row>
    <row r="39" spans="1:256" ht="13.8">
      <c r="A39" s="304"/>
      <c r="B39" s="1191"/>
      <c r="C39" s="1191"/>
      <c r="D39" s="1190"/>
      <c r="E39" s="1190"/>
      <c r="F39" s="1190"/>
      <c r="G39" s="1190"/>
      <c r="H39" s="1189"/>
      <c r="I39" s="304"/>
      <c r="J39" s="304"/>
      <c r="K39" s="304"/>
      <c r="L39" s="1614"/>
      <c r="M39" s="304"/>
      <c r="N39" s="304"/>
    </row>
    <row r="40" spans="1:256" ht="27.6">
      <c r="A40" s="308"/>
      <c r="B40" s="1188" t="s">
        <v>388</v>
      </c>
      <c r="C40" s="306" t="s">
        <v>472</v>
      </c>
      <c r="D40" s="306" t="s">
        <v>426</v>
      </c>
      <c r="E40" s="306" t="s">
        <v>425</v>
      </c>
      <c r="F40" s="306" t="s">
        <v>424</v>
      </c>
      <c r="G40" s="306" t="s">
        <v>423</v>
      </c>
      <c r="H40" s="306" t="s">
        <v>422</v>
      </c>
      <c r="I40" s="1182"/>
      <c r="J40" s="306" t="s">
        <v>471</v>
      </c>
      <c r="K40" s="306" t="s">
        <v>470</v>
      </c>
      <c r="L40" s="1613" t="s">
        <v>469</v>
      </c>
      <c r="M40" s="306" t="s">
        <v>468</v>
      </c>
      <c r="N40" s="306" t="s">
        <v>467</v>
      </c>
    </row>
    <row r="41" spans="1:256" ht="13.8">
      <c r="A41" s="308"/>
      <c r="B41" s="1185" t="s">
        <v>466</v>
      </c>
      <c r="C41" s="1185">
        <f t="shared" ref="C41:H41" si="13">SUM(C42:C48)</f>
        <v>112</v>
      </c>
      <c r="D41" s="1185">
        <f t="shared" si="13"/>
        <v>117.6</v>
      </c>
      <c r="E41" s="1185">
        <f>SUM(E42:E48)</f>
        <v>124</v>
      </c>
      <c r="F41" s="1185">
        <f t="shared" si="13"/>
        <v>126.48</v>
      </c>
      <c r="G41" s="1185">
        <f t="shared" si="13"/>
        <v>129.00960000000001</v>
      </c>
      <c r="H41" s="1185">
        <f t="shared" si="13"/>
        <v>131.58979200000002</v>
      </c>
      <c r="I41" s="1182"/>
      <c r="J41" s="1175">
        <f t="shared" ref="J41:J81" si="14">+IF(D41=0," ",D41/C41-1)</f>
        <v>5.0000000000000044E-2</v>
      </c>
      <c r="K41" s="1175">
        <f t="shared" ref="K41:K81" si="15">+IF(E41=0," ",E41/D41-1)</f>
        <v>5.4421768707483054E-2</v>
      </c>
      <c r="L41" s="1615">
        <f t="shared" ref="L41:L81" si="16">+IF(F41=0," ",F41/E41-1)</f>
        <v>2.0000000000000018E-2</v>
      </c>
      <c r="M41" s="1175">
        <f t="shared" ref="M41:M81" si="17">+IF(G41=0," ",G41/F41-1)</f>
        <v>2.0000000000000018E-2</v>
      </c>
      <c r="N41" s="1175">
        <f t="shared" ref="N41:N81" si="18">+IF(H41=0," ",H41/G41-1)</f>
        <v>2.0000000000000018E-2</v>
      </c>
    </row>
    <row r="42" spans="1:256" ht="13.8">
      <c r="A42" s="311"/>
      <c r="B42" s="312" t="s">
        <v>458</v>
      </c>
      <c r="C42" s="1187">
        <v>45</v>
      </c>
      <c r="D42" s="1187">
        <f t="shared" ref="D42:D48" si="19">+C42*1.05</f>
        <v>47.25</v>
      </c>
      <c r="E42" s="1187">
        <v>49</v>
      </c>
      <c r="F42" s="1187">
        <f t="shared" ref="F42:H44" si="20">+E42*1.02</f>
        <v>49.980000000000004</v>
      </c>
      <c r="G42" s="1187">
        <f t="shared" si="20"/>
        <v>50.979600000000005</v>
      </c>
      <c r="H42" s="1187">
        <f t="shared" si="20"/>
        <v>51.999192000000008</v>
      </c>
      <c r="I42" s="1183"/>
      <c r="J42" s="1175">
        <f t="shared" si="14"/>
        <v>5.0000000000000044E-2</v>
      </c>
      <c r="K42" s="1175">
        <f t="shared" si="15"/>
        <v>3.7037037037036979E-2</v>
      </c>
      <c r="L42" s="1615">
        <f t="shared" si="16"/>
        <v>2.0000000000000018E-2</v>
      </c>
      <c r="M42" s="1175">
        <f t="shared" si="17"/>
        <v>2.0000000000000018E-2</v>
      </c>
      <c r="N42" s="1175">
        <f t="shared" si="18"/>
        <v>2.0000000000000018E-2</v>
      </c>
    </row>
    <row r="43" spans="1:256" ht="13.8">
      <c r="A43" s="311"/>
      <c r="B43" s="312" t="s">
        <v>457</v>
      </c>
      <c r="C43" s="1187">
        <f>14+6+6+2+2</f>
        <v>30</v>
      </c>
      <c r="D43" s="1187">
        <f t="shared" si="19"/>
        <v>31.5</v>
      </c>
      <c r="E43" s="1187">
        <v>32</v>
      </c>
      <c r="F43" s="1187">
        <f t="shared" si="20"/>
        <v>32.64</v>
      </c>
      <c r="G43" s="1187">
        <f t="shared" si="20"/>
        <v>33.2928</v>
      </c>
      <c r="H43" s="1187">
        <f t="shared" si="20"/>
        <v>33.958655999999998</v>
      </c>
      <c r="I43" s="1183"/>
      <c r="J43" s="1175">
        <f t="shared" si="14"/>
        <v>5.0000000000000044E-2</v>
      </c>
      <c r="K43" s="1175">
        <f t="shared" si="15"/>
        <v>1.5873015873015817E-2</v>
      </c>
      <c r="L43" s="1615">
        <f t="shared" si="16"/>
        <v>2.0000000000000018E-2</v>
      </c>
      <c r="M43" s="1175">
        <f t="shared" si="17"/>
        <v>2.0000000000000018E-2</v>
      </c>
      <c r="N43" s="1175">
        <f t="shared" si="18"/>
        <v>2.0000000000000018E-2</v>
      </c>
    </row>
    <row r="44" spans="1:256" ht="13.8">
      <c r="A44" s="311"/>
      <c r="B44" s="312" t="s">
        <v>456</v>
      </c>
      <c r="C44" s="1187">
        <v>17</v>
      </c>
      <c r="D44" s="1187">
        <f t="shared" si="19"/>
        <v>17.850000000000001</v>
      </c>
      <c r="E44" s="1187">
        <v>18</v>
      </c>
      <c r="F44" s="1187">
        <f t="shared" si="20"/>
        <v>18.36</v>
      </c>
      <c r="G44" s="1187">
        <f t="shared" si="20"/>
        <v>18.7272</v>
      </c>
      <c r="H44" s="1187">
        <f t="shared" si="20"/>
        <v>19.101744</v>
      </c>
      <c r="I44" s="1183"/>
      <c r="J44" s="1175">
        <f t="shared" si="14"/>
        <v>5.0000000000000044E-2</v>
      </c>
      <c r="K44" s="1175">
        <f t="shared" si="15"/>
        <v>8.4033613445377853E-3</v>
      </c>
      <c r="L44" s="1615">
        <f t="shared" si="16"/>
        <v>2.0000000000000018E-2</v>
      </c>
      <c r="M44" s="1175">
        <f t="shared" si="17"/>
        <v>2.0000000000000018E-2</v>
      </c>
      <c r="N44" s="1175">
        <f t="shared" si="18"/>
        <v>2.0000000000000018E-2</v>
      </c>
    </row>
    <row r="45" spans="1:256" ht="13.8">
      <c r="A45" s="311"/>
      <c r="B45" s="312" t="s">
        <v>455</v>
      </c>
      <c r="C45" s="1187"/>
      <c r="D45" s="1187">
        <f t="shared" si="19"/>
        <v>0</v>
      </c>
      <c r="E45" s="1187">
        <f>+D45*1.03</f>
        <v>0</v>
      </c>
      <c r="F45" s="1187">
        <f t="shared" ref="F45:H48" si="21">+E45*1.03</f>
        <v>0</v>
      </c>
      <c r="G45" s="1187">
        <f t="shared" si="21"/>
        <v>0</v>
      </c>
      <c r="H45" s="1187">
        <f t="shared" si="21"/>
        <v>0</v>
      </c>
      <c r="I45" s="1183"/>
      <c r="J45" s="1175" t="str">
        <f t="shared" si="14"/>
        <v xml:space="preserve"> </v>
      </c>
      <c r="K45" s="1175" t="str">
        <f t="shared" si="15"/>
        <v xml:space="preserve"> </v>
      </c>
      <c r="L45" s="1615" t="str">
        <f t="shared" si="16"/>
        <v xml:space="preserve"> </v>
      </c>
      <c r="M45" s="1175" t="str">
        <f t="shared" si="17"/>
        <v xml:space="preserve"> </v>
      </c>
      <c r="N45" s="1175" t="str">
        <f t="shared" si="18"/>
        <v xml:space="preserve"> </v>
      </c>
    </row>
    <row r="46" spans="1:256" ht="13.8">
      <c r="A46" s="311"/>
      <c r="B46" s="312" t="s">
        <v>454</v>
      </c>
      <c r="C46" s="1187">
        <v>20</v>
      </c>
      <c r="D46" s="1187">
        <f t="shared" si="19"/>
        <v>21</v>
      </c>
      <c r="E46" s="1187">
        <v>25</v>
      </c>
      <c r="F46" s="1187">
        <f>+E46*1.02</f>
        <v>25.5</v>
      </c>
      <c r="G46" s="1187">
        <f>+F46*1.02</f>
        <v>26.01</v>
      </c>
      <c r="H46" s="1187">
        <f>+G46*1.02</f>
        <v>26.530200000000001</v>
      </c>
      <c r="I46" s="1183"/>
      <c r="J46" s="1175">
        <f t="shared" si="14"/>
        <v>5.0000000000000044E-2</v>
      </c>
      <c r="K46" s="1175">
        <f t="shared" si="15"/>
        <v>0.19047619047619047</v>
      </c>
      <c r="L46" s="1615">
        <f t="shared" si="16"/>
        <v>2.0000000000000018E-2</v>
      </c>
      <c r="M46" s="1175">
        <f t="shared" si="17"/>
        <v>2.0000000000000018E-2</v>
      </c>
      <c r="N46" s="1175">
        <f t="shared" si="18"/>
        <v>2.0000000000000018E-2</v>
      </c>
    </row>
    <row r="47" spans="1:256" ht="13.8">
      <c r="A47" s="311"/>
      <c r="B47" s="312" t="s">
        <v>453</v>
      </c>
      <c r="C47" s="312"/>
      <c r="D47" s="1187">
        <f t="shared" si="19"/>
        <v>0</v>
      </c>
      <c r="E47" s="1187">
        <f>+D47*1.03</f>
        <v>0</v>
      </c>
      <c r="F47" s="1187">
        <f t="shared" si="21"/>
        <v>0</v>
      </c>
      <c r="G47" s="1187">
        <f t="shared" si="21"/>
        <v>0</v>
      </c>
      <c r="H47" s="1187">
        <f t="shared" si="21"/>
        <v>0</v>
      </c>
      <c r="I47" s="1183"/>
      <c r="J47" s="1175" t="str">
        <f t="shared" si="14"/>
        <v xml:space="preserve"> </v>
      </c>
      <c r="K47" s="1175" t="str">
        <f t="shared" si="15"/>
        <v xml:space="preserve"> </v>
      </c>
      <c r="L47" s="1615" t="str">
        <f t="shared" si="16"/>
        <v xml:space="preserve"> </v>
      </c>
      <c r="M47" s="1175" t="str">
        <f t="shared" si="17"/>
        <v xml:space="preserve"> </v>
      </c>
      <c r="N47" s="1175" t="str">
        <f t="shared" si="18"/>
        <v xml:space="preserve"> </v>
      </c>
    </row>
    <row r="48" spans="1:256" ht="13.8">
      <c r="A48" s="311"/>
      <c r="B48" s="312" t="s">
        <v>452</v>
      </c>
      <c r="C48" s="312"/>
      <c r="D48" s="1187">
        <f t="shared" si="19"/>
        <v>0</v>
      </c>
      <c r="E48" s="1187">
        <f>+D48*1.03</f>
        <v>0</v>
      </c>
      <c r="F48" s="1187">
        <f t="shared" si="21"/>
        <v>0</v>
      </c>
      <c r="G48" s="1187">
        <f t="shared" si="21"/>
        <v>0</v>
      </c>
      <c r="H48" s="1187">
        <f t="shared" si="21"/>
        <v>0</v>
      </c>
      <c r="I48" s="1183"/>
      <c r="J48" s="1175" t="str">
        <f t="shared" si="14"/>
        <v xml:space="preserve"> </v>
      </c>
      <c r="K48" s="1175" t="str">
        <f t="shared" si="15"/>
        <v xml:space="preserve"> </v>
      </c>
      <c r="L48" s="1615" t="str">
        <f t="shared" si="16"/>
        <v xml:space="preserve"> </v>
      </c>
      <c r="M48" s="1175" t="str">
        <f t="shared" si="17"/>
        <v xml:space="preserve"> </v>
      </c>
      <c r="N48" s="1175" t="str">
        <f t="shared" si="18"/>
        <v xml:space="preserve"> </v>
      </c>
    </row>
    <row r="49" spans="1:14" ht="13.8">
      <c r="A49" s="308"/>
      <c r="B49" s="1185" t="s">
        <v>465</v>
      </c>
      <c r="C49" s="1185">
        <f t="shared" ref="C49:H49" si="22">SUM(C50:C56)</f>
        <v>37</v>
      </c>
      <c r="D49" s="1185">
        <f t="shared" si="22"/>
        <v>36</v>
      </c>
      <c r="E49" s="1185">
        <f t="shared" si="22"/>
        <v>38.06</v>
      </c>
      <c r="F49" s="1185">
        <f t="shared" si="22"/>
        <v>38.821199999999997</v>
      </c>
      <c r="G49" s="1185">
        <f t="shared" si="22"/>
        <v>38.870424</v>
      </c>
      <c r="H49" s="1185">
        <f t="shared" si="22"/>
        <v>39.647832479999998</v>
      </c>
      <c r="I49" s="1182"/>
      <c r="J49" s="1175">
        <f t="shared" si="14"/>
        <v>-2.7027027027026973E-2</v>
      </c>
      <c r="K49" s="1175">
        <f t="shared" si="15"/>
        <v>5.7222222222222285E-2</v>
      </c>
      <c r="L49" s="1615">
        <f t="shared" si="16"/>
        <v>1.9999999999999796E-2</v>
      </c>
      <c r="M49" s="1175">
        <f t="shared" si="17"/>
        <v>1.2679669871102917E-3</v>
      </c>
      <c r="N49" s="1175">
        <f t="shared" si="18"/>
        <v>2.0000000000000018E-2</v>
      </c>
    </row>
    <row r="50" spans="1:14" ht="13.8">
      <c r="A50" s="311"/>
      <c r="B50" s="312" t="s">
        <v>458</v>
      </c>
      <c r="C50" s="312">
        <v>20</v>
      </c>
      <c r="D50" s="312">
        <v>19</v>
      </c>
      <c r="E50" s="312">
        <v>18</v>
      </c>
      <c r="F50" s="312">
        <f>+E50*1.02</f>
        <v>18.36</v>
      </c>
      <c r="G50" s="312">
        <f>+F50*1.02</f>
        <v>18.7272</v>
      </c>
      <c r="H50" s="312">
        <f>+G50*1.02</f>
        <v>19.101744</v>
      </c>
      <c r="I50" s="1183"/>
      <c r="J50" s="1175">
        <f t="shared" si="14"/>
        <v>-5.0000000000000044E-2</v>
      </c>
      <c r="K50" s="1175">
        <f t="shared" si="15"/>
        <v>-5.2631578947368474E-2</v>
      </c>
      <c r="L50" s="1615">
        <f t="shared" si="16"/>
        <v>2.0000000000000018E-2</v>
      </c>
      <c r="M50" s="1175">
        <f t="shared" si="17"/>
        <v>2.0000000000000018E-2</v>
      </c>
      <c r="N50" s="1175">
        <f t="shared" si="18"/>
        <v>2.0000000000000018E-2</v>
      </c>
    </row>
    <row r="51" spans="1:14" ht="13.8">
      <c r="A51" s="311"/>
      <c r="B51" s="312" t="s">
        <v>457</v>
      </c>
      <c r="C51" s="312"/>
      <c r="D51" s="312"/>
      <c r="E51" s="312">
        <f>+D51*1.03</f>
        <v>0</v>
      </c>
      <c r="F51" s="312">
        <f t="shared" ref="F51:H56" si="23">+E51*1.03</f>
        <v>0</v>
      </c>
      <c r="G51" s="312">
        <f t="shared" si="23"/>
        <v>0</v>
      </c>
      <c r="H51" s="312">
        <f t="shared" si="23"/>
        <v>0</v>
      </c>
      <c r="I51" s="1183"/>
      <c r="J51" s="1175" t="str">
        <f t="shared" si="14"/>
        <v xml:space="preserve"> </v>
      </c>
      <c r="K51" s="1175" t="str">
        <f t="shared" si="15"/>
        <v xml:space="preserve"> </v>
      </c>
      <c r="L51" s="1615" t="str">
        <f t="shared" si="16"/>
        <v xml:space="preserve"> </v>
      </c>
      <c r="M51" s="1175" t="str">
        <f t="shared" si="17"/>
        <v xml:space="preserve"> </v>
      </c>
      <c r="N51" s="1175" t="str">
        <f t="shared" si="18"/>
        <v xml:space="preserve"> </v>
      </c>
    </row>
    <row r="52" spans="1:14" ht="13.8">
      <c r="A52" s="311"/>
      <c r="B52" s="312" t="s">
        <v>456</v>
      </c>
      <c r="C52" s="312">
        <v>15</v>
      </c>
      <c r="D52" s="312">
        <v>15</v>
      </c>
      <c r="E52" s="312">
        <v>18</v>
      </c>
      <c r="F52" s="312">
        <f>+E52*1.02</f>
        <v>18.36</v>
      </c>
      <c r="G52" s="312">
        <v>18</v>
      </c>
      <c r="H52" s="312">
        <f>+G52*1.02</f>
        <v>18.36</v>
      </c>
      <c r="I52" s="1183"/>
      <c r="J52" s="1175">
        <f t="shared" si="14"/>
        <v>0</v>
      </c>
      <c r="K52" s="1175">
        <f t="shared" si="15"/>
        <v>0.19999999999999996</v>
      </c>
      <c r="L52" s="1615">
        <f t="shared" si="16"/>
        <v>2.0000000000000018E-2</v>
      </c>
      <c r="M52" s="1175">
        <f t="shared" si="17"/>
        <v>-1.9607843137254832E-2</v>
      </c>
      <c r="N52" s="1175">
        <f t="shared" si="18"/>
        <v>2.0000000000000018E-2</v>
      </c>
    </row>
    <row r="53" spans="1:14" ht="13.8">
      <c r="A53" s="311"/>
      <c r="B53" s="312" t="s">
        <v>455</v>
      </c>
      <c r="C53" s="312"/>
      <c r="D53" s="312"/>
      <c r="E53" s="312">
        <f>+D53*1.03</f>
        <v>0</v>
      </c>
      <c r="F53" s="312">
        <f t="shared" si="23"/>
        <v>0</v>
      </c>
      <c r="G53" s="312">
        <f t="shared" si="23"/>
        <v>0</v>
      </c>
      <c r="H53" s="312">
        <f t="shared" si="23"/>
        <v>0</v>
      </c>
      <c r="I53" s="1183"/>
      <c r="J53" s="1175" t="str">
        <f t="shared" si="14"/>
        <v xml:space="preserve"> </v>
      </c>
      <c r="K53" s="1175" t="str">
        <f t="shared" si="15"/>
        <v xml:space="preserve"> </v>
      </c>
      <c r="L53" s="1615" t="str">
        <f t="shared" si="16"/>
        <v xml:space="preserve"> </v>
      </c>
      <c r="M53" s="1175" t="str">
        <f t="shared" si="17"/>
        <v xml:space="preserve"> </v>
      </c>
      <c r="N53" s="1175" t="str">
        <f t="shared" si="18"/>
        <v xml:space="preserve"> </v>
      </c>
    </row>
    <row r="54" spans="1:14" ht="13.8">
      <c r="A54" s="311"/>
      <c r="B54" s="312" t="s">
        <v>454</v>
      </c>
      <c r="C54" s="312">
        <v>2</v>
      </c>
      <c r="D54" s="312">
        <v>2</v>
      </c>
      <c r="E54" s="312">
        <f>+D54*1.03</f>
        <v>2.06</v>
      </c>
      <c r="F54" s="312">
        <f>+E54*1.02</f>
        <v>2.1012</v>
      </c>
      <c r="G54" s="312">
        <f>+F54*1.02</f>
        <v>2.143224</v>
      </c>
      <c r="H54" s="312">
        <f>+G54*1.02</f>
        <v>2.18608848</v>
      </c>
      <c r="I54" s="1183"/>
      <c r="J54" s="1175">
        <f t="shared" si="14"/>
        <v>0</v>
      </c>
      <c r="K54" s="1175">
        <f t="shared" si="15"/>
        <v>3.0000000000000027E-2</v>
      </c>
      <c r="L54" s="1615">
        <f t="shared" si="16"/>
        <v>2.0000000000000018E-2</v>
      </c>
      <c r="M54" s="1175">
        <f t="shared" si="17"/>
        <v>2.0000000000000018E-2</v>
      </c>
      <c r="N54" s="1175">
        <f t="shared" si="18"/>
        <v>2.0000000000000018E-2</v>
      </c>
    </row>
    <row r="55" spans="1:14" ht="13.8">
      <c r="A55" s="311"/>
      <c r="B55" s="312" t="s">
        <v>453</v>
      </c>
      <c r="C55" s="312"/>
      <c r="D55" s="312"/>
      <c r="E55" s="312">
        <f>+D55*1.03</f>
        <v>0</v>
      </c>
      <c r="F55" s="312">
        <f t="shared" si="23"/>
        <v>0</v>
      </c>
      <c r="G55" s="312">
        <f t="shared" si="23"/>
        <v>0</v>
      </c>
      <c r="H55" s="312">
        <f t="shared" si="23"/>
        <v>0</v>
      </c>
      <c r="I55" s="1183"/>
      <c r="J55" s="1175" t="str">
        <f t="shared" si="14"/>
        <v xml:space="preserve"> </v>
      </c>
      <c r="K55" s="1175" t="str">
        <f t="shared" si="15"/>
        <v xml:space="preserve"> </v>
      </c>
      <c r="L55" s="1615" t="str">
        <f t="shared" si="16"/>
        <v xml:space="preserve"> </v>
      </c>
      <c r="M55" s="1175" t="str">
        <f t="shared" si="17"/>
        <v xml:space="preserve"> </v>
      </c>
      <c r="N55" s="1175" t="str">
        <f t="shared" si="18"/>
        <v xml:space="preserve"> </v>
      </c>
    </row>
    <row r="56" spans="1:14" ht="13.8">
      <c r="A56" s="311"/>
      <c r="B56" s="312" t="s">
        <v>452</v>
      </c>
      <c r="C56" s="312"/>
      <c r="D56" s="312">
        <v>0</v>
      </c>
      <c r="E56" s="312">
        <f>+D56*1.03</f>
        <v>0</v>
      </c>
      <c r="F56" s="312">
        <f t="shared" si="23"/>
        <v>0</v>
      </c>
      <c r="G56" s="312">
        <f t="shared" si="23"/>
        <v>0</v>
      </c>
      <c r="H56" s="312">
        <f t="shared" si="23"/>
        <v>0</v>
      </c>
      <c r="I56" s="1183"/>
      <c r="J56" s="1175" t="str">
        <f t="shared" si="14"/>
        <v xml:space="preserve"> </v>
      </c>
      <c r="K56" s="1175" t="str">
        <f t="shared" si="15"/>
        <v xml:space="preserve"> </v>
      </c>
      <c r="L56" s="1615" t="str">
        <f t="shared" si="16"/>
        <v xml:space="preserve"> </v>
      </c>
      <c r="M56" s="1175" t="str">
        <f t="shared" si="17"/>
        <v xml:space="preserve"> </v>
      </c>
      <c r="N56" s="1175" t="str">
        <f t="shared" si="18"/>
        <v xml:space="preserve"> </v>
      </c>
    </row>
    <row r="57" spans="1:14" ht="13.8">
      <c r="A57" s="311"/>
      <c r="B57" s="1185" t="s">
        <v>464</v>
      </c>
      <c r="C57" s="1186">
        <f t="shared" ref="C57:H57" si="24">SUM(C58:C64)</f>
        <v>94</v>
      </c>
      <c r="D57" s="1186">
        <f t="shared" si="24"/>
        <v>94</v>
      </c>
      <c r="E57" s="1186">
        <f t="shared" si="24"/>
        <v>101.05</v>
      </c>
      <c r="F57" s="1186">
        <f t="shared" si="24"/>
        <v>103.071</v>
      </c>
      <c r="G57" s="1186">
        <f t="shared" si="24"/>
        <v>103.50642000000001</v>
      </c>
      <c r="H57" s="1186">
        <f t="shared" si="24"/>
        <v>105.57654840000002</v>
      </c>
      <c r="I57" s="1183"/>
      <c r="J57" s="1175">
        <f t="shared" si="14"/>
        <v>0</v>
      </c>
      <c r="K57" s="1175">
        <f t="shared" si="15"/>
        <v>7.4999999999999956E-2</v>
      </c>
      <c r="L57" s="1615">
        <f t="shared" si="16"/>
        <v>2.0000000000000018E-2</v>
      </c>
      <c r="M57" s="1175">
        <f t="shared" si="17"/>
        <v>4.2244666297990285E-3</v>
      </c>
      <c r="N57" s="1175">
        <f t="shared" si="18"/>
        <v>2.000000000000024E-2</v>
      </c>
    </row>
    <row r="58" spans="1:14" ht="13.8">
      <c r="A58" s="311"/>
      <c r="B58" s="312" t="s">
        <v>458</v>
      </c>
      <c r="C58" s="312">
        <v>59</v>
      </c>
      <c r="D58" s="312">
        <v>59</v>
      </c>
      <c r="E58" s="312">
        <v>65</v>
      </c>
      <c r="F58" s="312">
        <f>+E58*1.02</f>
        <v>66.3</v>
      </c>
      <c r="G58" s="312">
        <v>66</v>
      </c>
      <c r="H58" s="312">
        <f>+G58*1.02</f>
        <v>67.320000000000007</v>
      </c>
      <c r="I58" s="1183"/>
      <c r="J58" s="1175">
        <f t="shared" si="14"/>
        <v>0</v>
      </c>
      <c r="K58" s="1175">
        <f t="shared" si="15"/>
        <v>0.10169491525423724</v>
      </c>
      <c r="L58" s="1615">
        <f t="shared" si="16"/>
        <v>2.0000000000000018E-2</v>
      </c>
      <c r="M58" s="1175">
        <f t="shared" si="17"/>
        <v>-4.5248868778280382E-3</v>
      </c>
      <c r="N58" s="1175">
        <f t="shared" si="18"/>
        <v>2.0000000000000018E-2</v>
      </c>
    </row>
    <row r="59" spans="1:14" ht="13.8">
      <c r="A59" s="311"/>
      <c r="B59" s="312" t="s">
        <v>457</v>
      </c>
      <c r="C59" s="312">
        <v>19</v>
      </c>
      <c r="D59" s="312">
        <v>19</v>
      </c>
      <c r="E59" s="312">
        <f t="shared" ref="E59:H63" si="25">+D59*1.03</f>
        <v>19.57</v>
      </c>
      <c r="F59" s="312">
        <f>+E59*1.02</f>
        <v>19.961400000000001</v>
      </c>
      <c r="G59" s="312">
        <f>+F59*1.02</f>
        <v>20.360628000000002</v>
      </c>
      <c r="H59" s="312">
        <f>+G59*1.02</f>
        <v>20.767840560000003</v>
      </c>
      <c r="I59" s="1183"/>
      <c r="J59" s="1175">
        <f t="shared" si="14"/>
        <v>0</v>
      </c>
      <c r="K59" s="1175">
        <f t="shared" si="15"/>
        <v>3.0000000000000027E-2</v>
      </c>
      <c r="L59" s="1615">
        <f t="shared" si="16"/>
        <v>2.0000000000000018E-2</v>
      </c>
      <c r="M59" s="1175">
        <f t="shared" si="17"/>
        <v>2.0000000000000018E-2</v>
      </c>
      <c r="N59" s="1175">
        <f t="shared" si="18"/>
        <v>2.0000000000000018E-2</v>
      </c>
    </row>
    <row r="60" spans="1:14" ht="13.8">
      <c r="A60" s="311"/>
      <c r="B60" s="312" t="s">
        <v>456</v>
      </c>
      <c r="C60" s="312">
        <v>16</v>
      </c>
      <c r="D60" s="312">
        <v>16</v>
      </c>
      <c r="E60" s="312">
        <f t="shared" si="25"/>
        <v>16.48</v>
      </c>
      <c r="F60" s="312">
        <f>+E60*1.02</f>
        <v>16.8096</v>
      </c>
      <c r="G60" s="312">
        <f>+F60*1.02</f>
        <v>17.145792</v>
      </c>
      <c r="H60" s="312">
        <f>+G60*1.02</f>
        <v>17.48870784</v>
      </c>
      <c r="I60" s="1183"/>
      <c r="J60" s="1175">
        <f t="shared" si="14"/>
        <v>0</v>
      </c>
      <c r="K60" s="1175">
        <f t="shared" si="15"/>
        <v>3.0000000000000027E-2</v>
      </c>
      <c r="L60" s="1615">
        <f t="shared" si="16"/>
        <v>2.0000000000000018E-2</v>
      </c>
      <c r="M60" s="1175">
        <f t="shared" si="17"/>
        <v>2.0000000000000018E-2</v>
      </c>
      <c r="N60" s="1175">
        <f t="shared" si="18"/>
        <v>2.0000000000000018E-2</v>
      </c>
    </row>
    <row r="61" spans="1:14" ht="13.8">
      <c r="A61" s="311"/>
      <c r="B61" s="312" t="s">
        <v>455</v>
      </c>
      <c r="C61" s="312"/>
      <c r="D61" s="312"/>
      <c r="E61" s="312">
        <f t="shared" si="25"/>
        <v>0</v>
      </c>
      <c r="F61" s="312">
        <f t="shared" si="25"/>
        <v>0</v>
      </c>
      <c r="G61" s="312">
        <f t="shared" si="25"/>
        <v>0</v>
      </c>
      <c r="H61" s="312">
        <f t="shared" si="25"/>
        <v>0</v>
      </c>
      <c r="I61" s="1183"/>
      <c r="J61" s="1175" t="str">
        <f t="shared" si="14"/>
        <v xml:space="preserve"> </v>
      </c>
      <c r="K61" s="1175" t="str">
        <f t="shared" si="15"/>
        <v xml:space="preserve"> </v>
      </c>
      <c r="L61" s="1615" t="str">
        <f t="shared" si="16"/>
        <v xml:space="preserve"> </v>
      </c>
      <c r="M61" s="1175" t="str">
        <f t="shared" si="17"/>
        <v xml:space="preserve"> </v>
      </c>
      <c r="N61" s="1175" t="str">
        <f t="shared" si="18"/>
        <v xml:space="preserve"> </v>
      </c>
    </row>
    <row r="62" spans="1:14" ht="13.8">
      <c r="A62" s="311"/>
      <c r="B62" s="312" t="s">
        <v>454</v>
      </c>
      <c r="C62" s="312"/>
      <c r="D62" s="312"/>
      <c r="E62" s="312">
        <f t="shared" si="25"/>
        <v>0</v>
      </c>
      <c r="F62" s="312">
        <f t="shared" si="25"/>
        <v>0</v>
      </c>
      <c r="G62" s="312">
        <f t="shared" si="25"/>
        <v>0</v>
      </c>
      <c r="H62" s="312">
        <f t="shared" si="25"/>
        <v>0</v>
      </c>
      <c r="I62" s="1183"/>
      <c r="J62" s="1175" t="str">
        <f t="shared" si="14"/>
        <v xml:space="preserve"> </v>
      </c>
      <c r="K62" s="1175" t="str">
        <f t="shared" si="15"/>
        <v xml:space="preserve"> </v>
      </c>
      <c r="L62" s="1615" t="str">
        <f t="shared" si="16"/>
        <v xml:space="preserve"> </v>
      </c>
      <c r="M62" s="1175" t="str">
        <f t="shared" si="17"/>
        <v xml:space="preserve"> </v>
      </c>
      <c r="N62" s="1175" t="str">
        <f t="shared" si="18"/>
        <v xml:space="preserve"> </v>
      </c>
    </row>
    <row r="63" spans="1:14" ht="13.8">
      <c r="A63" s="311"/>
      <c r="B63" s="312" t="s">
        <v>453</v>
      </c>
      <c r="C63" s="312"/>
      <c r="D63" s="312"/>
      <c r="E63" s="312">
        <f t="shared" si="25"/>
        <v>0</v>
      </c>
      <c r="F63" s="312">
        <f t="shared" si="25"/>
        <v>0</v>
      </c>
      <c r="G63" s="312">
        <f t="shared" si="25"/>
        <v>0</v>
      </c>
      <c r="H63" s="312">
        <f t="shared" si="25"/>
        <v>0</v>
      </c>
      <c r="I63" s="1183"/>
      <c r="J63" s="1175" t="str">
        <f t="shared" si="14"/>
        <v xml:space="preserve"> </v>
      </c>
      <c r="K63" s="1175" t="str">
        <f t="shared" si="15"/>
        <v xml:space="preserve"> </v>
      </c>
      <c r="L63" s="1615" t="str">
        <f t="shared" si="16"/>
        <v xml:space="preserve"> </v>
      </c>
      <c r="M63" s="1175" t="str">
        <f t="shared" si="17"/>
        <v xml:space="preserve"> </v>
      </c>
      <c r="N63" s="1175" t="str">
        <f t="shared" si="18"/>
        <v xml:space="preserve"> </v>
      </c>
    </row>
    <row r="64" spans="1:14" ht="13.8">
      <c r="A64" s="311"/>
      <c r="B64" s="312" t="s">
        <v>452</v>
      </c>
      <c r="C64" s="317"/>
      <c r="D64" s="317"/>
      <c r="E64" s="312"/>
      <c r="F64" s="312">
        <f>+E64*1.03</f>
        <v>0</v>
      </c>
      <c r="G64" s="312">
        <f>+F64*1.03</f>
        <v>0</v>
      </c>
      <c r="H64" s="312">
        <f>+G64*1.03</f>
        <v>0</v>
      </c>
      <c r="I64" s="1183"/>
      <c r="J64" s="1175" t="str">
        <f t="shared" si="14"/>
        <v xml:space="preserve"> </v>
      </c>
      <c r="K64" s="1175" t="str">
        <f t="shared" si="15"/>
        <v xml:space="preserve"> </v>
      </c>
      <c r="L64" s="1615" t="str">
        <f t="shared" si="16"/>
        <v xml:space="preserve"> </v>
      </c>
      <c r="M64" s="1175" t="str">
        <f t="shared" si="17"/>
        <v xml:space="preserve"> </v>
      </c>
      <c r="N64" s="1175" t="str">
        <f t="shared" si="18"/>
        <v xml:space="preserve"> </v>
      </c>
    </row>
    <row r="65" spans="1:14" ht="14.25" hidden="1" customHeight="1">
      <c r="A65" s="311"/>
      <c r="B65" s="317" t="s">
        <v>463</v>
      </c>
      <c r="C65" s="317"/>
      <c r="D65" s="312"/>
      <c r="E65" s="312"/>
      <c r="F65" s="312"/>
      <c r="G65" s="312"/>
      <c r="H65" s="312"/>
      <c r="I65" s="1183"/>
      <c r="J65" s="1175" t="str">
        <f t="shared" si="14"/>
        <v xml:space="preserve"> </v>
      </c>
      <c r="K65" s="1175" t="str">
        <f t="shared" si="15"/>
        <v xml:space="preserve"> </v>
      </c>
      <c r="L65" s="1615" t="str">
        <f t="shared" si="16"/>
        <v xml:space="preserve"> </v>
      </c>
      <c r="M65" s="1175" t="str">
        <f t="shared" si="17"/>
        <v xml:space="preserve"> </v>
      </c>
      <c r="N65" s="1175" t="str">
        <f t="shared" si="18"/>
        <v xml:space="preserve"> </v>
      </c>
    </row>
    <row r="66" spans="1:14" ht="14.25" hidden="1" customHeight="1">
      <c r="A66" s="311"/>
      <c r="B66" s="317" t="s">
        <v>462</v>
      </c>
      <c r="C66" s="317"/>
      <c r="D66" s="312"/>
      <c r="E66" s="312"/>
      <c r="F66" s="312"/>
      <c r="G66" s="312"/>
      <c r="H66" s="312"/>
      <c r="I66" s="1183"/>
      <c r="J66" s="1175" t="str">
        <f t="shared" si="14"/>
        <v xml:space="preserve"> </v>
      </c>
      <c r="K66" s="1175" t="str">
        <f t="shared" si="15"/>
        <v xml:space="preserve"> </v>
      </c>
      <c r="L66" s="1615" t="str">
        <f t="shared" si="16"/>
        <v xml:space="preserve"> </v>
      </c>
      <c r="M66" s="1175" t="str">
        <f t="shared" si="17"/>
        <v xml:space="preserve"> </v>
      </c>
      <c r="N66" s="1175" t="str">
        <f t="shared" si="18"/>
        <v xml:space="preserve"> </v>
      </c>
    </row>
    <row r="67" spans="1:14" ht="25.5" hidden="1" customHeight="1">
      <c r="A67" s="311"/>
      <c r="B67" s="317" t="s">
        <v>461</v>
      </c>
      <c r="C67" s="317"/>
      <c r="D67" s="312"/>
      <c r="E67" s="312"/>
      <c r="F67" s="312"/>
      <c r="G67" s="312"/>
      <c r="H67" s="312"/>
      <c r="I67" s="1183"/>
      <c r="J67" s="1175" t="str">
        <f t="shared" si="14"/>
        <v xml:space="preserve"> </v>
      </c>
      <c r="K67" s="1175" t="str">
        <f t="shared" si="15"/>
        <v xml:space="preserve"> </v>
      </c>
      <c r="L67" s="1615" t="str">
        <f t="shared" si="16"/>
        <v xml:space="preserve"> </v>
      </c>
      <c r="M67" s="1175" t="str">
        <f t="shared" si="17"/>
        <v xml:space="preserve"> </v>
      </c>
      <c r="N67" s="1175" t="str">
        <f t="shared" si="18"/>
        <v xml:space="preserve"> </v>
      </c>
    </row>
    <row r="68" spans="1:14" ht="18.75" hidden="1" customHeight="1">
      <c r="A68" s="311"/>
      <c r="B68" s="317" t="s">
        <v>460</v>
      </c>
      <c r="C68" s="317"/>
      <c r="D68" s="312"/>
      <c r="E68" s="312"/>
      <c r="F68" s="312"/>
      <c r="G68" s="312"/>
      <c r="H68" s="312"/>
      <c r="I68" s="1183"/>
      <c r="J68" s="1175" t="str">
        <f t="shared" si="14"/>
        <v xml:space="preserve"> </v>
      </c>
      <c r="K68" s="1175" t="str">
        <f t="shared" si="15"/>
        <v xml:space="preserve"> </v>
      </c>
      <c r="L68" s="1615" t="str">
        <f t="shared" si="16"/>
        <v xml:space="preserve"> </v>
      </c>
      <c r="M68" s="1175" t="str">
        <f t="shared" si="17"/>
        <v xml:space="preserve"> </v>
      </c>
      <c r="N68" s="1175" t="str">
        <f t="shared" si="18"/>
        <v xml:space="preserve"> </v>
      </c>
    </row>
    <row r="69" spans="1:14" ht="18.75" customHeight="1">
      <c r="A69" s="311"/>
      <c r="B69" s="1185" t="s">
        <v>459</v>
      </c>
      <c r="C69" s="1184">
        <f t="shared" ref="C69:H69" si="26">SUM(C70:C76)</f>
        <v>26</v>
      </c>
      <c r="D69" s="1184">
        <f t="shared" si="26"/>
        <v>38</v>
      </c>
      <c r="E69" s="1184">
        <f t="shared" si="26"/>
        <v>36</v>
      </c>
      <c r="F69" s="1184">
        <f t="shared" si="26"/>
        <v>36</v>
      </c>
      <c r="G69" s="1184">
        <f t="shared" si="26"/>
        <v>36.72</v>
      </c>
      <c r="H69" s="1184">
        <f t="shared" si="26"/>
        <v>37.4544</v>
      </c>
      <c r="I69" s="1183"/>
      <c r="J69" s="1175">
        <f t="shared" si="14"/>
        <v>0.46153846153846145</v>
      </c>
      <c r="K69" s="1175">
        <f t="shared" si="15"/>
        <v>-5.2631578947368474E-2</v>
      </c>
      <c r="L69" s="1615">
        <f t="shared" si="16"/>
        <v>0</v>
      </c>
      <c r="M69" s="1175">
        <f t="shared" si="17"/>
        <v>2.0000000000000018E-2</v>
      </c>
      <c r="N69" s="1175">
        <f t="shared" si="18"/>
        <v>2.0000000000000018E-2</v>
      </c>
    </row>
    <row r="70" spans="1:14" ht="18.75" customHeight="1">
      <c r="A70" s="311"/>
      <c r="B70" s="312" t="s">
        <v>458</v>
      </c>
      <c r="C70" s="317"/>
      <c r="D70" s="312">
        <v>14</v>
      </c>
      <c r="E70" s="312">
        <v>0</v>
      </c>
      <c r="F70" s="312">
        <f t="shared" ref="F70:H76" si="27">+E70*1.03</f>
        <v>0</v>
      </c>
      <c r="G70" s="312">
        <f t="shared" si="27"/>
        <v>0</v>
      </c>
      <c r="H70" s="312">
        <f t="shared" si="27"/>
        <v>0</v>
      </c>
      <c r="I70" s="1183"/>
      <c r="J70" s="1175" t="e">
        <f t="shared" si="14"/>
        <v>#DIV/0!</v>
      </c>
      <c r="K70" s="1175" t="str">
        <f t="shared" si="15"/>
        <v xml:space="preserve"> </v>
      </c>
      <c r="L70" s="1615" t="str">
        <f t="shared" si="16"/>
        <v xml:space="preserve"> </v>
      </c>
      <c r="M70" s="1175" t="str">
        <f t="shared" si="17"/>
        <v xml:space="preserve"> </v>
      </c>
      <c r="N70" s="1175" t="str">
        <f t="shared" si="18"/>
        <v xml:space="preserve"> </v>
      </c>
    </row>
    <row r="71" spans="1:14" ht="18.75" customHeight="1">
      <c r="A71" s="311"/>
      <c r="B71" s="312" t="s">
        <v>457</v>
      </c>
      <c r="C71" s="317"/>
      <c r="D71" s="312">
        <f t="shared" ref="D71:D76" si="28">+C71*1.03</f>
        <v>0</v>
      </c>
      <c r="E71" s="312"/>
      <c r="F71" s="312">
        <f t="shared" si="27"/>
        <v>0</v>
      </c>
      <c r="G71" s="312">
        <f t="shared" si="27"/>
        <v>0</v>
      </c>
      <c r="H71" s="312">
        <f t="shared" si="27"/>
        <v>0</v>
      </c>
      <c r="I71" s="1183"/>
      <c r="J71" s="1175" t="str">
        <f t="shared" si="14"/>
        <v xml:space="preserve"> </v>
      </c>
      <c r="K71" s="1175" t="str">
        <f t="shared" si="15"/>
        <v xml:space="preserve"> </v>
      </c>
      <c r="L71" s="1615" t="str">
        <f t="shared" si="16"/>
        <v xml:space="preserve"> </v>
      </c>
      <c r="M71" s="1175" t="str">
        <f t="shared" si="17"/>
        <v xml:space="preserve"> </v>
      </c>
      <c r="N71" s="1175" t="str">
        <f t="shared" si="18"/>
        <v xml:space="preserve"> </v>
      </c>
    </row>
    <row r="72" spans="1:14" ht="18.75" customHeight="1">
      <c r="A72" s="311"/>
      <c r="B72" s="312" t="s">
        <v>456</v>
      </c>
      <c r="C72" s="317"/>
      <c r="D72" s="312">
        <f t="shared" si="28"/>
        <v>0</v>
      </c>
      <c r="E72" s="312">
        <f>+D72*1.03</f>
        <v>0</v>
      </c>
      <c r="F72" s="312">
        <f t="shared" si="27"/>
        <v>0</v>
      </c>
      <c r="G72" s="312">
        <f t="shared" si="27"/>
        <v>0</v>
      </c>
      <c r="H72" s="312">
        <f t="shared" si="27"/>
        <v>0</v>
      </c>
      <c r="I72" s="1183"/>
      <c r="J72" s="1175" t="str">
        <f t="shared" si="14"/>
        <v xml:space="preserve"> </v>
      </c>
      <c r="K72" s="1175" t="str">
        <f t="shared" si="15"/>
        <v xml:space="preserve"> </v>
      </c>
      <c r="L72" s="1615" t="str">
        <f t="shared" si="16"/>
        <v xml:space="preserve"> </v>
      </c>
      <c r="M72" s="1175" t="str">
        <f t="shared" si="17"/>
        <v xml:space="preserve"> </v>
      </c>
      <c r="N72" s="1175" t="str">
        <f t="shared" si="18"/>
        <v xml:space="preserve"> </v>
      </c>
    </row>
    <row r="73" spans="1:14" ht="18.75" customHeight="1">
      <c r="A73" s="311"/>
      <c r="B73" s="312" t="s">
        <v>455</v>
      </c>
      <c r="C73" s="317"/>
      <c r="D73" s="312">
        <f t="shared" si="28"/>
        <v>0</v>
      </c>
      <c r="E73" s="312">
        <f>+D73*1.03</f>
        <v>0</v>
      </c>
      <c r="F73" s="312">
        <f t="shared" si="27"/>
        <v>0</v>
      </c>
      <c r="G73" s="312">
        <f t="shared" si="27"/>
        <v>0</v>
      </c>
      <c r="H73" s="312">
        <f t="shared" si="27"/>
        <v>0</v>
      </c>
      <c r="I73" s="1183"/>
      <c r="J73" s="1175" t="str">
        <f t="shared" si="14"/>
        <v xml:space="preserve"> </v>
      </c>
      <c r="K73" s="1175" t="str">
        <f t="shared" si="15"/>
        <v xml:space="preserve"> </v>
      </c>
      <c r="L73" s="1615" t="str">
        <f t="shared" si="16"/>
        <v xml:space="preserve"> </v>
      </c>
      <c r="M73" s="1175" t="str">
        <f t="shared" si="17"/>
        <v xml:space="preserve"> </v>
      </c>
      <c r="N73" s="1175" t="str">
        <f t="shared" si="18"/>
        <v xml:space="preserve"> </v>
      </c>
    </row>
    <row r="74" spans="1:14" ht="18.75" customHeight="1">
      <c r="A74" s="311"/>
      <c r="B74" s="312" t="s">
        <v>454</v>
      </c>
      <c r="C74" s="317">
        <v>26</v>
      </c>
      <c r="D74" s="312">
        <v>24</v>
      </c>
      <c r="E74" s="312">
        <v>36</v>
      </c>
      <c r="F74" s="312">
        <v>36</v>
      </c>
      <c r="G74" s="312">
        <f>+F74*1.02</f>
        <v>36.72</v>
      </c>
      <c r="H74" s="312">
        <f>+G74*1.02</f>
        <v>37.4544</v>
      </c>
      <c r="I74" s="1183"/>
      <c r="J74" s="1175">
        <f t="shared" si="14"/>
        <v>-7.6923076923076872E-2</v>
      </c>
      <c r="K74" s="1175">
        <f t="shared" si="15"/>
        <v>0.5</v>
      </c>
      <c r="L74" s="1615">
        <f t="shared" si="16"/>
        <v>0</v>
      </c>
      <c r="M74" s="1175">
        <f t="shared" si="17"/>
        <v>2.0000000000000018E-2</v>
      </c>
      <c r="N74" s="1175">
        <f t="shared" si="18"/>
        <v>2.0000000000000018E-2</v>
      </c>
    </row>
    <row r="75" spans="1:14" ht="13.8">
      <c r="A75" s="311"/>
      <c r="B75" s="312" t="s">
        <v>453</v>
      </c>
      <c r="C75" s="317"/>
      <c r="D75" s="312">
        <f t="shared" si="28"/>
        <v>0</v>
      </c>
      <c r="E75" s="312"/>
      <c r="F75" s="312">
        <f t="shared" si="27"/>
        <v>0</v>
      </c>
      <c r="G75" s="312">
        <f t="shared" si="27"/>
        <v>0</v>
      </c>
      <c r="H75" s="312">
        <f t="shared" si="27"/>
        <v>0</v>
      </c>
      <c r="I75" s="1183"/>
      <c r="J75" s="1175" t="str">
        <f t="shared" si="14"/>
        <v xml:space="preserve"> </v>
      </c>
      <c r="K75" s="1175" t="str">
        <f t="shared" si="15"/>
        <v xml:space="preserve"> </v>
      </c>
      <c r="L75" s="1615" t="str">
        <f t="shared" si="16"/>
        <v xml:space="preserve"> </v>
      </c>
      <c r="M75" s="1175" t="str">
        <f t="shared" si="17"/>
        <v xml:space="preserve"> </v>
      </c>
      <c r="N75" s="1175" t="str">
        <f t="shared" si="18"/>
        <v xml:space="preserve"> </v>
      </c>
    </row>
    <row r="76" spans="1:14" ht="13.8">
      <c r="A76" s="311"/>
      <c r="B76" s="312" t="s">
        <v>452</v>
      </c>
      <c r="C76" s="317"/>
      <c r="D76" s="312">
        <f t="shared" si="28"/>
        <v>0</v>
      </c>
      <c r="E76" s="312"/>
      <c r="F76" s="312">
        <f t="shared" si="27"/>
        <v>0</v>
      </c>
      <c r="G76" s="312">
        <f t="shared" si="27"/>
        <v>0</v>
      </c>
      <c r="H76" s="312">
        <f t="shared" si="27"/>
        <v>0</v>
      </c>
      <c r="I76" s="1183"/>
      <c r="J76" s="1175" t="str">
        <f t="shared" si="14"/>
        <v xml:space="preserve"> </v>
      </c>
      <c r="K76" s="1175" t="str">
        <f t="shared" si="15"/>
        <v xml:space="preserve"> </v>
      </c>
      <c r="L76" s="1615" t="str">
        <f t="shared" si="16"/>
        <v xml:space="preserve"> </v>
      </c>
      <c r="M76" s="1175" t="str">
        <f t="shared" si="17"/>
        <v xml:space="preserve"> </v>
      </c>
      <c r="N76" s="1175" t="str">
        <f t="shared" si="18"/>
        <v xml:space="preserve"> </v>
      </c>
    </row>
    <row r="77" spans="1:14" ht="13.8">
      <c r="A77" s="308"/>
      <c r="B77" s="307" t="s">
        <v>451</v>
      </c>
      <c r="C77" s="307"/>
      <c r="D77" s="307"/>
      <c r="E77" s="307">
        <v>226</v>
      </c>
      <c r="F77" s="307"/>
      <c r="G77" s="307"/>
      <c r="H77" s="307"/>
      <c r="I77" s="1182"/>
      <c r="J77" s="1175" t="str">
        <f>+IF(D77=0," ",D77/C77-1)</f>
        <v xml:space="preserve"> </v>
      </c>
      <c r="K77" s="1175" t="e">
        <f>+IF(E77=0," ",E77/D77-1)</f>
        <v>#DIV/0!</v>
      </c>
      <c r="L77" s="1615" t="str">
        <f>+IF(F77=0," ",F77/E77-1)</f>
        <v xml:space="preserve"> </v>
      </c>
      <c r="M77" s="1175" t="str">
        <f t="shared" si="17"/>
        <v xml:space="preserve"> </v>
      </c>
      <c r="N77" s="1175" t="str">
        <f t="shared" si="18"/>
        <v xml:space="preserve"> </v>
      </c>
    </row>
    <row r="78" spans="1:14" ht="13.8">
      <c r="A78" s="313"/>
      <c r="B78" s="1181"/>
      <c r="C78" s="1181"/>
      <c r="D78" s="1181"/>
      <c r="E78" s="1181"/>
      <c r="F78" s="1181"/>
      <c r="G78" s="1181"/>
      <c r="H78" s="1181"/>
      <c r="I78" s="313"/>
      <c r="J78" s="1175" t="str">
        <f t="shared" si="14"/>
        <v xml:space="preserve"> </v>
      </c>
      <c r="K78" s="1175" t="str">
        <f t="shared" si="15"/>
        <v xml:space="preserve"> </v>
      </c>
      <c r="L78" s="1615" t="str">
        <f t="shared" si="16"/>
        <v xml:space="preserve"> </v>
      </c>
      <c r="M78" s="1175" t="str">
        <f t="shared" si="17"/>
        <v xml:space="preserve"> </v>
      </c>
      <c r="N78" s="1175" t="str">
        <f t="shared" si="18"/>
        <v xml:space="preserve"> </v>
      </c>
    </row>
    <row r="79" spans="1:14" s="316" customFormat="1" ht="18">
      <c r="A79" s="318"/>
      <c r="B79" s="1177" t="s">
        <v>450</v>
      </c>
      <c r="C79" s="1546">
        <f t="shared" ref="C79:H79" si="29">+C41+C57+C69+C77+C49</f>
        <v>269</v>
      </c>
      <c r="D79" s="1546">
        <f>+D41+D57+D69+D49+D77</f>
        <v>285.60000000000002</v>
      </c>
      <c r="E79" s="1546">
        <f>+E41+E57+E69+E77+E49</f>
        <v>525.11</v>
      </c>
      <c r="F79" s="1546">
        <f t="shared" si="29"/>
        <v>304.37219999999996</v>
      </c>
      <c r="G79" s="1546">
        <f t="shared" si="29"/>
        <v>308.10644400000007</v>
      </c>
      <c r="H79" s="1546">
        <f t="shared" si="29"/>
        <v>314.26857288000002</v>
      </c>
      <c r="I79" s="318"/>
      <c r="J79" s="1175">
        <f t="shared" si="14"/>
        <v>6.1710037174721233E-2</v>
      </c>
      <c r="K79" s="1175">
        <f t="shared" si="15"/>
        <v>0.83862044817927162</v>
      </c>
      <c r="L79" s="1615">
        <f t="shared" si="16"/>
        <v>-0.42036487593075744</v>
      </c>
      <c r="M79" s="1175">
        <f t="shared" si="17"/>
        <v>1.2268676311437465E-2</v>
      </c>
      <c r="N79" s="1175">
        <f t="shared" si="18"/>
        <v>1.9999999999999796E-2</v>
      </c>
    </row>
    <row r="80" spans="1:14" ht="13.5" customHeight="1">
      <c r="A80" s="304"/>
      <c r="B80" s="1180"/>
      <c r="C80" s="1180"/>
      <c r="D80" s="1179"/>
      <c r="E80" s="1179"/>
      <c r="F80" s="1179"/>
      <c r="G80" s="1179"/>
      <c r="H80" s="1178"/>
      <c r="I80" s="304"/>
      <c r="J80" s="1175" t="str">
        <f t="shared" si="14"/>
        <v xml:space="preserve"> </v>
      </c>
      <c r="K80" s="1175" t="str">
        <f t="shared" si="15"/>
        <v xml:space="preserve"> </v>
      </c>
      <c r="L80" s="1615" t="str">
        <f t="shared" si="16"/>
        <v xml:space="preserve"> </v>
      </c>
      <c r="M80" s="1175" t="str">
        <f t="shared" si="17"/>
        <v xml:space="preserve"> </v>
      </c>
      <c r="N80" s="1175" t="str">
        <f t="shared" si="18"/>
        <v xml:space="preserve"> </v>
      </c>
    </row>
    <row r="81" spans="1:14" s="316" customFormat="1" ht="36">
      <c r="A81" s="315"/>
      <c r="B81" s="1177" t="s">
        <v>449</v>
      </c>
      <c r="C81" s="1177">
        <f t="shared" ref="C81:H81" si="30">+C38-C79</f>
        <v>-17</v>
      </c>
      <c r="D81" s="1177">
        <f>+D38-D79</f>
        <v>12.449999999999989</v>
      </c>
      <c r="E81" s="1177">
        <f t="shared" si="30"/>
        <v>-184.8075</v>
      </c>
      <c r="F81" s="1177">
        <f t="shared" si="30"/>
        <v>15.089375000000075</v>
      </c>
      <c r="G81" s="1177">
        <f t="shared" si="30"/>
        <v>15.298978249999891</v>
      </c>
      <c r="H81" s="1177">
        <f t="shared" si="30"/>
        <v>20.109012037500008</v>
      </c>
      <c r="I81" s="1176"/>
      <c r="J81" s="1175">
        <f t="shared" si="14"/>
        <v>-1.7323529411764698</v>
      </c>
      <c r="K81" s="1175">
        <f t="shared" si="15"/>
        <v>-15.843975903614473</v>
      </c>
      <c r="L81" s="1615">
        <f t="shared" si="16"/>
        <v>-1.0816491484382402</v>
      </c>
      <c r="M81" s="1175">
        <f t="shared" si="17"/>
        <v>1.3890784078188556E-2</v>
      </c>
      <c r="N81" s="1175">
        <f t="shared" si="18"/>
        <v>0.31440228941433723</v>
      </c>
    </row>
    <row r="82" spans="1:14" s="314" customFormat="1" ht="13.8">
      <c r="L82" s="1612"/>
    </row>
    <row r="83" spans="1:14" s="314" customFormat="1" ht="14.4" thickBot="1">
      <c r="L83" s="1612"/>
    </row>
    <row r="84" spans="1:14" s="314" customFormat="1" ht="25.5" customHeight="1" thickBot="1">
      <c r="B84" s="2019" t="s">
        <v>448</v>
      </c>
      <c r="C84" s="2020"/>
      <c r="D84" s="2020"/>
      <c r="E84" s="2020"/>
      <c r="F84" s="2020"/>
      <c r="G84" s="2020"/>
      <c r="H84" s="2020"/>
      <c r="I84" s="2020"/>
      <c r="J84" s="2020"/>
      <c r="K84" s="2020"/>
      <c r="L84" s="2020"/>
      <c r="M84" s="2020"/>
      <c r="N84" s="2021"/>
    </row>
    <row r="85" spans="1:14" s="314" customFormat="1" ht="13.8">
      <c r="L85" s="1612"/>
    </row>
    <row r="86" spans="1:14" s="314" customFormat="1" ht="13.8">
      <c r="L86" s="1612"/>
    </row>
    <row r="87" spans="1:14" s="314" customFormat="1" ht="13.8">
      <c r="B87" s="1547" t="s">
        <v>447</v>
      </c>
      <c r="C87" s="1548"/>
      <c r="D87" s="306" t="s">
        <v>426</v>
      </c>
      <c r="E87" s="306" t="s">
        <v>425</v>
      </c>
      <c r="F87" s="306" t="s">
        <v>424</v>
      </c>
      <c r="G87" s="306" t="s">
        <v>423</v>
      </c>
      <c r="H87" s="306" t="s">
        <v>422</v>
      </c>
      <c r="L87" s="1612"/>
    </row>
    <row r="88" spans="1:14" s="314" customFormat="1" ht="13.8">
      <c r="B88" s="1549" t="s">
        <v>446</v>
      </c>
      <c r="C88" s="319"/>
      <c r="D88" s="320">
        <f>SUM(D89:D94)</f>
        <v>0</v>
      </c>
      <c r="E88" s="320">
        <f>SUM(E89:E94)</f>
        <v>41</v>
      </c>
      <c r="F88" s="320">
        <f>SUM(F89:F94)</f>
        <v>15.089375000000075</v>
      </c>
      <c r="G88" s="320">
        <f>SUM(G89:G94)</f>
        <v>15.298978249999891</v>
      </c>
      <c r="H88" s="320">
        <f>SUM(H89:H94)</f>
        <v>20.109012037500008</v>
      </c>
      <c r="L88" s="1612"/>
    </row>
    <row r="89" spans="1:14" s="314" customFormat="1" ht="16.5" customHeight="1">
      <c r="B89" s="321" t="s">
        <v>445</v>
      </c>
      <c r="C89" s="322"/>
      <c r="D89" s="310">
        <v>0</v>
      </c>
      <c r="E89" s="310">
        <v>41</v>
      </c>
      <c r="F89" s="310">
        <f>+F81</f>
        <v>15.089375000000075</v>
      </c>
      <c r="G89" s="310">
        <f>+G81</f>
        <v>15.298978249999891</v>
      </c>
      <c r="H89" s="310">
        <f>+H81</f>
        <v>20.109012037500008</v>
      </c>
      <c r="L89" s="1612"/>
    </row>
    <row r="90" spans="1:14" s="314" customFormat="1" ht="16.5" customHeight="1">
      <c r="B90" s="1550" t="s">
        <v>444</v>
      </c>
      <c r="C90" s="323"/>
      <c r="D90" s="310"/>
      <c r="E90" s="310"/>
      <c r="F90" s="310"/>
      <c r="G90" s="310"/>
      <c r="H90" s="310"/>
      <c r="L90" s="1612"/>
    </row>
    <row r="91" spans="1:14" s="314" customFormat="1" ht="16.5" customHeight="1">
      <c r="B91" s="309" t="s">
        <v>435</v>
      </c>
      <c r="C91" s="323"/>
      <c r="D91" s="310"/>
      <c r="E91" s="310"/>
      <c r="F91" s="310"/>
      <c r="G91" s="310"/>
      <c r="H91" s="310"/>
      <c r="L91" s="1612"/>
    </row>
    <row r="92" spans="1:14" ht="16.5" customHeight="1">
      <c r="B92" s="309" t="s">
        <v>443</v>
      </c>
      <c r="C92" s="322"/>
      <c r="D92" s="310"/>
      <c r="E92" s="310"/>
      <c r="F92" s="310"/>
      <c r="G92" s="310"/>
      <c r="H92" s="310"/>
      <c r="I92" s="314"/>
      <c r="J92" s="314"/>
      <c r="K92" s="314"/>
      <c r="M92" s="314"/>
      <c r="N92" s="314"/>
    </row>
    <row r="93" spans="1:14" ht="16.5" customHeight="1">
      <c r="B93" s="324" t="s">
        <v>2211</v>
      </c>
      <c r="C93" s="322"/>
      <c r="D93" s="310"/>
      <c r="E93" s="310"/>
      <c r="F93" s="310"/>
      <c r="G93" s="310"/>
      <c r="H93" s="310"/>
      <c r="I93" s="314"/>
      <c r="J93" s="314"/>
      <c r="K93" s="314"/>
      <c r="M93" s="314"/>
      <c r="N93" s="314"/>
    </row>
    <row r="94" spans="1:14" ht="16.5" customHeight="1">
      <c r="B94" s="324" t="s">
        <v>2286</v>
      </c>
      <c r="C94" s="322"/>
      <c r="D94" s="310"/>
      <c r="E94" s="310"/>
      <c r="F94" s="310"/>
      <c r="G94" s="310"/>
      <c r="H94" s="310"/>
      <c r="I94" s="314"/>
      <c r="J94" s="314"/>
      <c r="K94" s="314"/>
      <c r="M94" s="314"/>
      <c r="N94" s="314"/>
    </row>
    <row r="95" spans="1:14" ht="16.5" customHeight="1">
      <c r="B95" s="325" t="s">
        <v>442</v>
      </c>
      <c r="C95" s="322"/>
      <c r="D95" s="326">
        <v>0</v>
      </c>
      <c r="E95" s="326">
        <v>37</v>
      </c>
      <c r="F95" s="326"/>
      <c r="G95" s="326"/>
      <c r="H95" s="326"/>
      <c r="I95" s="314"/>
      <c r="J95" s="314"/>
      <c r="K95" s="314"/>
      <c r="M95" s="314"/>
      <c r="N95" s="314"/>
    </row>
    <row r="96" spans="1:14" ht="16.5" customHeight="1">
      <c r="B96" s="325" t="s">
        <v>441</v>
      </c>
      <c r="C96" s="322"/>
      <c r="D96" s="326">
        <f>SUM(D97:D98)</f>
        <v>0</v>
      </c>
      <c r="E96" s="326">
        <f>SUM(E97:E98)</f>
        <v>0</v>
      </c>
      <c r="F96" s="326">
        <f>SUM(F97:F98)</f>
        <v>0</v>
      </c>
      <c r="G96" s="326">
        <f>SUM(G97:G98)</f>
        <v>0</v>
      </c>
      <c r="H96" s="326">
        <f>SUM(H97:H98)</f>
        <v>0</v>
      </c>
      <c r="I96" s="314"/>
      <c r="J96" s="314"/>
      <c r="K96" s="314"/>
      <c r="M96" s="314"/>
      <c r="N96" s="314"/>
    </row>
    <row r="97" spans="2:14" ht="16.5" customHeight="1">
      <c r="B97" s="327" t="s">
        <v>440</v>
      </c>
      <c r="C97" s="322"/>
      <c r="D97" s="310"/>
      <c r="E97" s="310"/>
      <c r="F97" s="310"/>
      <c r="G97" s="310"/>
      <c r="H97" s="310"/>
      <c r="I97" s="314"/>
      <c r="J97" s="314"/>
      <c r="K97" s="314"/>
      <c r="M97" s="314"/>
      <c r="N97" s="314"/>
    </row>
    <row r="98" spans="2:14" ht="16.5" customHeight="1">
      <c r="B98" s="327" t="s">
        <v>439</v>
      </c>
      <c r="C98" s="322"/>
      <c r="D98" s="310"/>
      <c r="E98" s="310"/>
      <c r="F98" s="310"/>
      <c r="G98" s="310"/>
      <c r="H98" s="310"/>
      <c r="I98" s="314"/>
      <c r="J98" s="314"/>
      <c r="K98" s="314"/>
      <c r="M98" s="314"/>
      <c r="N98" s="314"/>
    </row>
    <row r="99" spans="2:14" ht="16.5" customHeight="1">
      <c r="B99" s="325" t="s">
        <v>438</v>
      </c>
      <c r="C99" s="322"/>
      <c r="D99" s="326"/>
      <c r="E99" s="326"/>
      <c r="F99" s="326"/>
      <c r="G99" s="326"/>
      <c r="H99" s="326"/>
      <c r="I99" s="314"/>
      <c r="J99" s="314"/>
      <c r="K99" s="314"/>
      <c r="M99" s="314"/>
      <c r="N99" s="314"/>
    </row>
    <row r="100" spans="2:14" ht="16.5" customHeight="1">
      <c r="B100" s="325" t="s">
        <v>437</v>
      </c>
      <c r="C100" s="322"/>
      <c r="D100" s="326">
        <f>SUM(D101:D104)</f>
        <v>0</v>
      </c>
      <c r="E100" s="326">
        <f>SUM(E101:E104)</f>
        <v>105</v>
      </c>
      <c r="F100" s="326">
        <f>SUM(F101:F104)</f>
        <v>0</v>
      </c>
      <c r="G100" s="326">
        <f>SUM(G101:G104)</f>
        <v>0</v>
      </c>
      <c r="H100" s="326">
        <f>SUM(H101:H104)</f>
        <v>0</v>
      </c>
      <c r="I100" s="314"/>
      <c r="J100" s="314"/>
      <c r="K100" s="314"/>
      <c r="M100" s="314"/>
      <c r="N100" s="314"/>
    </row>
    <row r="101" spans="2:14" ht="16.5" customHeight="1">
      <c r="B101" s="309" t="s">
        <v>435</v>
      </c>
      <c r="C101" s="322"/>
      <c r="D101" s="310"/>
      <c r="E101" s="310"/>
      <c r="F101" s="310"/>
      <c r="G101" s="310"/>
      <c r="H101" s="310"/>
      <c r="I101" s="314"/>
      <c r="J101" s="314"/>
      <c r="K101" s="314"/>
      <c r="M101" s="314"/>
      <c r="N101" s="314"/>
    </row>
    <row r="102" spans="2:14" ht="16.5" customHeight="1">
      <c r="B102" s="309" t="s">
        <v>434</v>
      </c>
      <c r="C102" s="322"/>
      <c r="D102" s="310">
        <v>0</v>
      </c>
      <c r="E102" s="310">
        <v>105</v>
      </c>
      <c r="F102" s="310"/>
      <c r="G102" s="310"/>
      <c r="H102" s="310"/>
      <c r="I102" s="314"/>
      <c r="J102" s="314"/>
      <c r="K102" s="314"/>
      <c r="M102" s="314"/>
      <c r="N102" s="314"/>
    </row>
    <row r="103" spans="2:14" ht="16.5" customHeight="1">
      <c r="B103" s="324" t="s">
        <v>433</v>
      </c>
      <c r="C103" s="322"/>
      <c r="D103" s="310"/>
      <c r="E103" s="310"/>
      <c r="F103" s="310"/>
      <c r="G103" s="310"/>
      <c r="H103" s="310"/>
      <c r="I103" s="314"/>
      <c r="J103" s="314"/>
      <c r="K103" s="314"/>
      <c r="M103" s="314"/>
      <c r="N103" s="314"/>
    </row>
    <row r="104" spans="2:14" ht="16.5" customHeight="1">
      <c r="B104" s="324" t="s">
        <v>433</v>
      </c>
      <c r="C104" s="322"/>
      <c r="D104" s="310"/>
      <c r="E104" s="310"/>
      <c r="F104" s="310"/>
      <c r="G104" s="310"/>
      <c r="H104" s="310"/>
      <c r="I104" s="314"/>
      <c r="J104" s="314"/>
      <c r="K104" s="314"/>
      <c r="M104" s="314"/>
      <c r="N104" s="314"/>
    </row>
    <row r="105" spans="2:14" ht="16.5" customHeight="1">
      <c r="B105" s="325" t="s">
        <v>436</v>
      </c>
      <c r="C105" s="322"/>
      <c r="D105" s="310">
        <f>SUM(D106:D109)</f>
        <v>0</v>
      </c>
      <c r="E105" s="326">
        <v>25</v>
      </c>
      <c r="F105" s="310">
        <f>SUM(F106:F109)</f>
        <v>0</v>
      </c>
      <c r="G105" s="310">
        <f>SUM(G106:G109)</f>
        <v>0</v>
      </c>
      <c r="H105" s="310">
        <f>SUM(H106:H109)</f>
        <v>0</v>
      </c>
      <c r="I105" s="314"/>
      <c r="J105" s="314"/>
      <c r="K105" s="314"/>
      <c r="M105" s="314"/>
      <c r="N105" s="314"/>
    </row>
    <row r="106" spans="2:14" ht="16.5" customHeight="1">
      <c r="B106" s="309" t="s">
        <v>435</v>
      </c>
      <c r="C106" s="322"/>
      <c r="D106" s="310"/>
      <c r="E106" s="310"/>
      <c r="F106" s="310"/>
      <c r="G106" s="310"/>
      <c r="H106" s="310"/>
      <c r="I106" s="314"/>
      <c r="J106" s="314"/>
      <c r="K106" s="314"/>
      <c r="M106" s="314"/>
      <c r="N106" s="314"/>
    </row>
    <row r="107" spans="2:14" ht="16.5" customHeight="1">
      <c r="B107" s="309" t="s">
        <v>434</v>
      </c>
      <c r="C107" s="322"/>
      <c r="D107" s="310"/>
      <c r="E107" s="310"/>
      <c r="F107" s="310"/>
      <c r="G107" s="310"/>
      <c r="H107" s="310"/>
      <c r="I107" s="314"/>
      <c r="J107" s="314"/>
      <c r="K107" s="314"/>
      <c r="M107" s="314"/>
      <c r="N107" s="314"/>
    </row>
    <row r="108" spans="2:14" ht="16.5" customHeight="1">
      <c r="B108" s="324" t="s">
        <v>1714</v>
      </c>
      <c r="C108" s="322"/>
      <c r="D108" s="310"/>
      <c r="E108" s="310"/>
      <c r="F108" s="310"/>
      <c r="G108" s="310"/>
      <c r="H108" s="310"/>
      <c r="I108" s="314"/>
      <c r="J108" s="314"/>
      <c r="K108" s="314"/>
      <c r="M108" s="314"/>
      <c r="N108" s="314"/>
    </row>
    <row r="109" spans="2:14" ht="16.5" customHeight="1">
      <c r="B109" s="324" t="s">
        <v>2293</v>
      </c>
      <c r="C109" s="322"/>
      <c r="D109" s="310"/>
      <c r="E109" s="310">
        <v>25</v>
      </c>
      <c r="F109" s="310"/>
      <c r="G109" s="310"/>
      <c r="H109" s="310"/>
      <c r="I109" s="314"/>
      <c r="J109" s="314"/>
      <c r="K109" s="314"/>
      <c r="M109" s="314"/>
      <c r="N109" s="314"/>
    </row>
    <row r="110" spans="2:14" ht="16.5" customHeight="1">
      <c r="B110" s="325" t="s">
        <v>432</v>
      </c>
      <c r="C110" s="322"/>
      <c r="D110" s="310">
        <f>SUM(D111:D114)</f>
        <v>0</v>
      </c>
      <c r="E110" s="326">
        <f>SUM(E111:E114)</f>
        <v>46</v>
      </c>
      <c r="F110" s="310">
        <f>SUM(F111:F114)</f>
        <v>0</v>
      </c>
      <c r="G110" s="310">
        <f>SUM(G111:G114)</f>
        <v>0</v>
      </c>
      <c r="H110" s="310">
        <f>SUM(H111:H114)</f>
        <v>0</v>
      </c>
      <c r="I110" s="314"/>
      <c r="J110" s="314"/>
      <c r="K110" s="314"/>
      <c r="M110" s="314"/>
      <c r="N110" s="314"/>
    </row>
    <row r="111" spans="2:14" ht="16.5" customHeight="1">
      <c r="B111" s="309" t="s">
        <v>431</v>
      </c>
      <c r="C111" s="322"/>
      <c r="D111" s="310"/>
      <c r="E111" s="310"/>
      <c r="F111" s="310"/>
      <c r="G111" s="310"/>
      <c r="H111" s="310"/>
      <c r="I111" s="314"/>
      <c r="J111" s="314"/>
      <c r="K111" s="314"/>
      <c r="M111" s="314"/>
      <c r="N111" s="314"/>
    </row>
    <row r="112" spans="2:14" ht="16.5" customHeight="1">
      <c r="B112" s="309" t="s">
        <v>430</v>
      </c>
      <c r="C112" s="322"/>
      <c r="D112" s="310">
        <v>0</v>
      </c>
      <c r="E112" s="310">
        <v>46</v>
      </c>
      <c r="F112" s="310"/>
      <c r="G112" s="310"/>
      <c r="H112" s="310"/>
      <c r="I112" s="314"/>
      <c r="J112" s="314"/>
      <c r="K112" s="314"/>
      <c r="M112" s="314"/>
      <c r="N112" s="314"/>
    </row>
    <row r="113" spans="2:14" ht="16.5" customHeight="1">
      <c r="B113" s="324" t="s">
        <v>429</v>
      </c>
      <c r="C113" s="322"/>
      <c r="D113" s="310"/>
      <c r="E113" s="310"/>
      <c r="F113" s="310"/>
      <c r="G113" s="310"/>
      <c r="H113" s="310"/>
      <c r="I113" s="314"/>
      <c r="J113" s="314"/>
      <c r="K113" s="314"/>
      <c r="M113" s="314"/>
      <c r="N113" s="314"/>
    </row>
    <row r="114" spans="2:14" ht="16.5" customHeight="1">
      <c r="B114" s="328" t="s">
        <v>429</v>
      </c>
      <c r="C114" s="329"/>
      <c r="D114" s="330"/>
      <c r="E114" s="330"/>
      <c r="F114" s="330"/>
      <c r="G114" s="330"/>
      <c r="H114" s="330"/>
      <c r="I114" s="314"/>
      <c r="J114" s="314"/>
      <c r="K114" s="314"/>
      <c r="M114" s="314"/>
      <c r="N114" s="314"/>
    </row>
    <row r="115" spans="2:14" ht="16.5" customHeight="1">
      <c r="B115" s="1551" t="s">
        <v>428</v>
      </c>
      <c r="C115" s="1552"/>
      <c r="D115" s="1551">
        <f>+D88+D95+D96+D99+D100+D105+D110</f>
        <v>0</v>
      </c>
      <c r="E115" s="1551">
        <f>+E88+E95+E96+E99+E100+E105+E110</f>
        <v>254</v>
      </c>
      <c r="F115" s="1551">
        <f>+F88+F95+F96+F99+F100+F105+F110</f>
        <v>15.089375000000075</v>
      </c>
      <c r="G115" s="1551">
        <f>+G88+G95+G96+G99+G100+G105+G110</f>
        <v>15.298978249999891</v>
      </c>
      <c r="H115" s="1551">
        <f>+H88+H95+H96+H99+H100+H105+H110</f>
        <v>20.109012037500008</v>
      </c>
      <c r="I115" s="314"/>
      <c r="J115" s="314"/>
      <c r="K115" s="314"/>
      <c r="M115" s="314"/>
      <c r="N115" s="314"/>
    </row>
    <row r="116" spans="2:14" ht="20.100000000000001" customHeight="1">
      <c r="B116" s="304"/>
      <c r="C116" s="304"/>
      <c r="D116" s="304"/>
      <c r="E116" s="304"/>
      <c r="F116" s="304"/>
      <c r="G116" s="304"/>
      <c r="H116" s="304"/>
      <c r="I116" s="314"/>
      <c r="J116" s="314"/>
      <c r="K116" s="314"/>
      <c r="M116" s="314"/>
      <c r="N116" s="314"/>
    </row>
    <row r="117" spans="2:14" ht="20.100000000000001" customHeight="1">
      <c r="B117" s="306" t="s">
        <v>427</v>
      </c>
      <c r="C117" s="331" t="s">
        <v>1713</v>
      </c>
      <c r="D117" s="306" t="s">
        <v>426</v>
      </c>
      <c r="E117" s="306" t="s">
        <v>425</v>
      </c>
      <c r="F117" s="306" t="s">
        <v>424</v>
      </c>
      <c r="G117" s="306" t="s">
        <v>423</v>
      </c>
      <c r="H117" s="306" t="s">
        <v>422</v>
      </c>
      <c r="I117" s="314"/>
      <c r="J117" s="314"/>
      <c r="K117" s="314"/>
      <c r="M117" s="314"/>
      <c r="N117" s="314"/>
    </row>
    <row r="118" spans="2:14" ht="16.5" customHeight="1">
      <c r="B118" s="332" t="s">
        <v>421</v>
      </c>
      <c r="C118" s="333"/>
      <c r="D118" s="334">
        <f>SUM(D119:D122)</f>
        <v>0</v>
      </c>
      <c r="E118" s="334">
        <v>0</v>
      </c>
      <c r="F118" s="334">
        <f>SUM(F119:F122)</f>
        <v>0</v>
      </c>
      <c r="G118" s="334">
        <f>SUM(G119:G122)</f>
        <v>0</v>
      </c>
      <c r="H118" s="334">
        <f>SUM(H119:H122)</f>
        <v>0</v>
      </c>
      <c r="I118" s="314"/>
      <c r="J118" s="314"/>
      <c r="K118" s="314"/>
      <c r="M118" s="314"/>
      <c r="N118" s="314"/>
    </row>
    <row r="119" spans="2:14" ht="16.5" customHeight="1">
      <c r="B119" s="317" t="s">
        <v>420</v>
      </c>
      <c r="C119" s="335"/>
      <c r="D119" s="312"/>
      <c r="E119" s="312"/>
      <c r="F119" s="312"/>
      <c r="G119" s="312"/>
      <c r="H119" s="312"/>
      <c r="I119" s="314"/>
      <c r="J119" s="314"/>
      <c r="K119" s="314"/>
      <c r="M119" s="314"/>
      <c r="N119" s="314"/>
    </row>
    <row r="120" spans="2:14" ht="16.5" customHeight="1">
      <c r="B120" s="317" t="s">
        <v>419</v>
      </c>
      <c r="C120" s="335"/>
      <c r="D120" s="312"/>
      <c r="E120" s="312"/>
      <c r="F120" s="312"/>
      <c r="G120" s="312"/>
      <c r="H120" s="312"/>
      <c r="I120" s="314"/>
      <c r="J120" s="314"/>
      <c r="K120" s="314"/>
      <c r="M120" s="314"/>
      <c r="N120" s="314"/>
    </row>
    <row r="121" spans="2:14" ht="16.5" customHeight="1">
      <c r="B121" s="336" t="s">
        <v>418</v>
      </c>
      <c r="C121" s="335"/>
      <c r="D121" s="312"/>
      <c r="E121" s="312"/>
      <c r="F121" s="312"/>
      <c r="G121" s="312"/>
      <c r="H121" s="312"/>
      <c r="I121" s="314"/>
      <c r="J121" s="314"/>
      <c r="K121" s="314"/>
      <c r="M121" s="314"/>
      <c r="N121" s="314"/>
    </row>
    <row r="122" spans="2:14" ht="16.5" customHeight="1">
      <c r="B122" s="336" t="s">
        <v>418</v>
      </c>
      <c r="C122" s="335"/>
      <c r="D122" s="312"/>
      <c r="E122" s="312"/>
      <c r="F122" s="312"/>
      <c r="G122" s="312"/>
      <c r="H122" s="312"/>
      <c r="I122" s="314"/>
      <c r="J122" s="314"/>
      <c r="K122" s="314"/>
      <c r="M122" s="314"/>
      <c r="N122" s="314"/>
    </row>
    <row r="123" spans="2:14" ht="16.5" customHeight="1">
      <c r="B123" s="332" t="s">
        <v>417</v>
      </c>
      <c r="C123" s="335"/>
      <c r="D123" s="337">
        <f>+D124+D133+D137+D147</f>
        <v>0</v>
      </c>
      <c r="E123" s="1616">
        <f>+E124+E133+E137+E147</f>
        <v>226</v>
      </c>
      <c r="F123" s="337"/>
      <c r="G123" s="337"/>
      <c r="H123" s="337"/>
      <c r="I123" s="314"/>
      <c r="J123" s="314"/>
      <c r="K123" s="314"/>
      <c r="M123" s="314"/>
      <c r="N123" s="314"/>
    </row>
    <row r="124" spans="2:14" ht="16.5" customHeight="1">
      <c r="B124" s="1553" t="s">
        <v>416</v>
      </c>
      <c r="C124" s="1554"/>
      <c r="D124" s="1555">
        <f>SUM(D125:D128)</f>
        <v>0</v>
      </c>
      <c r="E124" s="1555">
        <f>SUM(E125:E132)</f>
        <v>40</v>
      </c>
      <c r="F124" s="1555">
        <f>SUM(F125:F128)</f>
        <v>0</v>
      </c>
      <c r="G124" s="1555">
        <f>SUM(G125:G128)</f>
        <v>0</v>
      </c>
      <c r="H124" s="1555">
        <f>SUM(H125:H128)</f>
        <v>0</v>
      </c>
      <c r="I124" s="314"/>
      <c r="J124" s="314"/>
      <c r="K124" s="314"/>
      <c r="M124" s="314"/>
      <c r="N124" s="314"/>
    </row>
    <row r="125" spans="2:14" ht="16.5" customHeight="1">
      <c r="B125" s="1556" t="s">
        <v>415</v>
      </c>
      <c r="C125" s="1557"/>
      <c r="D125" s="1558">
        <v>0</v>
      </c>
      <c r="E125" s="1558"/>
      <c r="F125" s="1558"/>
      <c r="G125" s="1558"/>
      <c r="H125" s="1558"/>
      <c r="I125" s="314"/>
      <c r="J125" s="314"/>
      <c r="K125" s="314"/>
      <c r="M125" s="314"/>
      <c r="N125" s="314"/>
    </row>
    <row r="126" spans="2:14" ht="16.5" customHeight="1">
      <c r="B126" s="1556" t="s">
        <v>414</v>
      </c>
      <c r="C126" s="1557"/>
      <c r="D126" s="1558">
        <v>0</v>
      </c>
      <c r="E126" s="1339">
        <v>40</v>
      </c>
      <c r="F126" s="1558"/>
      <c r="G126" s="1558"/>
      <c r="H126" s="1558"/>
      <c r="I126" s="314"/>
      <c r="J126" s="314"/>
      <c r="K126" s="314"/>
      <c r="M126" s="314"/>
      <c r="N126" s="314"/>
    </row>
    <row r="127" spans="2:14" ht="16.5" customHeight="1">
      <c r="B127" s="1556" t="s">
        <v>413</v>
      </c>
      <c r="C127" s="1557"/>
      <c r="D127" s="1558"/>
      <c r="E127" s="1558"/>
      <c r="F127" s="1558"/>
      <c r="G127" s="1558"/>
      <c r="H127" s="1558"/>
      <c r="I127" s="314"/>
      <c r="J127" s="314"/>
      <c r="K127" s="314"/>
      <c r="M127" s="314"/>
      <c r="N127" s="314"/>
    </row>
    <row r="128" spans="2:14" ht="16.5" customHeight="1">
      <c r="B128" s="1556" t="s">
        <v>412</v>
      </c>
      <c r="C128" s="1557"/>
      <c r="D128" s="1558">
        <v>0</v>
      </c>
      <c r="E128" s="1558"/>
      <c r="F128" s="1558"/>
      <c r="G128" s="1558"/>
      <c r="H128" s="1558"/>
      <c r="I128" s="314"/>
      <c r="J128" s="314"/>
      <c r="K128" s="314"/>
      <c r="M128" s="314"/>
      <c r="N128" s="314"/>
    </row>
    <row r="129" spans="2:14" ht="16.5" customHeight="1">
      <c r="B129" s="1556" t="s">
        <v>411</v>
      </c>
      <c r="C129" s="1557"/>
      <c r="D129" s="1558"/>
      <c r="E129" s="1558"/>
      <c r="F129" s="1558"/>
      <c r="G129" s="1558"/>
      <c r="H129" s="1558"/>
      <c r="I129" s="314"/>
      <c r="J129" s="314"/>
      <c r="K129" s="314"/>
      <c r="M129" s="314"/>
      <c r="N129" s="314"/>
    </row>
    <row r="130" spans="2:14" ht="16.5" customHeight="1">
      <c r="B130" s="1556" t="s">
        <v>410</v>
      </c>
      <c r="C130" s="1557"/>
      <c r="D130" s="1558"/>
      <c r="E130" s="1558"/>
      <c r="F130" s="1558"/>
      <c r="G130" s="1558"/>
      <c r="H130" s="1558"/>
      <c r="I130" s="314"/>
      <c r="J130" s="314"/>
      <c r="K130" s="314"/>
      <c r="M130" s="314"/>
      <c r="N130" s="314"/>
    </row>
    <row r="131" spans="2:14" ht="16.5" customHeight="1">
      <c r="B131" s="1556" t="s">
        <v>409</v>
      </c>
      <c r="C131" s="1557"/>
      <c r="D131" s="1558"/>
      <c r="E131" s="1558"/>
      <c r="F131" s="1558"/>
      <c r="G131" s="1558"/>
      <c r="H131" s="1558"/>
      <c r="I131" s="314"/>
      <c r="J131" s="314"/>
      <c r="K131" s="314"/>
      <c r="M131" s="314"/>
      <c r="N131" s="314"/>
    </row>
    <row r="132" spans="2:14" ht="16.5" customHeight="1">
      <c r="B132" s="1559" t="s">
        <v>2290</v>
      </c>
      <c r="C132" s="1557"/>
      <c r="D132" s="1558">
        <v>0</v>
      </c>
      <c r="E132" s="1339"/>
      <c r="F132" s="1558"/>
      <c r="G132" s="1558"/>
      <c r="H132" s="1558"/>
      <c r="I132" s="314"/>
      <c r="J132" s="314"/>
      <c r="K132" s="314"/>
      <c r="M132" s="314"/>
      <c r="N132" s="314"/>
    </row>
    <row r="133" spans="2:14" ht="16.5" customHeight="1">
      <c r="B133" s="1553" t="s">
        <v>408</v>
      </c>
      <c r="C133" s="1554"/>
      <c r="D133" s="1555">
        <f>SUM(D134:D136)</f>
        <v>0</v>
      </c>
      <c r="E133" s="1555">
        <f>SUM(E134:E136)</f>
        <v>2</v>
      </c>
      <c r="F133" s="1555">
        <f>SUM(F134:F136)</f>
        <v>0</v>
      </c>
      <c r="G133" s="1555">
        <f>SUM(G134:G136)</f>
        <v>0</v>
      </c>
      <c r="H133" s="1555">
        <f>SUM(H134:H136)</f>
        <v>0</v>
      </c>
      <c r="I133" s="314"/>
      <c r="J133" s="314"/>
      <c r="K133" s="314"/>
      <c r="M133" s="314"/>
      <c r="N133" s="314"/>
    </row>
    <row r="134" spans="2:14" ht="16.5" customHeight="1">
      <c r="B134" s="1556" t="s">
        <v>407</v>
      </c>
      <c r="C134" s="1557"/>
      <c r="D134" s="1558">
        <v>0</v>
      </c>
      <c r="E134" s="1558"/>
      <c r="F134" s="1558"/>
      <c r="G134" s="1558"/>
      <c r="H134" s="1558"/>
      <c r="I134" s="314"/>
      <c r="J134" s="314"/>
      <c r="K134" s="314"/>
      <c r="M134" s="314"/>
      <c r="N134" s="314"/>
    </row>
    <row r="135" spans="2:14" ht="16.5" customHeight="1">
      <c r="B135" s="1556" t="s">
        <v>406</v>
      </c>
      <c r="C135" s="1557"/>
      <c r="D135" s="1558"/>
      <c r="E135" s="1558"/>
      <c r="F135" s="1558"/>
      <c r="G135" s="1558"/>
      <c r="H135" s="1558"/>
      <c r="I135" s="314"/>
      <c r="J135" s="314"/>
      <c r="K135" s="314"/>
      <c r="M135" s="314"/>
      <c r="N135" s="314"/>
    </row>
    <row r="136" spans="2:14" ht="16.5" customHeight="1">
      <c r="B136" s="1559" t="s">
        <v>2291</v>
      </c>
      <c r="C136" s="1557"/>
      <c r="D136" s="1558"/>
      <c r="E136" s="1558">
        <v>2</v>
      </c>
      <c r="F136" s="1558"/>
      <c r="G136" s="1558"/>
      <c r="H136" s="1558"/>
      <c r="I136" s="314"/>
      <c r="J136" s="314"/>
      <c r="K136" s="314"/>
      <c r="M136" s="314"/>
      <c r="N136" s="314"/>
    </row>
    <row r="137" spans="2:14" ht="16.5" customHeight="1">
      <c r="B137" s="1553" t="s">
        <v>405</v>
      </c>
      <c r="C137" s="1554"/>
      <c r="D137" s="1555">
        <f>+D138</f>
        <v>0</v>
      </c>
      <c r="E137" s="1555">
        <f>SUM(E138:E139)</f>
        <v>163</v>
      </c>
      <c r="F137" s="1555"/>
      <c r="G137" s="1555"/>
      <c r="H137" s="1555"/>
      <c r="I137" s="314"/>
      <c r="J137" s="314"/>
      <c r="K137" s="314"/>
      <c r="M137" s="314"/>
      <c r="N137" s="314"/>
    </row>
    <row r="138" spans="2:14" ht="16.5" customHeight="1">
      <c r="B138" s="1556" t="s">
        <v>404</v>
      </c>
      <c r="C138" s="1554"/>
      <c r="D138" s="1560">
        <v>0</v>
      </c>
      <c r="E138" s="1560">
        <v>163</v>
      </c>
      <c r="F138" s="1560"/>
      <c r="G138" s="1560"/>
      <c r="H138" s="1560"/>
      <c r="I138" s="314"/>
      <c r="J138" s="314"/>
      <c r="K138" s="314"/>
      <c r="M138" s="314"/>
      <c r="N138" s="314"/>
    </row>
    <row r="139" spans="2:14" ht="16.5" customHeight="1">
      <c r="B139" s="1559" t="s">
        <v>403</v>
      </c>
      <c r="C139" s="1554"/>
      <c r="D139" s="1560"/>
      <c r="E139" s="1560"/>
      <c r="F139" s="1560"/>
      <c r="G139" s="1560"/>
      <c r="H139" s="1560"/>
      <c r="I139" s="314"/>
      <c r="J139" s="314"/>
      <c r="K139" s="314"/>
      <c r="M139" s="314"/>
      <c r="N139" s="314"/>
    </row>
    <row r="140" spans="2:14" ht="16.5" customHeight="1">
      <c r="B140" s="1553" t="s">
        <v>402</v>
      </c>
      <c r="C140" s="1554"/>
      <c r="D140" s="1555"/>
      <c r="E140" s="1555"/>
      <c r="F140" s="1555"/>
      <c r="G140" s="1555"/>
      <c r="H140" s="1555"/>
      <c r="I140" s="314"/>
      <c r="J140" s="314"/>
      <c r="K140" s="314"/>
      <c r="M140" s="314"/>
      <c r="N140" s="314"/>
    </row>
    <row r="141" spans="2:14" ht="16.5" customHeight="1">
      <c r="B141" s="1556" t="s">
        <v>401</v>
      </c>
      <c r="C141" s="1554"/>
      <c r="D141" s="1560"/>
      <c r="E141" s="1560"/>
      <c r="F141" s="1560"/>
      <c r="G141" s="1560"/>
      <c r="H141" s="1560"/>
      <c r="I141" s="314"/>
      <c r="J141" s="314"/>
      <c r="K141" s="314"/>
      <c r="M141" s="314"/>
      <c r="N141" s="314"/>
    </row>
    <row r="142" spans="2:14" ht="16.5" customHeight="1">
      <c r="B142" s="1556" t="s">
        <v>400</v>
      </c>
      <c r="C142" s="1554"/>
      <c r="D142" s="1560"/>
      <c r="E142" s="1560"/>
      <c r="F142" s="1560"/>
      <c r="G142" s="1560"/>
      <c r="H142" s="1560"/>
      <c r="I142" s="314"/>
      <c r="J142" s="314"/>
      <c r="K142" s="314"/>
      <c r="M142" s="314"/>
      <c r="N142" s="314"/>
    </row>
    <row r="143" spans="2:14" ht="16.5" customHeight="1">
      <c r="B143" s="1553" t="s">
        <v>399</v>
      </c>
      <c r="C143" s="1554"/>
      <c r="D143" s="1555"/>
      <c r="E143" s="1555">
        <f>SUM(E144:E146)</f>
        <v>0</v>
      </c>
      <c r="F143" s="1555"/>
      <c r="G143" s="1555"/>
      <c r="H143" s="1555"/>
      <c r="I143" s="314"/>
      <c r="J143" s="314"/>
      <c r="K143" s="314"/>
      <c r="M143" s="314"/>
      <c r="N143" s="314"/>
    </row>
    <row r="144" spans="2:14" ht="16.5" customHeight="1">
      <c r="B144" s="1559" t="s">
        <v>2292</v>
      </c>
      <c r="C144" s="1554"/>
      <c r="D144" s="1560"/>
      <c r="E144" s="1558"/>
      <c r="F144" s="1560"/>
      <c r="G144" s="1560"/>
      <c r="H144" s="1560"/>
      <c r="I144" s="314"/>
      <c r="J144" s="314"/>
      <c r="K144" s="314"/>
      <c r="M144" s="314"/>
      <c r="N144" s="314"/>
    </row>
    <row r="145" spans="2:14" ht="16.5" customHeight="1">
      <c r="B145" s="1559" t="s">
        <v>398</v>
      </c>
      <c r="C145" s="1554"/>
      <c r="D145" s="1560"/>
      <c r="E145" s="1560"/>
      <c r="F145" s="1560"/>
      <c r="G145" s="1560"/>
      <c r="H145" s="1560"/>
      <c r="I145" s="314"/>
      <c r="J145" s="314"/>
      <c r="K145" s="314"/>
      <c r="M145" s="314"/>
      <c r="N145" s="314"/>
    </row>
    <row r="146" spans="2:14" ht="16.5" customHeight="1">
      <c r="B146" s="1559" t="s">
        <v>398</v>
      </c>
      <c r="C146" s="1554"/>
      <c r="D146" s="1560"/>
      <c r="E146" s="1560"/>
      <c r="F146" s="1560"/>
      <c r="G146" s="1560"/>
      <c r="H146" s="1560"/>
      <c r="I146" s="314"/>
      <c r="J146" s="314"/>
      <c r="K146" s="314"/>
      <c r="M146" s="314"/>
      <c r="N146" s="314"/>
    </row>
    <row r="147" spans="2:14" ht="16.5" customHeight="1">
      <c r="B147" s="1553" t="s">
        <v>397</v>
      </c>
      <c r="C147" s="1554"/>
      <c r="D147" s="1555">
        <f>SUM(D148:D153)</f>
        <v>0</v>
      </c>
      <c r="E147" s="1555">
        <f>SUM(E148:E154)</f>
        <v>21</v>
      </c>
      <c r="F147" s="1555">
        <f>SUM(F148:F153)</f>
        <v>28</v>
      </c>
      <c r="G147" s="1555">
        <f>SUM(G148:G153)</f>
        <v>15</v>
      </c>
      <c r="H147" s="1555">
        <f>SUM(H148:H153)</f>
        <v>15</v>
      </c>
      <c r="I147" s="314"/>
      <c r="J147" s="314"/>
      <c r="K147" s="314"/>
      <c r="M147" s="314"/>
      <c r="N147" s="314"/>
    </row>
    <row r="148" spans="2:14" ht="16.5" customHeight="1">
      <c r="B148" s="1556" t="s">
        <v>396</v>
      </c>
      <c r="C148" s="1557"/>
      <c r="D148" s="1558"/>
      <c r="E148" s="1558"/>
      <c r="F148" s="1558">
        <v>28</v>
      </c>
      <c r="G148" s="1558">
        <v>15</v>
      </c>
      <c r="H148" s="1558">
        <v>15</v>
      </c>
      <c r="I148" s="314"/>
      <c r="J148" s="314"/>
      <c r="K148" s="314"/>
      <c r="M148" s="314"/>
      <c r="N148" s="314"/>
    </row>
    <row r="149" spans="2:14" ht="16.5" customHeight="1">
      <c r="B149" s="1556" t="s">
        <v>395</v>
      </c>
      <c r="C149" s="1557"/>
      <c r="D149" s="1558"/>
      <c r="E149" s="1558"/>
      <c r="F149" s="1558"/>
      <c r="G149" s="1558"/>
      <c r="H149" s="1558"/>
      <c r="I149" s="314"/>
      <c r="J149" s="314"/>
      <c r="K149" s="314"/>
      <c r="M149" s="314"/>
      <c r="N149" s="314"/>
    </row>
    <row r="150" spans="2:14" ht="16.5" customHeight="1">
      <c r="B150" s="1556" t="s">
        <v>394</v>
      </c>
      <c r="C150" s="1557"/>
      <c r="D150" s="1558"/>
      <c r="E150" s="1558"/>
      <c r="F150" s="1558"/>
      <c r="G150" s="1558"/>
      <c r="H150" s="1558"/>
      <c r="I150" s="314"/>
      <c r="J150" s="314"/>
      <c r="K150" s="314"/>
      <c r="M150" s="314"/>
      <c r="N150" s="314"/>
    </row>
    <row r="151" spans="2:14" ht="16.5" customHeight="1">
      <c r="B151" s="1556" t="s">
        <v>393</v>
      </c>
      <c r="C151" s="1557"/>
      <c r="D151" s="1558"/>
      <c r="E151" s="1558"/>
      <c r="F151" s="1558"/>
      <c r="G151" s="1558"/>
      <c r="H151" s="1558"/>
      <c r="I151" s="314"/>
      <c r="J151" s="314"/>
      <c r="K151" s="314"/>
      <c r="M151" s="314"/>
      <c r="N151" s="314"/>
    </row>
    <row r="152" spans="2:14" ht="16.5" customHeight="1">
      <c r="B152" s="1556" t="s">
        <v>392</v>
      </c>
      <c r="C152" s="1557"/>
      <c r="D152" s="1558"/>
      <c r="E152" s="1558"/>
      <c r="F152" s="1558"/>
      <c r="G152" s="1558"/>
      <c r="H152" s="1558"/>
      <c r="I152" s="314"/>
      <c r="J152" s="314"/>
      <c r="K152" s="314"/>
      <c r="M152" s="314"/>
      <c r="N152" s="314"/>
    </row>
    <row r="153" spans="2:14" ht="16.5" customHeight="1">
      <c r="B153" s="1556" t="s">
        <v>391</v>
      </c>
      <c r="C153" s="1557"/>
      <c r="D153" s="1558"/>
      <c r="E153" s="1558"/>
      <c r="F153" s="1558"/>
      <c r="G153" s="1558"/>
      <c r="H153" s="1558"/>
      <c r="I153" s="314"/>
      <c r="J153" s="314"/>
      <c r="K153" s="314"/>
      <c r="M153" s="314"/>
      <c r="N153" s="314"/>
    </row>
    <row r="154" spans="2:14" ht="13.8">
      <c r="B154" s="1561" t="s">
        <v>2314</v>
      </c>
      <c r="C154" s="1557"/>
      <c r="D154" s="1558"/>
      <c r="E154" s="1558">
        <v>21</v>
      </c>
      <c r="F154" s="1558"/>
      <c r="G154" s="1558"/>
      <c r="H154" s="1558"/>
      <c r="I154" s="314"/>
      <c r="J154" s="314"/>
      <c r="K154" s="314"/>
      <c r="M154" s="314"/>
      <c r="N154" s="314"/>
    </row>
    <row r="155" spans="2:14" ht="20.100000000000001" customHeight="1">
      <c r="B155" s="307" t="s">
        <v>390</v>
      </c>
      <c r="C155" s="338"/>
      <c r="D155" s="307">
        <f>+D118+D123</f>
        <v>0</v>
      </c>
      <c r="E155" s="307">
        <f>+E118+E123</f>
        <v>226</v>
      </c>
      <c r="F155" s="307">
        <f>+F118+F123</f>
        <v>0</v>
      </c>
      <c r="G155" s="307">
        <f>+G118+G123</f>
        <v>0</v>
      </c>
      <c r="H155" s="307">
        <f>+H118+H123</f>
        <v>0</v>
      </c>
      <c r="I155" s="314"/>
      <c r="J155" s="314"/>
      <c r="K155" s="314"/>
      <c r="M155" s="314"/>
      <c r="N155" s="314"/>
    </row>
    <row r="156" spans="2:14" ht="20.100000000000001" customHeight="1">
      <c r="C156" s="339"/>
      <c r="I156" s="314"/>
      <c r="J156" s="314"/>
      <c r="K156" s="314"/>
      <c r="M156" s="314"/>
      <c r="N156" s="314"/>
    </row>
    <row r="157" spans="2:14" ht="20.100000000000001" customHeight="1">
      <c r="B157" s="1562" t="s">
        <v>389</v>
      </c>
      <c r="C157" s="340"/>
      <c r="D157" s="1563">
        <f>+D115-D155</f>
        <v>0</v>
      </c>
      <c r="E157" s="1563">
        <f>+E115-E155</f>
        <v>28</v>
      </c>
      <c r="F157" s="1563">
        <f>+F115-F155</f>
        <v>15.089375000000075</v>
      </c>
      <c r="G157" s="1563">
        <f>+G115-G155</f>
        <v>15.298978249999891</v>
      </c>
      <c r="H157" s="1563">
        <f>+H115-H155</f>
        <v>20.109012037500008</v>
      </c>
    </row>
  </sheetData>
  <mergeCells count="4">
    <mergeCell ref="B5:N5"/>
    <mergeCell ref="B7:H7"/>
    <mergeCell ref="J7:N7"/>
    <mergeCell ref="B84:N84"/>
  </mergeCells>
  <pageMargins left="0.70866141732283472" right="0.70866141732283472" top="0.31496062992125984" bottom="0.31496062992125984" header="0.31496062992125984" footer="0.31496062992125984"/>
  <pageSetup scale="80" orientation="landscape" useFirstPageNumber="1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AD101"/>
  <sheetViews>
    <sheetView zoomScale="110" zoomScaleNormal="110" zoomScalePageLayoutView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1" sqref="A11"/>
    </sheetView>
  </sheetViews>
  <sheetFormatPr baseColWidth="10" defaultColWidth="10.88671875" defaultRowHeight="18"/>
  <cols>
    <col min="1" max="1" width="4.44140625" style="183" customWidth="1"/>
    <col min="2" max="2" width="78.109375" style="1204" customWidth="1"/>
    <col min="3" max="4" width="15.44140625" style="1204" customWidth="1"/>
    <col min="5" max="8" width="15.44140625" style="183" customWidth="1"/>
    <col min="9" max="9" width="2.109375" style="183" customWidth="1"/>
    <col min="10" max="15" width="15.44140625" style="183" customWidth="1"/>
    <col min="16" max="16" width="2.109375" style="183" customWidth="1"/>
    <col min="17" max="22" width="15.44140625" style="183" customWidth="1"/>
    <col min="23" max="23" width="2.33203125" style="183" customWidth="1"/>
    <col min="24" max="28" width="15.44140625" style="183" customWidth="1"/>
    <col min="29" max="29" width="15.5546875" style="183" customWidth="1"/>
    <col min="30" max="16384" width="10.88671875" style="183"/>
  </cols>
  <sheetData>
    <row r="1" spans="2:28">
      <c r="B1" s="361"/>
      <c r="C1" s="361"/>
    </row>
    <row r="3" spans="2:28" ht="18.600000000000001" thickBot="1"/>
    <row r="4" spans="2:28" ht="18.600000000000001" thickBot="1">
      <c r="B4" s="2033" t="s">
        <v>541</v>
      </c>
      <c r="C4" s="2034"/>
      <c r="D4" s="2034"/>
      <c r="E4" s="2034"/>
      <c r="F4" s="2034"/>
      <c r="G4" s="2035"/>
    </row>
    <row r="5" spans="2:28" ht="18.600000000000001" thickBot="1"/>
    <row r="6" spans="2:28" ht="33" customHeight="1" thickBot="1">
      <c r="B6" s="1317" t="s">
        <v>740</v>
      </c>
      <c r="C6" s="2025" t="s">
        <v>1744</v>
      </c>
      <c r="D6" s="2026"/>
      <c r="E6" s="2026"/>
      <c r="F6" s="2026"/>
      <c r="G6" s="2026"/>
      <c r="H6" s="2027"/>
      <c r="J6" s="2025" t="s">
        <v>1743</v>
      </c>
      <c r="K6" s="2026"/>
      <c r="L6" s="2026"/>
      <c r="M6" s="2026"/>
      <c r="N6" s="2026"/>
      <c r="O6" s="2027"/>
      <c r="Q6" s="2028" t="s">
        <v>521</v>
      </c>
      <c r="R6" s="2029"/>
      <c r="S6" s="2029"/>
      <c r="T6" s="2029"/>
      <c r="U6" s="2030"/>
      <c r="V6" s="2031" t="s">
        <v>520</v>
      </c>
      <c r="X6" s="2022" t="s">
        <v>1742</v>
      </c>
      <c r="Y6" s="2023"/>
      <c r="Z6" s="2023"/>
      <c r="AA6" s="2023"/>
      <c r="AB6" s="2024"/>
    </row>
    <row r="7" spans="2:28" ht="14.4" thickBot="1">
      <c r="B7" s="183"/>
      <c r="C7" s="1264" t="s">
        <v>519</v>
      </c>
      <c r="D7" s="1263" t="s">
        <v>518</v>
      </c>
      <c r="E7" s="1263" t="s">
        <v>517</v>
      </c>
      <c r="F7" s="1263" t="s">
        <v>516</v>
      </c>
      <c r="G7" s="1263" t="s">
        <v>515</v>
      </c>
      <c r="H7" s="1262" t="s">
        <v>514</v>
      </c>
      <c r="J7" s="1264" t="s">
        <v>519</v>
      </c>
      <c r="K7" s="1263" t="s">
        <v>518</v>
      </c>
      <c r="L7" s="1263" t="s">
        <v>517</v>
      </c>
      <c r="M7" s="1263" t="s">
        <v>516</v>
      </c>
      <c r="N7" s="1263" t="s">
        <v>515</v>
      </c>
      <c r="O7" s="1262" t="s">
        <v>514</v>
      </c>
      <c r="Q7" s="1264" t="s">
        <v>513</v>
      </c>
      <c r="R7" s="1263" t="s">
        <v>512</v>
      </c>
      <c r="S7" s="1263" t="s">
        <v>511</v>
      </c>
      <c r="T7" s="1263" t="s">
        <v>510</v>
      </c>
      <c r="U7" s="1262" t="s">
        <v>509</v>
      </c>
      <c r="V7" s="2032"/>
      <c r="X7" s="1261" t="s">
        <v>508</v>
      </c>
      <c r="Y7" s="1260" t="s">
        <v>507</v>
      </c>
      <c r="Z7" s="1260" t="s">
        <v>506</v>
      </c>
      <c r="AA7" s="1260" t="s">
        <v>505</v>
      </c>
      <c r="AB7" s="1259" t="s">
        <v>504</v>
      </c>
    </row>
    <row r="8" spans="2:28" ht="14.25" customHeight="1">
      <c r="B8" s="1316" t="s">
        <v>540</v>
      </c>
      <c r="C8" s="1314"/>
      <c r="D8" s="1313"/>
      <c r="E8" s="1313"/>
      <c r="F8" s="1313"/>
      <c r="G8" s="1313"/>
      <c r="H8" s="1312"/>
      <c r="J8" s="1314"/>
      <c r="K8" s="1313"/>
      <c r="L8" s="1313"/>
      <c r="M8" s="1313"/>
      <c r="N8" s="1313"/>
      <c r="O8" s="1312"/>
      <c r="Q8" s="1314"/>
      <c r="R8" s="1313"/>
      <c r="S8" s="1313"/>
      <c r="T8" s="1313"/>
      <c r="U8" s="1312"/>
      <c r="V8" s="1315"/>
      <c r="X8" s="1314"/>
      <c r="Y8" s="1313"/>
      <c r="Z8" s="1313"/>
      <c r="AA8" s="1313"/>
      <c r="AB8" s="1312"/>
    </row>
    <row r="9" spans="2:28" ht="14.25" customHeight="1">
      <c r="B9" s="1282" t="s">
        <v>539</v>
      </c>
      <c r="C9" s="1281">
        <f t="shared" ref="C9:H9" si="0">+C10+C18</f>
        <v>327.10408080320002</v>
      </c>
      <c r="D9" s="1281">
        <f t="shared" si="0"/>
        <v>317.08243216</v>
      </c>
      <c r="E9" s="1281">
        <f t="shared" si="0"/>
        <v>308.06120800000002</v>
      </c>
      <c r="F9" s="1281">
        <f t="shared" si="0"/>
        <v>299.04039999999998</v>
      </c>
      <c r="G9" s="1281">
        <f t="shared" si="0"/>
        <v>493.02</v>
      </c>
      <c r="H9" s="1281">
        <f t="shared" si="0"/>
        <v>701</v>
      </c>
      <c r="J9" s="1281"/>
      <c r="K9" s="1280"/>
      <c r="L9" s="1280"/>
      <c r="M9" s="1280"/>
      <c r="N9" s="1280"/>
      <c r="O9" s="1311"/>
      <c r="Q9" s="1310">
        <f t="shared" ref="Q9:Q25" si="1">+IF(E9=0,"",+F9/E9-1)</f>
        <v>-2.928251842731211E-2</v>
      </c>
      <c r="R9" s="1310">
        <f t="shared" ref="R9:R25" si="2">+IF(F9=0,"",+G9/F9-1)</f>
        <v>0.64867355715147523</v>
      </c>
      <c r="S9" s="1310">
        <f t="shared" ref="S9:S25" si="3">+IF(G9=0,"",+H9/G9-1)</f>
        <v>0.42184901221045812</v>
      </c>
      <c r="T9" s="1310">
        <f t="shared" ref="T9:T25" si="4">+IF(H9=0,"",+I9/H9-1)</f>
        <v>-1</v>
      </c>
      <c r="U9" s="1309">
        <f t="shared" ref="U9:U26" si="5">+IF(F9=0,"",+H9/F9-1)</f>
        <v>1.3441648686933272</v>
      </c>
      <c r="V9" s="1277">
        <f t="shared" ref="V9:V14" si="6">SUM(Q9:U9)</f>
        <v>1.3854049196279483</v>
      </c>
      <c r="X9" s="1281">
        <v>493.02</v>
      </c>
      <c r="Y9" s="1281">
        <v>299.04039999999998</v>
      </c>
      <c r="Z9" s="1281">
        <v>308.06120800000002</v>
      </c>
      <c r="AA9" s="1281">
        <v>317.08243216</v>
      </c>
      <c r="AB9" s="1281">
        <v>327.10408080320002</v>
      </c>
    </row>
    <row r="10" spans="2:28" ht="14.25" customHeight="1">
      <c r="B10" s="1288" t="s">
        <v>538</v>
      </c>
      <c r="C10" s="1283">
        <f t="shared" ref="C10:H10" si="7">SUM(C11:C17)</f>
        <v>327.10408080320002</v>
      </c>
      <c r="D10" s="1283">
        <f t="shared" si="7"/>
        <v>317.08243216</v>
      </c>
      <c r="E10" s="1283">
        <f t="shared" si="7"/>
        <v>308.06120800000002</v>
      </c>
      <c r="F10" s="1283">
        <f t="shared" si="7"/>
        <v>299.04039999999998</v>
      </c>
      <c r="G10" s="1283">
        <f t="shared" si="7"/>
        <v>286.02</v>
      </c>
      <c r="H10" s="1283">
        <f t="shared" si="7"/>
        <v>265</v>
      </c>
      <c r="J10" s="1283"/>
      <c r="K10" s="1287"/>
      <c r="L10" s="1287"/>
      <c r="M10" s="1287"/>
      <c r="N10" s="1287"/>
      <c r="O10" s="1286"/>
      <c r="Q10" s="1285">
        <f t="shared" si="1"/>
        <v>-2.928251842731211E-2</v>
      </c>
      <c r="R10" s="1285">
        <f t="shared" si="2"/>
        <v>-4.3540605215883876E-2</v>
      </c>
      <c r="S10" s="1285">
        <f t="shared" si="3"/>
        <v>-7.3491364240262813E-2</v>
      </c>
      <c r="T10" s="1285">
        <f t="shared" si="4"/>
        <v>-1</v>
      </c>
      <c r="U10" s="1284">
        <f t="shared" si="5"/>
        <v>-0.11383211097898471</v>
      </c>
      <c r="V10" s="1277">
        <f t="shared" si="6"/>
        <v>-1.2601465988624434</v>
      </c>
      <c r="X10" s="1283">
        <v>286.02</v>
      </c>
      <c r="Y10" s="1283">
        <v>299.04039999999998</v>
      </c>
      <c r="Z10" s="1283">
        <v>308.06120800000002</v>
      </c>
      <c r="AA10" s="1283">
        <v>317.08243216</v>
      </c>
      <c r="AB10" s="1283">
        <v>327.10408080320002</v>
      </c>
    </row>
    <row r="11" spans="2:28" ht="14.25" customHeight="1">
      <c r="B11" s="1300" t="s">
        <v>537</v>
      </c>
      <c r="C11" s="1291">
        <v>267</v>
      </c>
      <c r="D11" s="1297">
        <v>260</v>
      </c>
      <c r="E11" s="1297">
        <v>252</v>
      </c>
      <c r="F11" s="1297">
        <v>245</v>
      </c>
      <c r="G11" s="1297">
        <v>233</v>
      </c>
      <c r="H11" s="1296">
        <v>222</v>
      </c>
      <c r="J11" s="1291"/>
      <c r="K11" s="1297"/>
      <c r="L11" s="1297"/>
      <c r="M11" s="1297"/>
      <c r="N11" s="1297"/>
      <c r="O11" s="1296"/>
      <c r="Q11" s="1299">
        <f t="shared" si="1"/>
        <v>-2.777777777777779E-2</v>
      </c>
      <c r="R11" s="1299">
        <f t="shared" si="2"/>
        <v>-4.8979591836734726E-2</v>
      </c>
      <c r="S11" s="1299">
        <f t="shared" si="3"/>
        <v>-4.7210300429184504E-2</v>
      </c>
      <c r="T11" s="1299">
        <f t="shared" si="4"/>
        <v>-1</v>
      </c>
      <c r="U11" s="1298">
        <f t="shared" si="5"/>
        <v>-9.3877551020408179E-2</v>
      </c>
      <c r="V11" s="1277">
        <f t="shared" si="6"/>
        <v>-1.2178452210641051</v>
      </c>
      <c r="X11" s="1291">
        <v>233</v>
      </c>
      <c r="Y11" s="1297">
        <v>245</v>
      </c>
      <c r="Z11" s="1297">
        <v>252</v>
      </c>
      <c r="AA11" s="1297">
        <v>260</v>
      </c>
      <c r="AB11" s="1296">
        <v>267</v>
      </c>
    </row>
    <row r="12" spans="2:28" ht="14.25" customHeight="1">
      <c r="B12" s="1300" t="s">
        <v>536</v>
      </c>
      <c r="C12" s="1291">
        <v>10</v>
      </c>
      <c r="D12" s="1297">
        <v>9</v>
      </c>
      <c r="E12" s="1297">
        <v>9</v>
      </c>
      <c r="F12" s="1297">
        <v>9</v>
      </c>
      <c r="G12" s="1297">
        <v>8</v>
      </c>
      <c r="H12" s="1296">
        <v>8</v>
      </c>
      <c r="J12" s="1291"/>
      <c r="K12" s="1297"/>
      <c r="L12" s="1297"/>
      <c r="M12" s="1297"/>
      <c r="N12" s="1297"/>
      <c r="O12" s="1296"/>
      <c r="Q12" s="1299">
        <f t="shared" si="1"/>
        <v>0</v>
      </c>
      <c r="R12" s="1299">
        <f t="shared" si="2"/>
        <v>-0.11111111111111116</v>
      </c>
      <c r="S12" s="1299">
        <f t="shared" si="3"/>
        <v>0</v>
      </c>
      <c r="T12" s="1299">
        <f t="shared" si="4"/>
        <v>-1</v>
      </c>
      <c r="U12" s="1298">
        <f t="shared" si="5"/>
        <v>-0.11111111111111116</v>
      </c>
      <c r="V12" s="1277">
        <f t="shared" si="6"/>
        <v>-1.2222222222222223</v>
      </c>
      <c r="X12" s="1291">
        <v>8</v>
      </c>
      <c r="Y12" s="1297">
        <v>9</v>
      </c>
      <c r="Z12" s="1297">
        <v>9</v>
      </c>
      <c r="AA12" s="1297">
        <v>9</v>
      </c>
      <c r="AB12" s="1296">
        <v>10</v>
      </c>
    </row>
    <row r="13" spans="2:28" ht="14.25" customHeight="1">
      <c r="B13" s="1308" t="s">
        <v>535</v>
      </c>
      <c r="C13" s="1307">
        <v>14</v>
      </c>
      <c r="D13" s="1306">
        <v>14</v>
      </c>
      <c r="E13" s="1297">
        <v>14</v>
      </c>
      <c r="F13" s="1297">
        <v>13</v>
      </c>
      <c r="G13" s="1297">
        <v>13</v>
      </c>
      <c r="H13" s="1296">
        <v>12</v>
      </c>
      <c r="J13" s="1307"/>
      <c r="K13" s="1306"/>
      <c r="L13" s="1297"/>
      <c r="M13" s="1297"/>
      <c r="N13" s="1297"/>
      <c r="O13" s="1296"/>
      <c r="Q13" s="1299">
        <f t="shared" si="1"/>
        <v>-7.1428571428571397E-2</v>
      </c>
      <c r="R13" s="1299">
        <f t="shared" si="2"/>
        <v>0</v>
      </c>
      <c r="S13" s="1299">
        <f t="shared" si="3"/>
        <v>-7.6923076923076872E-2</v>
      </c>
      <c r="T13" s="1299">
        <f t="shared" si="4"/>
        <v>-1</v>
      </c>
      <c r="U13" s="1298">
        <f t="shared" si="5"/>
        <v>-7.6923076923076872E-2</v>
      </c>
      <c r="V13" s="1277">
        <f t="shared" si="6"/>
        <v>-1.2252747252747251</v>
      </c>
      <c r="X13" s="1291"/>
      <c r="Y13" s="1297"/>
      <c r="Z13" s="1297"/>
      <c r="AA13" s="1297"/>
      <c r="AB13" s="1296"/>
    </row>
    <row r="14" spans="2:28" ht="14.25" customHeight="1">
      <c r="B14" s="1300" t="s">
        <v>534</v>
      </c>
      <c r="C14" s="1291">
        <f>+'[2]37-FLUJO FINANCIERO PROYECTADO'!H18</f>
        <v>1.1040808032</v>
      </c>
      <c r="D14" s="1297">
        <f>+'[2]37-FLUJO FINANCIERO PROYECTADO'!G18</f>
        <v>1.08243216</v>
      </c>
      <c r="E14" s="1297">
        <f>+'[2]37-FLUJO FINANCIERO PROYECTADO'!F18</f>
        <v>1.0612079999999999</v>
      </c>
      <c r="F14" s="1297">
        <f>+'[2]37-FLUJO FINANCIERO PROYECTADO'!E18</f>
        <v>1.0404</v>
      </c>
      <c r="G14" s="1297">
        <f>+'[2]37-FLUJO FINANCIERO PROYECTADO'!D18</f>
        <v>1.02</v>
      </c>
      <c r="H14" s="1296">
        <f>+'[2]37-FLUJO FINANCIERO PROYECTADO'!C18</f>
        <v>1</v>
      </c>
      <c r="J14" s="1291"/>
      <c r="K14" s="1297"/>
      <c r="L14" s="1297"/>
      <c r="M14" s="1297"/>
      <c r="N14" s="1297"/>
      <c r="O14" s="1296"/>
      <c r="Q14" s="1299">
        <f t="shared" si="1"/>
        <v>-1.9607843137254832E-2</v>
      </c>
      <c r="R14" s="1299">
        <f t="shared" si="2"/>
        <v>-1.9607843137254832E-2</v>
      </c>
      <c r="S14" s="1299">
        <f t="shared" si="3"/>
        <v>-1.9607843137254943E-2</v>
      </c>
      <c r="T14" s="1299">
        <f t="shared" si="4"/>
        <v>-1</v>
      </c>
      <c r="U14" s="1298">
        <f t="shared" si="5"/>
        <v>-3.8831218762014563E-2</v>
      </c>
      <c r="V14" s="1277">
        <f t="shared" si="6"/>
        <v>-1.0976547481737791</v>
      </c>
      <c r="X14" s="1291">
        <v>1.02</v>
      </c>
      <c r="Y14" s="1297">
        <v>1.0404</v>
      </c>
      <c r="Z14" s="1297">
        <v>1.0612079999999999</v>
      </c>
      <c r="AA14" s="1297">
        <v>1.08243216</v>
      </c>
      <c r="AB14" s="1296">
        <v>1.1040808032</v>
      </c>
    </row>
    <row r="15" spans="2:28" ht="14.25" customHeight="1">
      <c r="B15" s="1300" t="s">
        <v>533</v>
      </c>
      <c r="C15" s="1291"/>
      <c r="D15" s="1297"/>
      <c r="E15" s="1297"/>
      <c r="F15" s="1297"/>
      <c r="G15" s="1297"/>
      <c r="H15" s="1296"/>
      <c r="J15" s="1291"/>
      <c r="K15" s="1297"/>
      <c r="L15" s="1297"/>
      <c r="M15" s="1297"/>
      <c r="N15" s="1297"/>
      <c r="O15" s="1296"/>
      <c r="Q15" s="1299" t="str">
        <f t="shared" si="1"/>
        <v/>
      </c>
      <c r="R15" s="1299" t="str">
        <f t="shared" si="2"/>
        <v/>
      </c>
      <c r="S15" s="1299" t="str">
        <f t="shared" si="3"/>
        <v/>
      </c>
      <c r="T15" s="1299" t="str">
        <f t="shared" si="4"/>
        <v/>
      </c>
      <c r="U15" s="1298" t="str">
        <f t="shared" si="5"/>
        <v/>
      </c>
      <c r="V15" s="1277"/>
      <c r="X15" s="1291"/>
      <c r="Y15" s="1297"/>
      <c r="Z15" s="1297"/>
      <c r="AA15" s="1297"/>
      <c r="AB15" s="1296"/>
    </row>
    <row r="16" spans="2:28" s="218" customFormat="1" ht="14.25" customHeight="1">
      <c r="B16" s="1295" t="s">
        <v>532</v>
      </c>
      <c r="C16" s="1305">
        <v>23</v>
      </c>
      <c r="D16" s="1301">
        <v>21</v>
      </c>
      <c r="E16" s="1301">
        <v>21</v>
      </c>
      <c r="F16" s="1301">
        <v>20</v>
      </c>
      <c r="G16" s="1301">
        <v>20</v>
      </c>
      <c r="H16" s="1304">
        <v>12</v>
      </c>
      <c r="J16" s="1305"/>
      <c r="K16" s="1301"/>
      <c r="L16" s="1301"/>
      <c r="M16" s="1301"/>
      <c r="N16" s="1301"/>
      <c r="O16" s="1304"/>
      <c r="Q16" s="1303">
        <f t="shared" si="1"/>
        <v>-4.7619047619047672E-2</v>
      </c>
      <c r="R16" s="1303">
        <f t="shared" si="2"/>
        <v>0</v>
      </c>
      <c r="S16" s="1303">
        <f t="shared" si="3"/>
        <v>-0.4</v>
      </c>
      <c r="T16" s="1303">
        <f t="shared" si="4"/>
        <v>-1</v>
      </c>
      <c r="U16" s="1302">
        <f t="shared" si="5"/>
        <v>-0.4</v>
      </c>
      <c r="V16" s="1277">
        <f>SUM(Q16:U16)</f>
        <v>-1.8476190476190477</v>
      </c>
      <c r="X16" s="1291">
        <v>20</v>
      </c>
      <c r="Y16" s="1301">
        <v>20</v>
      </c>
      <c r="Z16" s="1301">
        <v>21</v>
      </c>
      <c r="AA16" s="1297">
        <v>21</v>
      </c>
      <c r="AB16" s="1296">
        <v>23</v>
      </c>
    </row>
    <row r="17" spans="2:30" ht="14.25" customHeight="1">
      <c r="B17" s="1300" t="s">
        <v>531</v>
      </c>
      <c r="C17" s="1291">
        <v>12</v>
      </c>
      <c r="D17" s="1297">
        <v>12</v>
      </c>
      <c r="E17" s="1297">
        <f>+'[2]37-FLUJO FINANCIERO PROYECTADO'!F23</f>
        <v>11</v>
      </c>
      <c r="F17" s="1297">
        <v>11</v>
      </c>
      <c r="G17" s="1297">
        <v>11</v>
      </c>
      <c r="H17" s="1296">
        <v>10</v>
      </c>
      <c r="J17" s="1291"/>
      <c r="K17" s="1297"/>
      <c r="L17" s="1297"/>
      <c r="M17" s="1297"/>
      <c r="N17" s="1297"/>
      <c r="O17" s="1296"/>
      <c r="Q17" s="1299">
        <f t="shared" si="1"/>
        <v>0</v>
      </c>
      <c r="R17" s="1299">
        <f t="shared" si="2"/>
        <v>0</v>
      </c>
      <c r="S17" s="1299">
        <f t="shared" si="3"/>
        <v>-9.0909090909090939E-2</v>
      </c>
      <c r="T17" s="1299">
        <f t="shared" si="4"/>
        <v>-1</v>
      </c>
      <c r="U17" s="1298">
        <f t="shared" si="5"/>
        <v>-9.0909090909090939E-2</v>
      </c>
      <c r="V17" s="1277">
        <f>SUM(Q17:U17)</f>
        <v>-1.1818181818181817</v>
      </c>
      <c r="X17" s="1291">
        <v>11</v>
      </c>
      <c r="Y17" s="1297">
        <v>11</v>
      </c>
      <c r="Z17" s="1297">
        <v>11</v>
      </c>
      <c r="AA17" s="1297">
        <v>12</v>
      </c>
      <c r="AB17" s="1296">
        <v>12</v>
      </c>
    </row>
    <row r="18" spans="2:30" ht="14.25" customHeight="1">
      <c r="B18" s="1288" t="s">
        <v>530</v>
      </c>
      <c r="C18" s="1283">
        <f t="shared" ref="C18:H18" si="8">SUM(C19:C21)</f>
        <v>0</v>
      </c>
      <c r="D18" s="1283">
        <f t="shared" si="8"/>
        <v>0</v>
      </c>
      <c r="E18" s="1283">
        <f t="shared" si="8"/>
        <v>0</v>
      </c>
      <c r="F18" s="1283">
        <f t="shared" si="8"/>
        <v>0</v>
      </c>
      <c r="G18" s="1283">
        <f t="shared" si="8"/>
        <v>207</v>
      </c>
      <c r="H18" s="1283">
        <f t="shared" si="8"/>
        <v>436</v>
      </c>
      <c r="J18" s="1283"/>
      <c r="K18" s="1287"/>
      <c r="L18" s="1287"/>
      <c r="M18" s="1287"/>
      <c r="N18" s="1287"/>
      <c r="O18" s="1286"/>
      <c r="Q18" s="1285" t="str">
        <f t="shared" si="1"/>
        <v/>
      </c>
      <c r="R18" s="1285" t="str">
        <f t="shared" si="2"/>
        <v/>
      </c>
      <c r="S18" s="1285">
        <f t="shared" si="3"/>
        <v>1.106280193236715</v>
      </c>
      <c r="T18" s="1285">
        <f t="shared" si="4"/>
        <v>-1</v>
      </c>
      <c r="U18" s="1284" t="str">
        <f t="shared" si="5"/>
        <v/>
      </c>
      <c r="V18" s="1277">
        <f>SUM(Q18:U18)</f>
        <v>0.106280193236715</v>
      </c>
      <c r="X18" s="1283">
        <v>207</v>
      </c>
      <c r="Y18" s="1283">
        <v>0</v>
      </c>
      <c r="Z18" s="1283">
        <v>0</v>
      </c>
      <c r="AA18" s="1283">
        <v>0</v>
      </c>
      <c r="AB18" s="1283">
        <v>0</v>
      </c>
    </row>
    <row r="19" spans="2:30" ht="14.25" customHeight="1">
      <c r="B19" s="1300" t="s">
        <v>529</v>
      </c>
      <c r="C19" s="1291"/>
      <c r="D19" s="1297"/>
      <c r="E19" s="1297"/>
      <c r="F19" s="1297"/>
      <c r="G19" s="1297"/>
      <c r="H19" s="1296"/>
      <c r="J19" s="1291"/>
      <c r="K19" s="1297"/>
      <c r="L19" s="1297"/>
      <c r="M19" s="1297"/>
      <c r="N19" s="1297"/>
      <c r="O19" s="1296"/>
      <c r="Q19" s="1299" t="str">
        <f t="shared" si="1"/>
        <v/>
      </c>
      <c r="R19" s="1299" t="str">
        <f t="shared" si="2"/>
        <v/>
      </c>
      <c r="S19" s="1299" t="str">
        <f t="shared" si="3"/>
        <v/>
      </c>
      <c r="T19" s="1299" t="str">
        <f t="shared" si="4"/>
        <v/>
      </c>
      <c r="U19" s="1298" t="str">
        <f t="shared" si="5"/>
        <v/>
      </c>
      <c r="V19" s="1277"/>
      <c r="X19" s="1291">
        <v>13</v>
      </c>
      <c r="Y19" s="1297">
        <v>13</v>
      </c>
      <c r="Z19" s="1297"/>
      <c r="AA19" s="1297"/>
      <c r="AB19" s="1296"/>
    </row>
    <row r="20" spans="2:30" ht="14.25" customHeight="1">
      <c r="B20" s="1300" t="s">
        <v>528</v>
      </c>
      <c r="C20" s="1291"/>
      <c r="D20" s="1297"/>
      <c r="E20" s="1297"/>
      <c r="F20" s="1297"/>
      <c r="G20" s="1297">
        <v>150</v>
      </c>
      <c r="H20" s="1296">
        <v>436</v>
      </c>
      <c r="J20" s="1291"/>
      <c r="K20" s="1297"/>
      <c r="L20" s="1297"/>
      <c r="M20" s="1297"/>
      <c r="N20" s="1297"/>
      <c r="O20" s="1296"/>
      <c r="Q20" s="1299" t="str">
        <f t="shared" si="1"/>
        <v/>
      </c>
      <c r="R20" s="1299" t="str">
        <f t="shared" si="2"/>
        <v/>
      </c>
      <c r="S20" s="1299">
        <f t="shared" si="3"/>
        <v>1.9066666666666667</v>
      </c>
      <c r="T20" s="1299">
        <f t="shared" si="4"/>
        <v>-1</v>
      </c>
      <c r="U20" s="1298" t="str">
        <f t="shared" si="5"/>
        <v/>
      </c>
      <c r="V20" s="1277"/>
      <c r="X20" s="1291">
        <v>94</v>
      </c>
      <c r="Y20" s="1297"/>
      <c r="Z20" s="1297"/>
      <c r="AA20" s="1297"/>
      <c r="AB20" s="1296"/>
    </row>
    <row r="21" spans="2:30" s="218" customFormat="1" ht="14.25" customHeight="1">
      <c r="B21" s="1295" t="s">
        <v>527</v>
      </c>
      <c r="C21" s="1294"/>
      <c r="D21" s="1290"/>
      <c r="E21" s="1290"/>
      <c r="F21" s="1290"/>
      <c r="G21" s="1290">
        <v>57</v>
      </c>
      <c r="H21" s="1289"/>
      <c r="J21" s="1294"/>
      <c r="K21" s="1290"/>
      <c r="L21" s="1290"/>
      <c r="M21" s="1290"/>
      <c r="N21" s="1290"/>
      <c r="O21" s="1289"/>
      <c r="Q21" s="1293" t="str">
        <f t="shared" si="1"/>
        <v/>
      </c>
      <c r="R21" s="1293" t="str">
        <f t="shared" si="2"/>
        <v/>
      </c>
      <c r="S21" s="1293">
        <f t="shared" si="3"/>
        <v>-1</v>
      </c>
      <c r="T21" s="1293" t="str">
        <f t="shared" si="4"/>
        <v/>
      </c>
      <c r="U21" s="1292" t="str">
        <f t="shared" si="5"/>
        <v/>
      </c>
      <c r="V21" s="1277">
        <f>SUM(Q21:U21)</f>
        <v>-1</v>
      </c>
      <c r="X21" s="1291"/>
      <c r="Y21" s="1290"/>
      <c r="Z21" s="1290"/>
      <c r="AA21" s="1290"/>
      <c r="AB21" s="1289"/>
    </row>
    <row r="22" spans="2:30" ht="14.25" customHeight="1">
      <c r="B22" s="1288" t="s">
        <v>526</v>
      </c>
      <c r="C22" s="1283">
        <f t="shared" ref="C22:H22" si="9">SUM(C23:C25)</f>
        <v>16</v>
      </c>
      <c r="D22" s="1283">
        <f t="shared" si="9"/>
        <v>12</v>
      </c>
      <c r="E22" s="1283">
        <f t="shared" si="9"/>
        <v>14</v>
      </c>
      <c r="F22" s="1283">
        <f t="shared" si="9"/>
        <v>16</v>
      </c>
      <c r="G22" s="1283">
        <f t="shared" si="9"/>
        <v>115</v>
      </c>
      <c r="H22" s="1283">
        <f t="shared" si="9"/>
        <v>1</v>
      </c>
      <c r="J22" s="1283"/>
      <c r="K22" s="1287"/>
      <c r="L22" s="1287"/>
      <c r="M22" s="1287"/>
      <c r="N22" s="1287"/>
      <c r="O22" s="1286"/>
      <c r="Q22" s="1285">
        <f t="shared" si="1"/>
        <v>0.14285714285714279</v>
      </c>
      <c r="R22" s="1285">
        <f t="shared" si="2"/>
        <v>6.1875</v>
      </c>
      <c r="S22" s="1285">
        <f t="shared" si="3"/>
        <v>-0.99130434782608701</v>
      </c>
      <c r="T22" s="1285">
        <f t="shared" si="4"/>
        <v>-1</v>
      </c>
      <c r="U22" s="1284">
        <f t="shared" si="5"/>
        <v>-0.9375</v>
      </c>
      <c r="V22" s="1277">
        <f>SUM(Q22:U22)</f>
        <v>3.4015527950310549</v>
      </c>
      <c r="X22" s="1283">
        <v>115</v>
      </c>
      <c r="Y22" s="1283">
        <v>16</v>
      </c>
      <c r="Z22" s="1283">
        <v>14</v>
      </c>
      <c r="AA22" s="1283">
        <v>12</v>
      </c>
      <c r="AB22" s="1283">
        <v>16</v>
      </c>
    </row>
    <row r="23" spans="2:30" ht="14.25" customHeight="1">
      <c r="B23" s="1282" t="s">
        <v>525</v>
      </c>
      <c r="C23" s="1281"/>
      <c r="D23" s="1280"/>
      <c r="E23" s="1275"/>
      <c r="F23" s="1275"/>
      <c r="G23" s="1275">
        <v>100</v>
      </c>
      <c r="H23" s="1274"/>
      <c r="J23" s="1281"/>
      <c r="K23" s="1280"/>
      <c r="L23" s="1275"/>
      <c r="M23" s="1275"/>
      <c r="N23" s="1275"/>
      <c r="O23" s="1274"/>
      <c r="Q23" s="1279" t="str">
        <f t="shared" si="1"/>
        <v/>
      </c>
      <c r="R23" s="1279" t="str">
        <f t="shared" si="2"/>
        <v/>
      </c>
      <c r="S23" s="1279">
        <f t="shared" si="3"/>
        <v>-1</v>
      </c>
      <c r="T23" s="1279" t="str">
        <f t="shared" si="4"/>
        <v/>
      </c>
      <c r="U23" s="1278" t="str">
        <f t="shared" si="5"/>
        <v/>
      </c>
      <c r="V23" s="1277"/>
      <c r="X23" s="1276">
        <v>100</v>
      </c>
      <c r="Y23" s="1275"/>
      <c r="Z23" s="1275"/>
      <c r="AA23" s="1275"/>
      <c r="AB23" s="1274"/>
    </row>
    <row r="24" spans="2:30" ht="14.25" customHeight="1">
      <c r="B24" s="1282" t="s">
        <v>524</v>
      </c>
      <c r="C24" s="1281"/>
      <c r="D24" s="1280"/>
      <c r="E24" s="1275"/>
      <c r="F24" s="1275"/>
      <c r="G24" s="1275"/>
      <c r="H24" s="1274"/>
      <c r="J24" s="1281"/>
      <c r="K24" s="1280"/>
      <c r="L24" s="1275"/>
      <c r="M24" s="1275"/>
      <c r="N24" s="1275"/>
      <c r="O24" s="1274"/>
      <c r="Q24" s="1279" t="str">
        <f t="shared" si="1"/>
        <v/>
      </c>
      <c r="R24" s="1279" t="str">
        <f t="shared" si="2"/>
        <v/>
      </c>
      <c r="S24" s="1279" t="str">
        <f t="shared" si="3"/>
        <v/>
      </c>
      <c r="T24" s="1279" t="str">
        <f t="shared" si="4"/>
        <v/>
      </c>
      <c r="U24" s="1278" t="str">
        <f t="shared" si="5"/>
        <v/>
      </c>
      <c r="V24" s="1277"/>
      <c r="X24" s="1276"/>
      <c r="Y24" s="1275"/>
      <c r="Z24" s="1275"/>
      <c r="AA24" s="1275"/>
      <c r="AB24" s="1274"/>
    </row>
    <row r="25" spans="2:30" ht="14.25" customHeight="1">
      <c r="B25" s="1282" t="s">
        <v>523</v>
      </c>
      <c r="C25" s="1281">
        <v>16</v>
      </c>
      <c r="D25" s="1280">
        <v>12</v>
      </c>
      <c r="E25" s="1275">
        <v>14</v>
      </c>
      <c r="F25" s="1275">
        <v>16</v>
      </c>
      <c r="G25" s="1275">
        <v>15</v>
      </c>
      <c r="H25" s="1274">
        <v>1</v>
      </c>
      <c r="J25" s="1281"/>
      <c r="K25" s="1280"/>
      <c r="L25" s="1275"/>
      <c r="M25" s="1275"/>
      <c r="N25" s="1275"/>
      <c r="O25" s="1274"/>
      <c r="Q25" s="1279">
        <f t="shared" si="1"/>
        <v>0.14285714285714279</v>
      </c>
      <c r="R25" s="1279">
        <f t="shared" si="2"/>
        <v>-6.25E-2</v>
      </c>
      <c r="S25" s="1279">
        <f t="shared" si="3"/>
        <v>-0.93333333333333335</v>
      </c>
      <c r="T25" s="1279">
        <f t="shared" si="4"/>
        <v>-1</v>
      </c>
      <c r="U25" s="1278">
        <f t="shared" si="5"/>
        <v>-0.9375</v>
      </c>
      <c r="V25" s="1277">
        <f>SUM(Q25:U25)</f>
        <v>-2.7904761904761903</v>
      </c>
      <c r="X25" s="1276">
        <v>15</v>
      </c>
      <c r="Y25" s="1275">
        <v>16</v>
      </c>
      <c r="Z25" s="1275">
        <v>14</v>
      </c>
      <c r="AA25" s="1275">
        <v>12</v>
      </c>
      <c r="AB25" s="1274">
        <v>16</v>
      </c>
    </row>
    <row r="26" spans="2:30" s="1265" customFormat="1" ht="14.25" customHeight="1" thickBot="1">
      <c r="B26" s="1273" t="s">
        <v>522</v>
      </c>
      <c r="C26" s="1268">
        <f t="shared" ref="C26:H26" si="10">+C22+C18+C10</f>
        <v>343.10408080320002</v>
      </c>
      <c r="D26" s="1268">
        <f t="shared" si="10"/>
        <v>329.08243216</v>
      </c>
      <c r="E26" s="1268">
        <f t="shared" si="10"/>
        <v>322.06120800000002</v>
      </c>
      <c r="F26" s="1268">
        <f t="shared" si="10"/>
        <v>315.04039999999998</v>
      </c>
      <c r="G26" s="1268">
        <f t="shared" si="10"/>
        <v>608.02</v>
      </c>
      <c r="H26" s="1268">
        <f t="shared" si="10"/>
        <v>702</v>
      </c>
      <c r="I26" s="183"/>
      <c r="J26" s="1268"/>
      <c r="K26" s="1267"/>
      <c r="L26" s="1267"/>
      <c r="M26" s="1267"/>
      <c r="N26" s="1267"/>
      <c r="O26" s="1266"/>
      <c r="P26" s="183"/>
      <c r="Q26" s="1272">
        <f>+IF(E26=0,"",+F26/E26-1)</f>
        <v>-2.1799607731708082E-2</v>
      </c>
      <c r="R26" s="1271"/>
      <c r="S26" s="1271"/>
      <c r="T26" s="1271"/>
      <c r="U26" s="1270">
        <f t="shared" si="5"/>
        <v>1.2282856420954267</v>
      </c>
      <c r="V26" s="1269"/>
      <c r="W26" s="183"/>
      <c r="X26" s="1268">
        <v>608.02</v>
      </c>
      <c r="Y26" s="1267">
        <v>315.04039999999998</v>
      </c>
      <c r="Z26" s="1267">
        <v>322.06120800000002</v>
      </c>
      <c r="AA26" s="1267">
        <v>329.08243216</v>
      </c>
      <c r="AB26" s="1266">
        <v>343.10408080320002</v>
      </c>
      <c r="AC26" s="183"/>
      <c r="AD26" s="183"/>
    </row>
    <row r="27" spans="2:30" ht="12.75" customHeight="1" thickBot="1">
      <c r="B27" s="183"/>
      <c r="C27" s="183"/>
      <c r="D27" s="183"/>
    </row>
    <row r="28" spans="2:30" s="1204" customFormat="1" ht="33" customHeight="1" thickBot="1">
      <c r="C28" s="2025" t="s">
        <v>1744</v>
      </c>
      <c r="D28" s="2026"/>
      <c r="E28" s="2026"/>
      <c r="F28" s="2026"/>
      <c r="G28" s="2026"/>
      <c r="H28" s="2027"/>
      <c r="I28" s="183"/>
      <c r="J28" s="2025" t="s">
        <v>1743</v>
      </c>
      <c r="K28" s="2026"/>
      <c r="L28" s="2026"/>
      <c r="M28" s="2026"/>
      <c r="N28" s="2026"/>
      <c r="O28" s="2027"/>
      <c r="P28" s="183"/>
      <c r="Q28" s="2028" t="s">
        <v>521</v>
      </c>
      <c r="R28" s="2029"/>
      <c r="S28" s="2029"/>
      <c r="T28" s="2029"/>
      <c r="U28" s="2030"/>
      <c r="V28" s="2031" t="s">
        <v>520</v>
      </c>
      <c r="W28" s="183"/>
      <c r="X28" s="2022" t="s">
        <v>1742</v>
      </c>
      <c r="Y28" s="2023"/>
      <c r="Z28" s="2023"/>
      <c r="AA28" s="2023"/>
      <c r="AB28" s="2024"/>
    </row>
    <row r="29" spans="2:30" s="1204" customFormat="1" ht="16.5" customHeight="1" thickBot="1">
      <c r="C29" s="1264" t="s">
        <v>519</v>
      </c>
      <c r="D29" s="1263" t="s">
        <v>518</v>
      </c>
      <c r="E29" s="1263" t="s">
        <v>517</v>
      </c>
      <c r="F29" s="1263" t="s">
        <v>516</v>
      </c>
      <c r="G29" s="1263" t="s">
        <v>515</v>
      </c>
      <c r="H29" s="1262" t="s">
        <v>514</v>
      </c>
      <c r="I29" s="183"/>
      <c r="J29" s="1264" t="s">
        <v>519</v>
      </c>
      <c r="K29" s="1263" t="s">
        <v>518</v>
      </c>
      <c r="L29" s="1263" t="s">
        <v>517</v>
      </c>
      <c r="M29" s="1263" t="s">
        <v>516</v>
      </c>
      <c r="N29" s="1263" t="s">
        <v>515</v>
      </c>
      <c r="O29" s="1262" t="s">
        <v>514</v>
      </c>
      <c r="P29" s="183"/>
      <c r="Q29" s="1264" t="s">
        <v>513</v>
      </c>
      <c r="R29" s="1263" t="s">
        <v>512</v>
      </c>
      <c r="S29" s="1263" t="s">
        <v>511</v>
      </c>
      <c r="T29" s="1263" t="s">
        <v>510</v>
      </c>
      <c r="U29" s="1262" t="s">
        <v>509</v>
      </c>
      <c r="V29" s="2032"/>
      <c r="W29" s="183"/>
      <c r="X29" s="1261" t="s">
        <v>508</v>
      </c>
      <c r="Y29" s="1260" t="s">
        <v>507</v>
      </c>
      <c r="Z29" s="1260" t="s">
        <v>506</v>
      </c>
      <c r="AA29" s="1260" t="s">
        <v>505</v>
      </c>
      <c r="AB29" s="1259" t="s">
        <v>504</v>
      </c>
    </row>
    <row r="30" spans="2:30" s="218" customFormat="1" ht="14.25" customHeight="1">
      <c r="B30" s="1258" t="s">
        <v>388</v>
      </c>
      <c r="C30" s="1257">
        <f>+C31+C58+C92</f>
        <v>314</v>
      </c>
      <c r="D30" s="1257">
        <f>+D31+D58+D92</f>
        <v>304</v>
      </c>
      <c r="E30" s="1257">
        <f>+E31+E58+E92</f>
        <v>296</v>
      </c>
      <c r="F30" s="1257">
        <f>+F31+F58+F92</f>
        <v>287</v>
      </c>
      <c r="G30" s="1257">
        <f>+G31+G58+G92</f>
        <v>608</v>
      </c>
      <c r="H30" s="1257">
        <f>+H31+H58+H92+H93</f>
        <v>702</v>
      </c>
      <c r="J30" s="1224"/>
      <c r="K30" s="1224"/>
      <c r="L30" s="1224"/>
      <c r="M30" s="1224"/>
      <c r="N30" s="1224"/>
      <c r="O30" s="1224"/>
      <c r="Q30" s="1206">
        <f>+D30/C30*100%</f>
        <v>0.96815286624203822</v>
      </c>
      <c r="R30" s="1206">
        <f t="shared" ref="R30:S34" si="11">+E30/D30</f>
        <v>0.97368421052631582</v>
      </c>
      <c r="S30" s="1206">
        <f t="shared" si="11"/>
        <v>0.96959459459459463</v>
      </c>
      <c r="T30" s="1206">
        <f>+G30/F30*100%</f>
        <v>2.1184668989547037</v>
      </c>
      <c r="U30" s="1206">
        <f>+H30/G30</f>
        <v>1.1546052631578947</v>
      </c>
      <c r="V30" s="1206"/>
      <c r="X30" s="1206">
        <v>608</v>
      </c>
      <c r="Y30" s="1206">
        <v>287</v>
      </c>
      <c r="Z30" s="1206">
        <v>296</v>
      </c>
      <c r="AA30" s="1206">
        <v>304</v>
      </c>
      <c r="AB30" s="1206">
        <v>314</v>
      </c>
    </row>
    <row r="31" spans="2:30" s="218" customFormat="1" ht="14.25" customHeight="1">
      <c r="B31" s="1256" t="s">
        <v>503</v>
      </c>
      <c r="C31" s="1255">
        <f t="shared" ref="C31:H31" si="12">+C32+C55+C56+C57</f>
        <v>142</v>
      </c>
      <c r="D31" s="1255">
        <f t="shared" si="12"/>
        <v>137</v>
      </c>
      <c r="E31" s="1255">
        <f t="shared" si="12"/>
        <v>132</v>
      </c>
      <c r="F31" s="1255">
        <f t="shared" si="12"/>
        <v>126</v>
      </c>
      <c r="G31" s="1255">
        <f t="shared" si="12"/>
        <v>265</v>
      </c>
      <c r="H31" s="1255">
        <f t="shared" si="12"/>
        <v>152</v>
      </c>
      <c r="J31" s="1254"/>
      <c r="K31" s="1254"/>
      <c r="L31" s="1254"/>
      <c r="M31" s="1254"/>
      <c r="N31" s="1254"/>
      <c r="O31" s="1254"/>
      <c r="Q31" s="1206">
        <f>+D31/C31*100%</f>
        <v>0.96478873239436624</v>
      </c>
      <c r="R31" s="1206">
        <f t="shared" si="11"/>
        <v>0.96350364963503654</v>
      </c>
      <c r="S31" s="1206">
        <f t="shared" si="11"/>
        <v>0.95454545454545459</v>
      </c>
      <c r="T31" s="1206">
        <f>+G31/F31*100%</f>
        <v>2.1031746031746033</v>
      </c>
      <c r="U31" s="1206">
        <f>+H31/G31</f>
        <v>0.57358490566037734</v>
      </c>
      <c r="V31" s="1253"/>
      <c r="X31" s="1253">
        <v>265</v>
      </c>
      <c r="Y31" s="1253">
        <v>126</v>
      </c>
      <c r="Z31" s="1253">
        <v>132</v>
      </c>
      <c r="AA31" s="1253">
        <v>137</v>
      </c>
      <c r="AB31" s="1253">
        <v>142</v>
      </c>
    </row>
    <row r="32" spans="2:30" s="218" customFormat="1" ht="14.25" customHeight="1">
      <c r="B32" s="1244" t="s">
        <v>387</v>
      </c>
      <c r="C32" s="1243">
        <f t="shared" ref="C32:H32" si="13">+C33+C41+C45+C51</f>
        <v>118</v>
      </c>
      <c r="D32" s="1243">
        <f t="shared" si="13"/>
        <v>114</v>
      </c>
      <c r="E32" s="1243">
        <f t="shared" si="13"/>
        <v>108</v>
      </c>
      <c r="F32" s="1243">
        <f t="shared" si="13"/>
        <v>103</v>
      </c>
      <c r="G32" s="1243">
        <f t="shared" si="13"/>
        <v>113</v>
      </c>
      <c r="H32" s="1243">
        <f t="shared" si="13"/>
        <v>104</v>
      </c>
      <c r="J32" s="1224"/>
      <c r="K32" s="1224"/>
      <c r="L32" s="1224"/>
      <c r="M32" s="1224"/>
      <c r="N32" s="1224"/>
      <c r="O32" s="1224"/>
      <c r="Q32" s="1206">
        <f>+D32/C32*100%</f>
        <v>0.96610169491525422</v>
      </c>
      <c r="R32" s="1206">
        <f t="shared" si="11"/>
        <v>0.94736842105263153</v>
      </c>
      <c r="S32" s="1206">
        <f t="shared" si="11"/>
        <v>0.95370370370370372</v>
      </c>
      <c r="T32" s="1206">
        <f>+G32/F32*100%</f>
        <v>1.0970873786407767</v>
      </c>
      <c r="U32" s="1206">
        <f>+H32/G32</f>
        <v>0.92035398230088494</v>
      </c>
      <c r="V32" s="1206"/>
      <c r="X32" s="1206">
        <v>113</v>
      </c>
      <c r="Y32" s="1206">
        <v>103</v>
      </c>
      <c r="Z32" s="1206">
        <v>108</v>
      </c>
      <c r="AA32" s="1206">
        <v>114</v>
      </c>
      <c r="AB32" s="1206">
        <v>118</v>
      </c>
    </row>
    <row r="33" spans="2:28" s="218" customFormat="1" ht="14.25" customHeight="1">
      <c r="B33" s="1218" t="s">
        <v>386</v>
      </c>
      <c r="C33" s="1250">
        <f t="shared" ref="C33:H33" si="14">SUM(C34:C40)</f>
        <v>82</v>
      </c>
      <c r="D33" s="1250">
        <f t="shared" si="14"/>
        <v>80</v>
      </c>
      <c r="E33" s="1250">
        <f t="shared" si="14"/>
        <v>76</v>
      </c>
      <c r="F33" s="1250">
        <f t="shared" si="14"/>
        <v>72</v>
      </c>
      <c r="G33" s="1250">
        <f t="shared" si="14"/>
        <v>70</v>
      </c>
      <c r="H33" s="1250">
        <f t="shared" si="14"/>
        <v>63</v>
      </c>
      <c r="J33" s="1224"/>
      <c r="K33" s="1224"/>
      <c r="L33" s="1224"/>
      <c r="M33" s="1224"/>
      <c r="N33" s="1224"/>
      <c r="O33" s="1224"/>
      <c r="Q33" s="1206">
        <f>+D33/C33*100%</f>
        <v>0.97560975609756095</v>
      </c>
      <c r="R33" s="1206">
        <f t="shared" si="11"/>
        <v>0.95</v>
      </c>
      <c r="S33" s="1206">
        <f t="shared" si="11"/>
        <v>0.94736842105263153</v>
      </c>
      <c r="T33" s="1206">
        <f>+G33/F33*100%</f>
        <v>0.97222222222222221</v>
      </c>
      <c r="U33" s="1206">
        <f>+H33/G33</f>
        <v>0.9</v>
      </c>
      <c r="V33" s="1206"/>
      <c r="X33" s="1206">
        <v>70</v>
      </c>
      <c r="Y33" s="1206">
        <v>72</v>
      </c>
      <c r="Z33" s="1206">
        <v>76</v>
      </c>
      <c r="AA33" s="1206">
        <v>80</v>
      </c>
      <c r="AB33" s="1206">
        <v>82</v>
      </c>
    </row>
    <row r="34" spans="2:28" s="218" customFormat="1" ht="14.25" customHeight="1">
      <c r="B34" s="1238" t="s">
        <v>385</v>
      </c>
      <c r="C34" s="1220">
        <v>60</v>
      </c>
      <c r="D34" s="1220">
        <v>59</v>
      </c>
      <c r="E34" s="1220">
        <v>56</v>
      </c>
      <c r="F34" s="1220">
        <v>53</v>
      </c>
      <c r="G34" s="1220">
        <v>52</v>
      </c>
      <c r="H34" s="1237">
        <v>48</v>
      </c>
      <c r="J34" s="1211"/>
      <c r="K34" s="1211"/>
      <c r="L34" s="1211"/>
      <c r="M34" s="1211"/>
      <c r="N34" s="1211"/>
      <c r="O34" s="1211"/>
      <c r="Q34" s="1206">
        <f>+D34/C34*100%</f>
        <v>0.98333333333333328</v>
      </c>
      <c r="R34" s="1206">
        <f t="shared" si="11"/>
        <v>0.94915254237288138</v>
      </c>
      <c r="S34" s="1206">
        <f t="shared" si="11"/>
        <v>0.9464285714285714</v>
      </c>
      <c r="T34" s="1206">
        <f>+G34/F34*100%</f>
        <v>0.98113207547169812</v>
      </c>
      <c r="U34" s="1206">
        <f>+H34/G34</f>
        <v>0.92307692307692313</v>
      </c>
      <c r="V34" s="1210"/>
      <c r="X34" s="1210">
        <v>52</v>
      </c>
      <c r="Y34" s="1210">
        <v>53</v>
      </c>
      <c r="Z34" s="1210">
        <v>56</v>
      </c>
      <c r="AA34" s="1210">
        <v>59</v>
      </c>
      <c r="AB34" s="1210">
        <v>60</v>
      </c>
    </row>
    <row r="35" spans="2:28" s="218" customFormat="1" ht="14.25" customHeight="1">
      <c r="B35" s="1233" t="s">
        <v>233</v>
      </c>
      <c r="C35" s="1221"/>
      <c r="D35" s="1221"/>
      <c r="E35" s="1221"/>
      <c r="F35" s="1221"/>
      <c r="G35" s="1221"/>
      <c r="H35" s="1219"/>
      <c r="J35" s="1225"/>
      <c r="K35" s="1225"/>
      <c r="L35" s="1225"/>
      <c r="M35" s="1225"/>
      <c r="N35" s="1225"/>
      <c r="O35" s="1225"/>
      <c r="Q35" s="1206"/>
      <c r="R35" s="1206"/>
      <c r="S35" s="1206"/>
      <c r="T35" s="1206"/>
      <c r="U35" s="1206"/>
      <c r="V35" s="1207"/>
      <c r="X35" s="1207"/>
      <c r="Y35" s="1207"/>
      <c r="Z35" s="1207"/>
      <c r="AA35" s="1207"/>
      <c r="AB35" s="1207"/>
    </row>
    <row r="36" spans="2:28" s="218" customFormat="1" ht="14.25" customHeight="1">
      <c r="B36" s="1238" t="s">
        <v>1741</v>
      </c>
      <c r="C36" s="1220"/>
      <c r="D36" s="1220"/>
      <c r="E36" s="1220"/>
      <c r="F36" s="1220"/>
      <c r="G36" s="1220"/>
      <c r="H36" s="1237"/>
      <c r="J36" s="1211"/>
      <c r="K36" s="1211"/>
      <c r="L36" s="1211"/>
      <c r="M36" s="1211"/>
      <c r="N36" s="1211"/>
      <c r="O36" s="1211"/>
      <c r="Q36" s="1206"/>
      <c r="R36" s="1206"/>
      <c r="S36" s="1210"/>
      <c r="T36" s="1206"/>
      <c r="U36" s="1206"/>
      <c r="V36" s="1210"/>
      <c r="X36" s="1210"/>
      <c r="Y36" s="1210"/>
      <c r="Z36" s="1210"/>
      <c r="AA36" s="1210"/>
      <c r="AB36" s="1210"/>
    </row>
    <row r="37" spans="2:28" s="218" customFormat="1" ht="14.25" customHeight="1">
      <c r="B37" s="1238" t="s">
        <v>234</v>
      </c>
      <c r="C37" s="1220"/>
      <c r="D37" s="1220"/>
      <c r="E37" s="1220"/>
      <c r="F37" s="1220"/>
      <c r="G37" s="1220"/>
      <c r="H37" s="1237"/>
      <c r="J37" s="1211"/>
      <c r="K37" s="1211"/>
      <c r="L37" s="1211"/>
      <c r="M37" s="1211"/>
      <c r="N37" s="1211"/>
      <c r="O37" s="1211"/>
      <c r="Q37" s="1206"/>
      <c r="R37" s="1206"/>
      <c r="S37" s="1210"/>
      <c r="T37" s="1206"/>
      <c r="U37" s="1206"/>
      <c r="V37" s="1210"/>
      <c r="X37" s="1210"/>
      <c r="Y37" s="1210"/>
      <c r="Z37" s="1210"/>
      <c r="AA37" s="1210"/>
      <c r="AB37" s="1210"/>
    </row>
    <row r="38" spans="2:28" s="218" customFormat="1" ht="14.25" customHeight="1">
      <c r="B38" s="1238" t="s">
        <v>384</v>
      </c>
      <c r="C38" s="1220"/>
      <c r="D38" s="1220"/>
      <c r="E38" s="1220"/>
      <c r="F38" s="1220"/>
      <c r="G38" s="1220"/>
      <c r="H38" s="1237"/>
      <c r="J38" s="1211"/>
      <c r="K38" s="1211"/>
      <c r="L38" s="1211"/>
      <c r="M38" s="1211"/>
      <c r="N38" s="1211"/>
      <c r="O38" s="1211"/>
      <c r="Q38" s="1206"/>
      <c r="R38" s="1206"/>
      <c r="S38" s="1210"/>
      <c r="T38" s="1206"/>
      <c r="U38" s="1206"/>
      <c r="V38" s="1210"/>
      <c r="X38" s="1210"/>
      <c r="Y38" s="1210"/>
      <c r="Z38" s="1210"/>
      <c r="AA38" s="1210"/>
      <c r="AB38" s="1210"/>
    </row>
    <row r="39" spans="2:28" s="218" customFormat="1" ht="14.25" customHeight="1">
      <c r="B39" s="1233" t="s">
        <v>1740</v>
      </c>
      <c r="C39" s="1221"/>
      <c r="D39" s="1221"/>
      <c r="E39" s="1221"/>
      <c r="F39" s="1221"/>
      <c r="G39" s="1221"/>
      <c r="H39" s="1219"/>
      <c r="J39" s="1225"/>
      <c r="K39" s="1225"/>
      <c r="L39" s="1225"/>
      <c r="M39" s="1225"/>
      <c r="N39" s="1225"/>
      <c r="O39" s="1225"/>
      <c r="Q39" s="1206"/>
      <c r="R39" s="1206"/>
      <c r="S39" s="1207"/>
      <c r="T39" s="1206"/>
      <c r="U39" s="1206"/>
      <c r="V39" s="1207"/>
      <c r="X39" s="1207"/>
      <c r="Y39" s="1207"/>
      <c r="Z39" s="1207"/>
      <c r="AA39" s="1207"/>
      <c r="AB39" s="1207"/>
    </row>
    <row r="40" spans="2:28" s="218" customFormat="1" ht="14.25" customHeight="1">
      <c r="B40" s="1252" t="s">
        <v>502</v>
      </c>
      <c r="C40" s="1220">
        <v>22</v>
      </c>
      <c r="D40" s="1220">
        <v>21</v>
      </c>
      <c r="E40" s="1220">
        <v>20</v>
      </c>
      <c r="F40" s="1220">
        <v>19</v>
      </c>
      <c r="G40" s="1220">
        <v>18</v>
      </c>
      <c r="H40" s="1237">
        <v>15</v>
      </c>
      <c r="J40" s="1225"/>
      <c r="K40" s="1225"/>
      <c r="L40" s="1225"/>
      <c r="M40" s="1225"/>
      <c r="N40" s="1225"/>
      <c r="O40" s="1225"/>
      <c r="Q40" s="1206"/>
      <c r="R40" s="1206"/>
      <c r="S40" s="1207"/>
      <c r="T40" s="1206"/>
      <c r="U40" s="1206"/>
      <c r="V40" s="1207"/>
      <c r="X40" s="1207">
        <v>18</v>
      </c>
      <c r="Y40" s="1207">
        <v>19</v>
      </c>
      <c r="Z40" s="1207">
        <v>20</v>
      </c>
      <c r="AA40" s="1207">
        <v>21</v>
      </c>
      <c r="AB40" s="1207">
        <v>22</v>
      </c>
    </row>
    <row r="41" spans="2:28" s="218" customFormat="1" ht="14.25" customHeight="1">
      <c r="B41" s="1251" t="s">
        <v>1733</v>
      </c>
      <c r="C41" s="1250">
        <f t="shared" ref="C41:H41" si="15">SUM(C42:C44)</f>
        <v>0</v>
      </c>
      <c r="D41" s="1250">
        <f t="shared" si="15"/>
        <v>0</v>
      </c>
      <c r="E41" s="1250">
        <f t="shared" si="15"/>
        <v>0</v>
      </c>
      <c r="F41" s="1250">
        <f t="shared" si="15"/>
        <v>0</v>
      </c>
      <c r="G41" s="1250">
        <f t="shared" si="15"/>
        <v>0</v>
      </c>
      <c r="H41" s="1250">
        <f t="shared" si="15"/>
        <v>0</v>
      </c>
      <c r="J41" s="1225"/>
      <c r="K41" s="1225"/>
      <c r="L41" s="1225"/>
      <c r="M41" s="1225"/>
      <c r="N41" s="1225"/>
      <c r="O41" s="1225"/>
      <c r="Q41" s="1206"/>
      <c r="R41" s="1206"/>
      <c r="S41" s="1207"/>
      <c r="T41" s="1206"/>
      <c r="U41" s="1206"/>
      <c r="V41" s="1207"/>
      <c r="X41" s="1207">
        <v>0</v>
      </c>
      <c r="Y41" s="1207">
        <v>0</v>
      </c>
      <c r="Z41" s="1207">
        <v>0</v>
      </c>
      <c r="AA41" s="1207">
        <v>0</v>
      </c>
      <c r="AB41" s="1207">
        <v>0</v>
      </c>
    </row>
    <row r="42" spans="2:28" s="218" customFormat="1" ht="14.25" customHeight="1">
      <c r="B42" s="1233" t="s">
        <v>1732</v>
      </c>
      <c r="C42" s="1221"/>
      <c r="D42" s="1221"/>
      <c r="E42" s="1221"/>
      <c r="F42" s="1221"/>
      <c r="G42" s="1221"/>
      <c r="H42" s="1219"/>
      <c r="J42" s="1211"/>
      <c r="K42" s="1211"/>
      <c r="L42" s="1211"/>
      <c r="M42" s="1211"/>
      <c r="N42" s="1211"/>
      <c r="O42" s="1211"/>
      <c r="Q42" s="1206"/>
      <c r="R42" s="1206"/>
      <c r="S42" s="1207"/>
      <c r="T42" s="1206"/>
      <c r="U42" s="1206"/>
      <c r="V42" s="1210"/>
      <c r="X42" s="1210"/>
      <c r="Y42" s="1210"/>
      <c r="Z42" s="1210"/>
      <c r="AA42" s="1210"/>
      <c r="AB42" s="1210"/>
    </row>
    <row r="43" spans="2:28" s="218" customFormat="1" ht="14.25" customHeight="1">
      <c r="B43" s="1233" t="s">
        <v>1731</v>
      </c>
      <c r="C43" s="1221"/>
      <c r="D43" s="1221"/>
      <c r="E43" s="1221"/>
      <c r="F43" s="1221"/>
      <c r="G43" s="1221"/>
      <c r="H43" s="1219"/>
      <c r="J43" s="1211"/>
      <c r="K43" s="1211"/>
      <c r="L43" s="1211"/>
      <c r="M43" s="1211"/>
      <c r="N43" s="1211"/>
      <c r="O43" s="1211"/>
      <c r="Q43" s="1206"/>
      <c r="R43" s="1206"/>
      <c r="S43" s="1207"/>
      <c r="T43" s="1206"/>
      <c r="U43" s="1206"/>
      <c r="V43" s="1210"/>
      <c r="X43" s="1210"/>
      <c r="Y43" s="1210"/>
      <c r="Z43" s="1210"/>
      <c r="AA43" s="1210"/>
      <c r="AB43" s="1210"/>
    </row>
    <row r="44" spans="2:28" s="218" customFormat="1" ht="14.25" customHeight="1">
      <c r="B44" s="1223" t="s">
        <v>1730</v>
      </c>
      <c r="C44" s="1221"/>
      <c r="D44" s="1221"/>
      <c r="E44" s="1221"/>
      <c r="F44" s="1221"/>
      <c r="G44" s="1221"/>
      <c r="H44" s="1219"/>
      <c r="J44" s="1211"/>
      <c r="K44" s="1211"/>
      <c r="L44" s="1211"/>
      <c r="M44" s="1211"/>
      <c r="N44" s="1211"/>
      <c r="O44" s="1211"/>
      <c r="Q44" s="1206"/>
      <c r="R44" s="1206"/>
      <c r="S44" s="1207"/>
      <c r="T44" s="1206"/>
      <c r="U44" s="1206"/>
      <c r="V44" s="1210"/>
      <c r="X44" s="1210"/>
      <c r="Y44" s="1210"/>
      <c r="Z44" s="1210"/>
      <c r="AA44" s="1210"/>
      <c r="AB44" s="1210"/>
    </row>
    <row r="45" spans="2:28" s="218" customFormat="1" ht="14.25" customHeight="1">
      <c r="B45" s="1218" t="s">
        <v>383</v>
      </c>
      <c r="C45" s="1218">
        <f t="shared" ref="C45:H45" si="16">SUM(C46:C50)</f>
        <v>30</v>
      </c>
      <c r="D45" s="1218">
        <f t="shared" si="16"/>
        <v>29</v>
      </c>
      <c r="E45" s="1218">
        <f t="shared" si="16"/>
        <v>27</v>
      </c>
      <c r="F45" s="1218">
        <f t="shared" si="16"/>
        <v>26</v>
      </c>
      <c r="G45" s="1218">
        <f t="shared" si="16"/>
        <v>38</v>
      </c>
      <c r="H45" s="1218">
        <f t="shared" si="16"/>
        <v>36</v>
      </c>
      <c r="J45" s="1211"/>
      <c r="K45" s="1211"/>
      <c r="L45" s="1211"/>
      <c r="M45" s="1211"/>
      <c r="N45" s="1211"/>
      <c r="O45" s="1211"/>
      <c r="Q45" s="1206"/>
      <c r="R45" s="1206"/>
      <c r="S45" s="1207"/>
      <c r="T45" s="1206"/>
      <c r="U45" s="1206"/>
      <c r="V45" s="1210"/>
      <c r="X45" s="1210">
        <v>38</v>
      </c>
      <c r="Y45" s="1210">
        <v>26</v>
      </c>
      <c r="Z45" s="1210">
        <v>27</v>
      </c>
      <c r="AA45" s="1210">
        <v>29</v>
      </c>
      <c r="AB45" s="1210">
        <v>30</v>
      </c>
    </row>
    <row r="46" spans="2:28" s="218" customFormat="1" ht="14.25" customHeight="1">
      <c r="B46" s="1223" t="s">
        <v>118</v>
      </c>
      <c r="C46" s="1221"/>
      <c r="D46" s="1221"/>
      <c r="E46" s="1221"/>
      <c r="F46" s="1221"/>
      <c r="G46" s="1221"/>
      <c r="H46" s="1219"/>
      <c r="J46" s="1212"/>
      <c r="K46" s="1212"/>
      <c r="L46" s="1211"/>
      <c r="M46" s="1211"/>
      <c r="N46" s="1211"/>
      <c r="O46" s="1211"/>
      <c r="Q46" s="1206"/>
      <c r="R46" s="1206"/>
      <c r="S46" s="1207"/>
      <c r="T46" s="1206"/>
      <c r="U46" s="1206"/>
      <c r="V46" s="1210"/>
      <c r="X46" s="1210"/>
      <c r="Y46" s="1210"/>
      <c r="Z46" s="1210"/>
      <c r="AA46" s="1210"/>
      <c r="AB46" s="1210"/>
    </row>
    <row r="47" spans="2:28" s="218" customFormat="1" ht="14.25" customHeight="1">
      <c r="B47" s="1233" t="s">
        <v>119</v>
      </c>
      <c r="C47" s="1221"/>
      <c r="D47" s="1221"/>
      <c r="E47" s="1221"/>
      <c r="F47" s="1221"/>
      <c r="G47" s="1221"/>
      <c r="H47" s="1219"/>
      <c r="J47" s="1212"/>
      <c r="K47" s="1212"/>
      <c r="L47" s="1211"/>
      <c r="M47" s="1211"/>
      <c r="N47" s="1211"/>
      <c r="O47" s="1211"/>
      <c r="Q47" s="1206"/>
      <c r="R47" s="1206"/>
      <c r="S47" s="1207"/>
      <c r="T47" s="1206"/>
      <c r="U47" s="1206"/>
      <c r="V47" s="1210"/>
      <c r="X47" s="1210"/>
      <c r="Y47" s="1210"/>
      <c r="Z47" s="1210"/>
      <c r="AA47" s="1210"/>
      <c r="AB47" s="1210"/>
    </row>
    <row r="48" spans="2:28" s="218" customFormat="1" ht="14.25" customHeight="1">
      <c r="B48" s="1233" t="s">
        <v>1739</v>
      </c>
      <c r="C48" s="1221">
        <v>25</v>
      </c>
      <c r="D48" s="1221">
        <v>24</v>
      </c>
      <c r="E48" s="1221">
        <v>23</v>
      </c>
      <c r="F48" s="1221">
        <v>22</v>
      </c>
      <c r="G48" s="1220">
        <v>22</v>
      </c>
      <c r="H48" s="1219">
        <v>20</v>
      </c>
      <c r="J48" s="1212"/>
      <c r="K48" s="1212"/>
      <c r="L48" s="1211"/>
      <c r="M48" s="1211"/>
      <c r="N48" s="1211"/>
      <c r="O48" s="1211"/>
      <c r="Q48" s="1206">
        <f>+D48/C48*100%</f>
        <v>0.96</v>
      </c>
      <c r="R48" s="1206">
        <f>+E48/D48</f>
        <v>0.95833333333333337</v>
      </c>
      <c r="S48" s="1207">
        <f>+F48/E48</f>
        <v>0.95652173913043481</v>
      </c>
      <c r="T48" s="1206">
        <f>+G48/F48*100%</f>
        <v>1</v>
      </c>
      <c r="U48" s="1206">
        <f>+H48/G48</f>
        <v>0.90909090909090906</v>
      </c>
      <c r="V48" s="1210"/>
      <c r="X48" s="1210">
        <v>22</v>
      </c>
      <c r="Y48" s="1210">
        <v>22</v>
      </c>
      <c r="Z48" s="1210">
        <v>23</v>
      </c>
      <c r="AA48" s="1210">
        <v>24</v>
      </c>
      <c r="AB48" s="1210">
        <v>25</v>
      </c>
    </row>
    <row r="49" spans="2:28" s="218" customFormat="1" ht="14.25" customHeight="1">
      <c r="B49" s="1233" t="s">
        <v>1738</v>
      </c>
      <c r="C49" s="1221">
        <v>5</v>
      </c>
      <c r="D49" s="1221">
        <v>5</v>
      </c>
      <c r="E49" s="1221">
        <v>4</v>
      </c>
      <c r="F49" s="1221">
        <v>4</v>
      </c>
      <c r="G49" s="1220">
        <v>16</v>
      </c>
      <c r="H49" s="1219">
        <v>16</v>
      </c>
      <c r="J49" s="1228"/>
      <c r="K49" s="1228"/>
      <c r="L49" s="1225"/>
      <c r="M49" s="1225"/>
      <c r="N49" s="1225"/>
      <c r="O49" s="1225"/>
      <c r="Q49" s="1206"/>
      <c r="R49" s="1206"/>
      <c r="S49" s="1207"/>
      <c r="T49" s="1206"/>
      <c r="U49" s="1206"/>
      <c r="V49" s="1207"/>
      <c r="X49" s="1207">
        <v>16</v>
      </c>
      <c r="Y49" s="1207">
        <v>4</v>
      </c>
      <c r="Z49" s="1207">
        <v>4</v>
      </c>
      <c r="AA49" s="1207">
        <v>5</v>
      </c>
      <c r="AB49" s="1207">
        <v>5</v>
      </c>
    </row>
    <row r="50" spans="2:28" s="218" customFormat="1" ht="14.25" customHeight="1">
      <c r="B50" s="1236" t="s">
        <v>137</v>
      </c>
      <c r="C50" s="1221"/>
      <c r="D50" s="1221"/>
      <c r="E50" s="1221"/>
      <c r="F50" s="1221"/>
      <c r="G50" s="1221"/>
      <c r="H50" s="1219"/>
      <c r="J50" s="1228"/>
      <c r="K50" s="1228"/>
      <c r="L50" s="1225"/>
      <c r="M50" s="1225"/>
      <c r="N50" s="1225"/>
      <c r="O50" s="1225"/>
      <c r="Q50" s="1206"/>
      <c r="R50" s="1206"/>
      <c r="S50" s="1207"/>
      <c r="T50" s="1206"/>
      <c r="U50" s="1206"/>
      <c r="V50" s="1207"/>
      <c r="X50" s="1207"/>
      <c r="Y50" s="1207"/>
      <c r="Z50" s="1207"/>
      <c r="AA50" s="1207"/>
      <c r="AB50" s="1207"/>
    </row>
    <row r="51" spans="2:28" s="218" customFormat="1" ht="14.25" customHeight="1">
      <c r="B51" s="1218" t="s">
        <v>501</v>
      </c>
      <c r="C51" s="1250">
        <f t="shared" ref="C51:H51" si="17">SUM(C52:C54)</f>
        <v>6</v>
      </c>
      <c r="D51" s="1250">
        <f t="shared" si="17"/>
        <v>5</v>
      </c>
      <c r="E51" s="1250">
        <f t="shared" si="17"/>
        <v>5</v>
      </c>
      <c r="F51" s="1250">
        <f t="shared" si="17"/>
        <v>5</v>
      </c>
      <c r="G51" s="1250">
        <f t="shared" si="17"/>
        <v>5</v>
      </c>
      <c r="H51" s="1250">
        <f t="shared" si="17"/>
        <v>5</v>
      </c>
      <c r="J51" s="1228"/>
      <c r="K51" s="1228"/>
      <c r="L51" s="1225"/>
      <c r="M51" s="1225"/>
      <c r="N51" s="1225"/>
      <c r="O51" s="1225"/>
      <c r="Q51" s="1206"/>
      <c r="R51" s="1206"/>
      <c r="S51" s="1207"/>
      <c r="T51" s="1206"/>
      <c r="U51" s="1206"/>
      <c r="V51" s="1207"/>
      <c r="X51" s="1207">
        <v>5</v>
      </c>
      <c r="Y51" s="1207">
        <v>5</v>
      </c>
      <c r="Z51" s="1207">
        <v>5</v>
      </c>
      <c r="AA51" s="1207">
        <v>5</v>
      </c>
      <c r="AB51" s="1207">
        <v>6</v>
      </c>
    </row>
    <row r="52" spans="2:28" s="218" customFormat="1" ht="14.25" customHeight="1">
      <c r="B52" s="1249" t="s">
        <v>500</v>
      </c>
      <c r="C52" s="1248">
        <v>6</v>
      </c>
      <c r="D52" s="1248">
        <v>5</v>
      </c>
      <c r="E52" s="1248">
        <v>5</v>
      </c>
      <c r="F52" s="1248">
        <v>5</v>
      </c>
      <c r="G52" s="1220">
        <v>5</v>
      </c>
      <c r="H52" s="1248">
        <v>5</v>
      </c>
      <c r="J52" s="1225"/>
      <c r="K52" s="1225"/>
      <c r="L52" s="1225"/>
      <c r="M52" s="1225"/>
      <c r="N52" s="1225"/>
      <c r="O52" s="1225"/>
      <c r="Q52" s="1206"/>
      <c r="R52" s="1206"/>
      <c r="S52" s="1207"/>
      <c r="T52" s="1206"/>
      <c r="U52" s="1206"/>
      <c r="V52" s="1207"/>
      <c r="X52" s="1207">
        <v>5</v>
      </c>
      <c r="Y52" s="1207">
        <v>5</v>
      </c>
      <c r="Z52" s="1207">
        <v>5</v>
      </c>
      <c r="AA52" s="1207">
        <v>5</v>
      </c>
      <c r="AB52" s="1207">
        <v>6</v>
      </c>
    </row>
    <row r="53" spans="2:28" s="218" customFormat="1" ht="14.25" customHeight="1">
      <c r="B53" s="1249" t="s">
        <v>499</v>
      </c>
      <c r="C53" s="1248"/>
      <c r="D53" s="1248"/>
      <c r="E53" s="1248"/>
      <c r="F53" s="1248"/>
      <c r="G53" s="1248"/>
      <c r="H53" s="1248"/>
      <c r="J53" s="1225"/>
      <c r="K53" s="1225"/>
      <c r="L53" s="1225"/>
      <c r="M53" s="1225"/>
      <c r="N53" s="1225"/>
      <c r="O53" s="1225"/>
      <c r="Q53" s="1206"/>
      <c r="R53" s="1206"/>
      <c r="S53" s="1207"/>
      <c r="T53" s="1206"/>
      <c r="U53" s="1206"/>
      <c r="V53" s="1207"/>
      <c r="X53" s="1207"/>
      <c r="Y53" s="1207"/>
      <c r="Z53" s="1207"/>
      <c r="AA53" s="1207"/>
      <c r="AB53" s="1207"/>
    </row>
    <row r="54" spans="2:28" s="218" customFormat="1" ht="14.25" customHeight="1">
      <c r="B54" s="1249" t="s">
        <v>1727</v>
      </c>
      <c r="C54" s="1248"/>
      <c r="D54" s="1248"/>
      <c r="E54" s="1248"/>
      <c r="F54" s="1248"/>
      <c r="G54" s="1248"/>
      <c r="H54" s="1248"/>
      <c r="J54" s="1225"/>
      <c r="K54" s="1225"/>
      <c r="L54" s="1225"/>
      <c r="M54" s="1225"/>
      <c r="N54" s="1225"/>
      <c r="O54" s="1225"/>
      <c r="Q54" s="1206"/>
      <c r="R54" s="1206"/>
      <c r="S54" s="1207"/>
      <c r="T54" s="1206"/>
      <c r="U54" s="1206"/>
      <c r="V54" s="1207"/>
      <c r="X54" s="1207"/>
      <c r="Y54" s="1207"/>
      <c r="Z54" s="1207"/>
      <c r="AA54" s="1207"/>
      <c r="AB54" s="1207"/>
    </row>
    <row r="55" spans="2:28" s="218" customFormat="1" ht="14.25" customHeight="1">
      <c r="B55" s="1218" t="s">
        <v>120</v>
      </c>
      <c r="C55" s="1247">
        <v>24</v>
      </c>
      <c r="D55" s="1247">
        <v>23</v>
      </c>
      <c r="E55" s="1247">
        <v>24</v>
      </c>
      <c r="F55" s="1247">
        <v>23</v>
      </c>
      <c r="G55" s="1247">
        <v>22</v>
      </c>
      <c r="H55" s="1247">
        <v>21</v>
      </c>
      <c r="J55" s="1225"/>
      <c r="K55" s="1225"/>
      <c r="L55" s="1225"/>
      <c r="M55" s="1225"/>
      <c r="N55" s="1225"/>
      <c r="O55" s="1225"/>
      <c r="Q55" s="1206"/>
      <c r="R55" s="1206"/>
      <c r="S55" s="1207"/>
      <c r="T55" s="1206"/>
      <c r="U55" s="1206"/>
      <c r="V55" s="1207"/>
      <c r="X55" s="1207">
        <v>22</v>
      </c>
      <c r="Y55" s="1207">
        <v>23</v>
      </c>
      <c r="Z55" s="1207">
        <v>24</v>
      </c>
      <c r="AA55" s="1207">
        <v>23</v>
      </c>
      <c r="AB55" s="1207">
        <v>24</v>
      </c>
    </row>
    <row r="56" spans="2:28" s="218" customFormat="1" ht="14.25" customHeight="1">
      <c r="B56" s="1218" t="s">
        <v>1737</v>
      </c>
      <c r="C56" s="1247"/>
      <c r="D56" s="1247"/>
      <c r="E56" s="1247"/>
      <c r="F56" s="1247"/>
      <c r="G56" s="1247"/>
      <c r="H56" s="1247">
        <v>0</v>
      </c>
      <c r="J56" s="1225"/>
      <c r="K56" s="1225"/>
      <c r="L56" s="1225"/>
      <c r="M56" s="1225"/>
      <c r="N56" s="1225"/>
      <c r="O56" s="1225"/>
      <c r="Q56" s="1206"/>
      <c r="R56" s="1206"/>
      <c r="S56" s="1207"/>
      <c r="T56" s="1206"/>
      <c r="U56" s="1206"/>
      <c r="V56" s="1207"/>
      <c r="X56" s="1207"/>
      <c r="Y56" s="1207"/>
      <c r="Z56" s="1207"/>
      <c r="AA56" s="1207"/>
      <c r="AB56" s="1207"/>
    </row>
    <row r="57" spans="2:28" s="218" customFormat="1" ht="14.25" customHeight="1">
      <c r="B57" s="1218" t="s">
        <v>1736</v>
      </c>
      <c r="C57" s="1247">
        <v>0</v>
      </c>
      <c r="D57" s="1247">
        <v>0</v>
      </c>
      <c r="E57" s="1247">
        <v>0</v>
      </c>
      <c r="F57" s="1247">
        <v>0</v>
      </c>
      <c r="G57" s="1247">
        <v>130</v>
      </c>
      <c r="H57" s="1247">
        <v>27</v>
      </c>
      <c r="J57" s="1225"/>
      <c r="K57" s="1225"/>
      <c r="L57" s="1225"/>
      <c r="M57" s="1225"/>
      <c r="N57" s="1225"/>
      <c r="O57" s="1225"/>
      <c r="Q57" s="1206"/>
      <c r="R57" s="1206"/>
      <c r="S57" s="1207"/>
      <c r="T57" s="1206"/>
      <c r="U57" s="1206"/>
      <c r="V57" s="1207"/>
      <c r="X57" s="1207">
        <v>130</v>
      </c>
      <c r="Y57" s="1207">
        <v>0</v>
      </c>
      <c r="Z57" s="1207">
        <v>0</v>
      </c>
      <c r="AA57" s="1207">
        <v>0</v>
      </c>
      <c r="AB57" s="1207">
        <v>0</v>
      </c>
    </row>
    <row r="58" spans="2:28" s="218" customFormat="1" ht="14.25" customHeight="1">
      <c r="B58" s="1246" t="s">
        <v>121</v>
      </c>
      <c r="C58" s="1245">
        <f t="shared" ref="C58:H58" si="18">+C59</f>
        <v>172</v>
      </c>
      <c r="D58" s="1245">
        <f t="shared" si="18"/>
        <v>167</v>
      </c>
      <c r="E58" s="1245">
        <f t="shared" si="18"/>
        <v>164</v>
      </c>
      <c r="F58" s="1245">
        <f t="shared" si="18"/>
        <v>161</v>
      </c>
      <c r="G58" s="1245">
        <f t="shared" si="18"/>
        <v>193</v>
      </c>
      <c r="H58" s="1245">
        <f t="shared" si="18"/>
        <v>386</v>
      </c>
      <c r="J58" s="1225"/>
      <c r="K58" s="1225"/>
      <c r="L58" s="1225"/>
      <c r="M58" s="1225"/>
      <c r="N58" s="1225"/>
      <c r="O58" s="1225"/>
      <c r="Q58" s="1206"/>
      <c r="R58" s="1206"/>
      <c r="S58" s="1207"/>
      <c r="T58" s="1206"/>
      <c r="U58" s="1206"/>
      <c r="V58" s="1207"/>
      <c r="X58" s="1207">
        <v>193</v>
      </c>
      <c r="Y58" s="1207">
        <v>161</v>
      </c>
      <c r="Z58" s="1207">
        <v>164</v>
      </c>
      <c r="AA58" s="1207">
        <v>167</v>
      </c>
      <c r="AB58" s="1207">
        <v>172</v>
      </c>
    </row>
    <row r="59" spans="2:28" s="218" customFormat="1" ht="14.25" customHeight="1">
      <c r="B59" s="1244" t="s">
        <v>122</v>
      </c>
      <c r="C59" s="1243">
        <f t="shared" ref="C59:H59" si="19">+C60+C82+C85+C91</f>
        <v>172</v>
      </c>
      <c r="D59" s="1243">
        <f t="shared" si="19"/>
        <v>167</v>
      </c>
      <c r="E59" s="1243">
        <f t="shared" si="19"/>
        <v>164</v>
      </c>
      <c r="F59" s="1243">
        <f t="shared" si="19"/>
        <v>161</v>
      </c>
      <c r="G59" s="1243">
        <f t="shared" si="19"/>
        <v>193</v>
      </c>
      <c r="H59" s="1243">
        <f t="shared" si="19"/>
        <v>386</v>
      </c>
      <c r="J59" s="1232"/>
      <c r="K59" s="1232"/>
      <c r="L59" s="1232"/>
      <c r="M59" s="1232"/>
      <c r="N59" s="1232"/>
      <c r="O59" s="1232"/>
      <c r="Q59" s="1206"/>
      <c r="R59" s="1206"/>
      <c r="S59" s="1207"/>
      <c r="T59" s="1206"/>
      <c r="U59" s="1206"/>
      <c r="V59" s="1207"/>
      <c r="X59" s="1207">
        <v>193</v>
      </c>
      <c r="Y59" s="1207">
        <v>161</v>
      </c>
      <c r="Z59" s="1207">
        <v>164</v>
      </c>
      <c r="AA59" s="1207">
        <v>167</v>
      </c>
      <c r="AB59" s="1207">
        <v>172</v>
      </c>
    </row>
    <row r="60" spans="2:28" s="218" customFormat="1" ht="14.25" customHeight="1">
      <c r="B60" s="1242" t="s">
        <v>387</v>
      </c>
      <c r="C60" s="1241">
        <f t="shared" ref="C60:H60" si="20">+C61+C69+C73+C78</f>
        <v>123</v>
      </c>
      <c r="D60" s="1241">
        <f t="shared" si="20"/>
        <v>121</v>
      </c>
      <c r="E60" s="1241">
        <f t="shared" si="20"/>
        <v>118</v>
      </c>
      <c r="F60" s="1241">
        <f t="shared" si="20"/>
        <v>115</v>
      </c>
      <c r="G60" s="1241">
        <f t="shared" si="20"/>
        <v>121</v>
      </c>
      <c r="H60" s="1241">
        <f t="shared" si="20"/>
        <v>110</v>
      </c>
      <c r="J60" s="1224"/>
      <c r="K60" s="1224"/>
      <c r="L60" s="1224"/>
      <c r="M60" s="1224"/>
      <c r="N60" s="1224"/>
      <c r="O60" s="1224"/>
      <c r="Q60" s="1206">
        <f>+D60/C60*100%</f>
        <v>0.98373983739837401</v>
      </c>
      <c r="R60" s="1206">
        <f>+E60/D60</f>
        <v>0.97520661157024791</v>
      </c>
      <c r="S60" s="1207">
        <f>+F60/E60</f>
        <v>0.97457627118644063</v>
      </c>
      <c r="T60" s="1206">
        <f>+G60/F60*100%</f>
        <v>1.0521739130434782</v>
      </c>
      <c r="U60" s="1206">
        <f>+H60/G60</f>
        <v>0.90909090909090906</v>
      </c>
      <c r="V60" s="1206"/>
      <c r="X60" s="1206">
        <v>121</v>
      </c>
      <c r="Y60" s="1206">
        <v>115</v>
      </c>
      <c r="Z60" s="1206">
        <v>118</v>
      </c>
      <c r="AA60" s="1206">
        <v>121</v>
      </c>
      <c r="AB60" s="1206">
        <v>123</v>
      </c>
    </row>
    <row r="61" spans="2:28" s="218" customFormat="1" ht="14.25" customHeight="1">
      <c r="B61" s="1231" t="s">
        <v>386</v>
      </c>
      <c r="C61" s="1240">
        <f t="shared" ref="C61:H61" si="21">SUM(C62:C68)</f>
        <v>90</v>
      </c>
      <c r="D61" s="1240">
        <f t="shared" si="21"/>
        <v>89</v>
      </c>
      <c r="E61" s="1240">
        <f t="shared" si="21"/>
        <v>87</v>
      </c>
      <c r="F61" s="1240">
        <f t="shared" si="21"/>
        <v>84</v>
      </c>
      <c r="G61" s="1240">
        <f t="shared" si="21"/>
        <v>82</v>
      </c>
      <c r="H61" s="1240">
        <f t="shared" si="21"/>
        <v>78</v>
      </c>
      <c r="J61" s="1232"/>
      <c r="K61" s="1232"/>
      <c r="L61" s="1232"/>
      <c r="M61" s="1232"/>
      <c r="N61" s="1232"/>
      <c r="O61" s="1232"/>
      <c r="Q61" s="1206">
        <f>+D61/C61*100%</f>
        <v>0.98888888888888893</v>
      </c>
      <c r="R61" s="1206">
        <f>+E61/D61</f>
        <v>0.97752808988764039</v>
      </c>
      <c r="S61" s="1207">
        <f>+F61/E61</f>
        <v>0.96551724137931039</v>
      </c>
      <c r="T61" s="1206">
        <f>+G61/F61*100%</f>
        <v>0.97619047619047616</v>
      </c>
      <c r="U61" s="1206">
        <f>+H61/G61</f>
        <v>0.95121951219512191</v>
      </c>
      <c r="V61" s="1207"/>
      <c r="X61" s="1207">
        <v>82</v>
      </c>
      <c r="Y61" s="1207">
        <v>84</v>
      </c>
      <c r="Z61" s="1207">
        <v>87</v>
      </c>
      <c r="AA61" s="1207">
        <v>89</v>
      </c>
      <c r="AB61" s="1207">
        <v>90</v>
      </c>
    </row>
    <row r="62" spans="2:28" s="218" customFormat="1" ht="14.25" customHeight="1">
      <c r="B62" s="1238" t="s">
        <v>385</v>
      </c>
      <c r="C62" s="1220">
        <v>68</v>
      </c>
      <c r="D62" s="1220">
        <v>67</v>
      </c>
      <c r="E62" s="1220">
        <v>66</v>
      </c>
      <c r="F62" s="1220">
        <v>64</v>
      </c>
      <c r="G62" s="1220">
        <v>62</v>
      </c>
      <c r="H62" s="1237">
        <v>59</v>
      </c>
      <c r="J62" s="1225"/>
      <c r="K62" s="1225"/>
      <c r="L62" s="1225"/>
      <c r="M62" s="1225"/>
      <c r="N62" s="1225"/>
      <c r="O62" s="1225"/>
      <c r="Q62" s="1206"/>
      <c r="R62" s="1206"/>
      <c r="S62" s="1207"/>
      <c r="T62" s="1206"/>
      <c r="U62" s="1206"/>
      <c r="V62" s="1207"/>
      <c r="X62" s="1207">
        <v>62</v>
      </c>
      <c r="Y62" s="1207">
        <v>64</v>
      </c>
      <c r="Z62" s="1207">
        <v>66</v>
      </c>
      <c r="AA62" s="1207">
        <v>67</v>
      </c>
      <c r="AB62" s="1207">
        <v>68</v>
      </c>
    </row>
    <row r="63" spans="2:28" s="218" customFormat="1" ht="14.25" customHeight="1">
      <c r="B63" s="1233" t="s">
        <v>233</v>
      </c>
      <c r="C63" s="1221"/>
      <c r="D63" s="1221"/>
      <c r="E63" s="1221"/>
      <c r="F63" s="1221"/>
      <c r="G63" s="1221"/>
      <c r="H63" s="1219"/>
      <c r="J63" s="1225"/>
      <c r="K63" s="1225"/>
      <c r="L63" s="1225"/>
      <c r="M63" s="1225"/>
      <c r="N63" s="1225"/>
      <c r="O63" s="1225"/>
      <c r="Q63" s="1206"/>
      <c r="R63" s="1206"/>
      <c r="S63" s="1207"/>
      <c r="T63" s="1206"/>
      <c r="U63" s="1206"/>
      <c r="V63" s="1207"/>
      <c r="X63" s="1207"/>
      <c r="Y63" s="1207"/>
      <c r="Z63" s="1207"/>
      <c r="AA63" s="1207"/>
      <c r="AB63" s="1207"/>
    </row>
    <row r="64" spans="2:28" s="218" customFormat="1" ht="14.25" customHeight="1">
      <c r="B64" s="1239" t="s">
        <v>1735</v>
      </c>
      <c r="C64" s="1220"/>
      <c r="D64" s="1220"/>
      <c r="E64" s="1220"/>
      <c r="F64" s="1220"/>
      <c r="G64" s="1220"/>
      <c r="H64" s="1237"/>
      <c r="J64" s="1225"/>
      <c r="K64" s="1225"/>
      <c r="L64" s="1225"/>
      <c r="M64" s="1225"/>
      <c r="N64" s="1225"/>
      <c r="O64" s="1225"/>
      <c r="Q64" s="1206"/>
      <c r="R64" s="1206"/>
      <c r="S64" s="1207"/>
      <c r="T64" s="1206"/>
      <c r="U64" s="1206"/>
      <c r="V64" s="1207"/>
      <c r="X64" s="1207"/>
      <c r="Y64" s="1207"/>
      <c r="Z64" s="1207"/>
      <c r="AA64" s="1207"/>
      <c r="AB64" s="1207"/>
    </row>
    <row r="65" spans="2:28" s="218" customFormat="1" ht="14.25" customHeight="1">
      <c r="B65" s="1238" t="s">
        <v>234</v>
      </c>
      <c r="C65" s="1220"/>
      <c r="D65" s="1220"/>
      <c r="E65" s="1220"/>
      <c r="F65" s="1220"/>
      <c r="G65" s="1220"/>
      <c r="H65" s="1237"/>
      <c r="J65" s="1228"/>
      <c r="K65" s="1228"/>
      <c r="L65" s="1225"/>
      <c r="M65" s="1225"/>
      <c r="N65" s="1225"/>
      <c r="O65" s="1225"/>
      <c r="Q65" s="1206"/>
      <c r="R65" s="1206"/>
      <c r="S65" s="1207"/>
      <c r="T65" s="1206"/>
      <c r="U65" s="1206"/>
      <c r="V65" s="1207"/>
      <c r="X65" s="1207"/>
      <c r="Y65" s="1207"/>
      <c r="Z65" s="1207"/>
      <c r="AA65" s="1207"/>
      <c r="AB65" s="1207"/>
    </row>
    <row r="66" spans="2:28" s="218" customFormat="1" ht="14.25" customHeight="1">
      <c r="B66" s="1238" t="s">
        <v>384</v>
      </c>
      <c r="C66" s="1220"/>
      <c r="D66" s="1220"/>
      <c r="E66" s="1220"/>
      <c r="F66" s="1220"/>
      <c r="G66" s="1220"/>
      <c r="H66" s="1237"/>
      <c r="J66" s="1224"/>
      <c r="K66" s="1224"/>
      <c r="L66" s="1224"/>
      <c r="M66" s="1224"/>
      <c r="N66" s="1224"/>
      <c r="O66" s="1224"/>
      <c r="Q66" s="1206"/>
      <c r="R66" s="1206"/>
      <c r="S66" s="1207"/>
      <c r="T66" s="1206"/>
      <c r="U66" s="1206"/>
      <c r="V66" s="1206"/>
      <c r="X66" s="1206"/>
      <c r="Y66" s="1206"/>
      <c r="Z66" s="1206"/>
      <c r="AA66" s="1206"/>
      <c r="AB66" s="1206"/>
    </row>
    <row r="67" spans="2:28" s="218" customFormat="1" ht="14.25" customHeight="1">
      <c r="B67" s="1233" t="s">
        <v>1734</v>
      </c>
      <c r="C67" s="1221"/>
      <c r="D67" s="1221"/>
      <c r="E67" s="1221"/>
      <c r="F67" s="1221"/>
      <c r="G67" s="1221"/>
      <c r="H67" s="1219"/>
      <c r="J67" s="1224"/>
      <c r="K67" s="1224"/>
      <c r="L67" s="1224"/>
      <c r="M67" s="1224"/>
      <c r="N67" s="1224"/>
      <c r="O67" s="1224"/>
      <c r="Q67" s="1206"/>
      <c r="R67" s="1206"/>
      <c r="S67" s="1207"/>
      <c r="T67" s="1206"/>
      <c r="U67" s="1206"/>
      <c r="V67" s="1206"/>
      <c r="X67" s="1206"/>
      <c r="Y67" s="1206"/>
      <c r="Z67" s="1206"/>
      <c r="AA67" s="1206"/>
      <c r="AB67" s="1206"/>
    </row>
    <row r="68" spans="2:28" s="218" customFormat="1" ht="14.25" customHeight="1">
      <c r="B68" s="1236" t="s">
        <v>1718</v>
      </c>
      <c r="C68" s="1221">
        <v>22</v>
      </c>
      <c r="D68" s="1221">
        <v>22</v>
      </c>
      <c r="E68" s="1221">
        <v>21</v>
      </c>
      <c r="F68" s="1221">
        <v>20</v>
      </c>
      <c r="G68" s="1220">
        <v>20</v>
      </c>
      <c r="H68" s="1219">
        <v>19</v>
      </c>
      <c r="J68" s="1232"/>
      <c r="K68" s="1232"/>
      <c r="L68" s="1232"/>
      <c r="M68" s="1232"/>
      <c r="N68" s="1232"/>
      <c r="O68" s="1232"/>
      <c r="Q68" s="1206">
        <f>+D68/C68*100%</f>
        <v>1</v>
      </c>
      <c r="R68" s="1206">
        <f>+E68/D68</f>
        <v>0.95454545454545459</v>
      </c>
      <c r="S68" s="1207">
        <f>+F68/E68</f>
        <v>0.95238095238095233</v>
      </c>
      <c r="T68" s="1206">
        <f>+G68/F68*100%</f>
        <v>1</v>
      </c>
      <c r="U68" s="1206">
        <f>+H68/G68</f>
        <v>0.95</v>
      </c>
      <c r="V68" s="1207"/>
      <c r="X68" s="1207">
        <v>20</v>
      </c>
      <c r="Y68" s="1207">
        <v>20</v>
      </c>
      <c r="Z68" s="1207">
        <v>21</v>
      </c>
      <c r="AA68" s="1207">
        <v>22</v>
      </c>
      <c r="AB68" s="1207">
        <v>22</v>
      </c>
    </row>
    <row r="69" spans="2:28" s="218" customFormat="1" ht="14.25" customHeight="1">
      <c r="B69" s="1235" t="s">
        <v>1733</v>
      </c>
      <c r="C69" s="1234">
        <f t="shared" ref="C69:H69" si="22">SUM(C70:C72)</f>
        <v>0</v>
      </c>
      <c r="D69" s="1234">
        <f t="shared" si="22"/>
        <v>0</v>
      </c>
      <c r="E69" s="1234">
        <f t="shared" si="22"/>
        <v>0</v>
      </c>
      <c r="F69" s="1234">
        <f t="shared" si="22"/>
        <v>0</v>
      </c>
      <c r="G69" s="1234">
        <f t="shared" si="22"/>
        <v>0</v>
      </c>
      <c r="H69" s="1234">
        <f t="shared" si="22"/>
        <v>0</v>
      </c>
      <c r="J69" s="1211"/>
      <c r="K69" s="1211"/>
      <c r="L69" s="1211"/>
      <c r="M69" s="1211"/>
      <c r="N69" s="1211"/>
      <c r="O69" s="1211"/>
      <c r="Q69" s="1206"/>
      <c r="R69" s="1206"/>
      <c r="S69" s="1207"/>
      <c r="T69" s="1206"/>
      <c r="U69" s="1206"/>
      <c r="V69" s="1210"/>
      <c r="X69" s="1210">
        <v>0</v>
      </c>
      <c r="Y69" s="1210">
        <v>0</v>
      </c>
      <c r="Z69" s="1210">
        <v>0</v>
      </c>
      <c r="AA69" s="1210">
        <v>0</v>
      </c>
      <c r="AB69" s="1210">
        <v>0</v>
      </c>
    </row>
    <row r="70" spans="2:28" s="218" customFormat="1" ht="14.25" customHeight="1">
      <c r="B70" s="1233" t="s">
        <v>1732</v>
      </c>
      <c r="C70" s="1221"/>
      <c r="D70" s="1221"/>
      <c r="E70" s="1221"/>
      <c r="F70" s="1221"/>
      <c r="G70" s="1221"/>
      <c r="H70" s="1219"/>
      <c r="J70" s="1211"/>
      <c r="K70" s="1211"/>
      <c r="L70" s="1211"/>
      <c r="M70" s="1211"/>
      <c r="N70" s="1211"/>
      <c r="O70" s="1211"/>
      <c r="Q70" s="1206"/>
      <c r="R70" s="1206"/>
      <c r="S70" s="1207"/>
      <c r="T70" s="1206"/>
      <c r="U70" s="1206"/>
      <c r="V70" s="1210"/>
      <c r="X70" s="1210"/>
      <c r="Y70" s="1210"/>
      <c r="Z70" s="1210"/>
      <c r="AA70" s="1210"/>
      <c r="AB70" s="1210"/>
    </row>
    <row r="71" spans="2:28" s="218" customFormat="1" ht="14.25" customHeight="1">
      <c r="B71" s="1233" t="s">
        <v>1731</v>
      </c>
      <c r="C71" s="1221"/>
      <c r="D71" s="1221"/>
      <c r="E71" s="1221"/>
      <c r="F71" s="1221"/>
      <c r="G71" s="1221"/>
      <c r="H71" s="1219"/>
      <c r="J71" s="1225"/>
      <c r="K71" s="1225"/>
      <c r="L71" s="1225"/>
      <c r="M71" s="1225"/>
      <c r="N71" s="1225"/>
      <c r="O71" s="1225"/>
      <c r="Q71" s="1206"/>
      <c r="R71" s="1206"/>
      <c r="S71" s="1207"/>
      <c r="T71" s="1206"/>
      <c r="U71" s="1206"/>
      <c r="V71" s="1207"/>
      <c r="X71" s="1207"/>
      <c r="Y71" s="1207"/>
      <c r="Z71" s="1207"/>
      <c r="AA71" s="1207"/>
      <c r="AB71" s="1207"/>
    </row>
    <row r="72" spans="2:28" s="218" customFormat="1" ht="14.25" customHeight="1">
      <c r="B72" s="1223" t="s">
        <v>1730</v>
      </c>
      <c r="C72" s="1221"/>
      <c r="D72" s="1221"/>
      <c r="E72" s="1221"/>
      <c r="F72" s="1221"/>
      <c r="G72" s="1221"/>
      <c r="H72" s="1219"/>
      <c r="J72" s="1225"/>
      <c r="K72" s="1225"/>
      <c r="L72" s="1225"/>
      <c r="M72" s="1225"/>
      <c r="N72" s="1225"/>
      <c r="O72" s="1225"/>
      <c r="Q72" s="1206"/>
      <c r="R72" s="1206"/>
      <c r="S72" s="1207"/>
      <c r="T72" s="1206"/>
      <c r="U72" s="1206"/>
      <c r="V72" s="1207"/>
      <c r="X72" s="1207"/>
      <c r="Y72" s="1207"/>
      <c r="Z72" s="1207"/>
      <c r="AA72" s="1207"/>
      <c r="AB72" s="1207"/>
    </row>
    <row r="73" spans="2:28" s="218" customFormat="1" ht="14.25" customHeight="1">
      <c r="B73" s="1231" t="s">
        <v>383</v>
      </c>
      <c r="C73" s="1231">
        <f t="shared" ref="C73:H73" si="23">SUM(C74:C77)</f>
        <v>25</v>
      </c>
      <c r="D73" s="1231">
        <f t="shared" si="23"/>
        <v>25</v>
      </c>
      <c r="E73" s="1231">
        <f t="shared" si="23"/>
        <v>24</v>
      </c>
      <c r="F73" s="1231">
        <f t="shared" si="23"/>
        <v>24</v>
      </c>
      <c r="G73" s="1231">
        <f t="shared" si="23"/>
        <v>32</v>
      </c>
      <c r="H73" s="1231">
        <f t="shared" si="23"/>
        <v>26</v>
      </c>
      <c r="J73" s="1228"/>
      <c r="K73" s="1228"/>
      <c r="L73" s="1225"/>
      <c r="M73" s="1225"/>
      <c r="N73" s="1225"/>
      <c r="O73" s="1225"/>
      <c r="Q73" s="1206"/>
      <c r="R73" s="1206"/>
      <c r="S73" s="1207"/>
      <c r="T73" s="1206"/>
      <c r="U73" s="1206"/>
      <c r="V73" s="1207"/>
      <c r="X73" s="1207">
        <v>32</v>
      </c>
      <c r="Y73" s="1207">
        <v>24</v>
      </c>
      <c r="Z73" s="1207">
        <v>24</v>
      </c>
      <c r="AA73" s="1207">
        <v>25</v>
      </c>
      <c r="AB73" s="1207">
        <v>25</v>
      </c>
    </row>
    <row r="74" spans="2:28" s="218" customFormat="1" ht="14.25" customHeight="1">
      <c r="B74" s="1223" t="s">
        <v>118</v>
      </c>
      <c r="C74" s="1221">
        <v>25</v>
      </c>
      <c r="D74" s="1221">
        <v>25</v>
      </c>
      <c r="E74" s="1221">
        <v>24</v>
      </c>
      <c r="F74" s="1221">
        <v>24</v>
      </c>
      <c r="G74" s="1220">
        <v>32</v>
      </c>
      <c r="H74" s="1219">
        <v>26</v>
      </c>
      <c r="I74" s="1224"/>
      <c r="J74" s="1224"/>
      <c r="K74" s="1224"/>
      <c r="L74" s="1224"/>
      <c r="M74" s="1224"/>
      <c r="N74" s="1224"/>
      <c r="O74" s="1224"/>
      <c r="Q74" s="1206">
        <f>+D74/C74*100%</f>
        <v>1</v>
      </c>
      <c r="R74" s="1206">
        <f>+E74/D74</f>
        <v>0.96</v>
      </c>
      <c r="S74" s="1207">
        <f>+F74/E74</f>
        <v>1</v>
      </c>
      <c r="T74" s="1206">
        <f>+G74/F74*100%</f>
        <v>1.3333333333333333</v>
      </c>
      <c r="U74" s="1206">
        <f>+H74/G74</f>
        <v>0.8125</v>
      </c>
      <c r="V74" s="1206"/>
      <c r="X74" s="1206">
        <v>32</v>
      </c>
      <c r="Y74" s="1206">
        <v>24</v>
      </c>
      <c r="Z74" s="1206">
        <v>24</v>
      </c>
      <c r="AA74" s="1206">
        <v>25</v>
      </c>
      <c r="AB74" s="1206">
        <v>25</v>
      </c>
    </row>
    <row r="75" spans="2:28" s="218" customFormat="1" ht="14.25" customHeight="1">
      <c r="B75" s="1233" t="s">
        <v>119</v>
      </c>
      <c r="C75" s="1221"/>
      <c r="D75" s="1221"/>
      <c r="E75" s="1221"/>
      <c r="F75" s="1221"/>
      <c r="G75" s="1221"/>
      <c r="H75" s="1219"/>
      <c r="J75" s="1232"/>
      <c r="K75" s="1232"/>
      <c r="L75" s="1232"/>
      <c r="M75" s="1232"/>
      <c r="N75" s="1232"/>
      <c r="O75" s="1232"/>
      <c r="Q75" s="1206"/>
      <c r="R75" s="1206"/>
      <c r="S75" s="1207"/>
      <c r="T75" s="1206"/>
      <c r="U75" s="1206"/>
      <c r="V75" s="1207"/>
      <c r="X75" s="1207"/>
      <c r="Y75" s="1207"/>
      <c r="Z75" s="1207"/>
      <c r="AA75" s="1207"/>
      <c r="AB75" s="1207"/>
    </row>
    <row r="76" spans="2:28" s="218" customFormat="1" ht="14.25" customHeight="1">
      <c r="B76" s="1223" t="s">
        <v>1729</v>
      </c>
      <c r="C76" s="1221"/>
      <c r="D76" s="1221"/>
      <c r="E76" s="1221"/>
      <c r="F76" s="1221"/>
      <c r="G76" s="1221"/>
      <c r="H76" s="1219"/>
      <c r="J76" s="1211"/>
      <c r="K76" s="1211"/>
      <c r="L76" s="1211"/>
      <c r="M76" s="1211"/>
      <c r="N76" s="1211"/>
      <c r="O76" s="1211"/>
      <c r="Q76" s="1206"/>
      <c r="R76" s="1206"/>
      <c r="S76" s="1207"/>
      <c r="T76" s="1206"/>
      <c r="U76" s="1206"/>
      <c r="V76" s="1210"/>
      <c r="X76" s="1210"/>
      <c r="Y76" s="1210"/>
      <c r="Z76" s="1210"/>
      <c r="AA76" s="1210"/>
      <c r="AB76" s="1210"/>
    </row>
    <row r="77" spans="2:28" s="218" customFormat="1" ht="14.25" customHeight="1">
      <c r="B77" s="1222" t="s">
        <v>137</v>
      </c>
      <c r="C77" s="1221"/>
      <c r="D77" s="1221"/>
      <c r="E77" s="1221"/>
      <c r="F77" s="1221"/>
      <c r="G77" s="1221"/>
      <c r="H77" s="1219"/>
      <c r="J77" s="1211"/>
      <c r="K77" s="1211"/>
      <c r="L77" s="1211"/>
      <c r="M77" s="1211"/>
      <c r="N77" s="1211"/>
      <c r="O77" s="1211"/>
      <c r="Q77" s="1206"/>
      <c r="R77" s="1206"/>
      <c r="S77" s="1207"/>
      <c r="T77" s="1206"/>
      <c r="U77" s="1206"/>
      <c r="V77" s="1210"/>
      <c r="X77" s="1210"/>
      <c r="Y77" s="1210"/>
      <c r="Z77" s="1210"/>
      <c r="AA77" s="1210"/>
      <c r="AB77" s="1210"/>
    </row>
    <row r="78" spans="2:28" s="218" customFormat="1" ht="14.25" customHeight="1">
      <c r="B78" s="1231" t="s">
        <v>1728</v>
      </c>
      <c r="C78" s="1231">
        <f t="shared" ref="C78:H78" si="24">SUM(C79:C81)</f>
        <v>8</v>
      </c>
      <c r="D78" s="1231">
        <f t="shared" si="24"/>
        <v>7</v>
      </c>
      <c r="E78" s="1231">
        <f t="shared" si="24"/>
        <v>7</v>
      </c>
      <c r="F78" s="1231">
        <f t="shared" si="24"/>
        <v>7</v>
      </c>
      <c r="G78" s="1231">
        <f t="shared" si="24"/>
        <v>7</v>
      </c>
      <c r="H78" s="1231">
        <f t="shared" si="24"/>
        <v>6</v>
      </c>
      <c r="J78" s="1225"/>
      <c r="K78" s="1225"/>
      <c r="L78" s="1225"/>
      <c r="M78" s="1225"/>
      <c r="N78" s="1225"/>
      <c r="O78" s="1225"/>
      <c r="Q78" s="1206"/>
      <c r="R78" s="1206"/>
      <c r="S78" s="1207"/>
      <c r="T78" s="1206"/>
      <c r="U78" s="1206"/>
      <c r="V78" s="1207"/>
      <c r="X78" s="1207">
        <v>7</v>
      </c>
      <c r="Y78" s="1207">
        <v>7</v>
      </c>
      <c r="Z78" s="1207">
        <v>7</v>
      </c>
      <c r="AA78" s="1207">
        <v>7</v>
      </c>
      <c r="AB78" s="1207">
        <v>8</v>
      </c>
    </row>
    <row r="79" spans="2:28" s="218" customFormat="1" ht="14.25" customHeight="1">
      <c r="B79" s="1230" t="s">
        <v>500</v>
      </c>
      <c r="C79" s="1229">
        <v>8</v>
      </c>
      <c r="D79" s="1229">
        <v>7</v>
      </c>
      <c r="E79" s="1229">
        <v>7</v>
      </c>
      <c r="F79" s="1229">
        <v>7</v>
      </c>
      <c r="G79" s="1229">
        <v>7</v>
      </c>
      <c r="H79" s="1229">
        <v>6</v>
      </c>
      <c r="J79" s="1225"/>
      <c r="K79" s="1225"/>
      <c r="L79" s="1225"/>
      <c r="M79" s="1225"/>
      <c r="N79" s="1225"/>
      <c r="O79" s="1225"/>
      <c r="Q79" s="1206">
        <f>+D79/C79*100%</f>
        <v>0.875</v>
      </c>
      <c r="R79" s="1206">
        <f>+E79/D79</f>
        <v>1</v>
      </c>
      <c r="S79" s="1207">
        <f>+F79/E79</f>
        <v>1</v>
      </c>
      <c r="T79" s="1206">
        <f>+G79/F79*100%</f>
        <v>1</v>
      </c>
      <c r="U79" s="1206">
        <f>+H79/G79</f>
        <v>0.8571428571428571</v>
      </c>
      <c r="V79" s="1207"/>
      <c r="X79" s="1207">
        <v>7</v>
      </c>
      <c r="Y79" s="1207">
        <v>7</v>
      </c>
      <c r="Z79" s="1207">
        <v>7</v>
      </c>
      <c r="AA79" s="1207">
        <v>7</v>
      </c>
      <c r="AB79" s="1207">
        <v>8</v>
      </c>
    </row>
    <row r="80" spans="2:28" s="218" customFormat="1" ht="14.25" customHeight="1">
      <c r="B80" s="1230" t="s">
        <v>499</v>
      </c>
      <c r="C80" s="1229"/>
      <c r="D80" s="1229"/>
      <c r="E80" s="1229"/>
      <c r="F80" s="1229"/>
      <c r="G80" s="1229"/>
      <c r="H80" s="1229"/>
      <c r="J80" s="1225"/>
      <c r="K80" s="1225"/>
      <c r="L80" s="1225"/>
      <c r="M80" s="1225"/>
      <c r="N80" s="1225"/>
      <c r="O80" s="1225"/>
      <c r="Q80" s="1206"/>
      <c r="R80" s="1206"/>
      <c r="S80" s="1207"/>
      <c r="T80" s="1206"/>
      <c r="U80" s="1206"/>
      <c r="V80" s="1207"/>
      <c r="X80" s="1207"/>
      <c r="Y80" s="1207"/>
      <c r="Z80" s="1207"/>
      <c r="AA80" s="1207"/>
      <c r="AB80" s="1207"/>
    </row>
    <row r="81" spans="2:28" s="218" customFormat="1" ht="14.25" customHeight="1">
      <c r="B81" s="1230" t="s">
        <v>1727</v>
      </c>
      <c r="C81" s="1229"/>
      <c r="D81" s="1229"/>
      <c r="E81" s="1229"/>
      <c r="F81" s="1229"/>
      <c r="G81" s="1229"/>
      <c r="H81" s="1229"/>
      <c r="J81" s="1225"/>
      <c r="K81" s="1225"/>
      <c r="L81" s="1225"/>
      <c r="M81" s="1225"/>
      <c r="N81" s="1225"/>
      <c r="O81" s="1225"/>
      <c r="Q81" s="1206"/>
      <c r="R81" s="1206"/>
      <c r="S81" s="1207"/>
      <c r="T81" s="1206"/>
      <c r="U81" s="1206"/>
      <c r="V81" s="1207"/>
      <c r="X81" s="1207"/>
      <c r="Y81" s="1207"/>
      <c r="Z81" s="1207"/>
      <c r="AA81" s="1207"/>
      <c r="AB81" s="1207"/>
    </row>
    <row r="82" spans="2:28" s="218" customFormat="1" ht="14.25" customHeight="1">
      <c r="B82" s="1218" t="s">
        <v>1726</v>
      </c>
      <c r="C82" s="1218">
        <f t="shared" ref="C82:H82" si="25">SUM(C83:C84)</f>
        <v>17</v>
      </c>
      <c r="D82" s="1218">
        <f t="shared" si="25"/>
        <v>16</v>
      </c>
      <c r="E82" s="1218">
        <f t="shared" si="25"/>
        <v>16</v>
      </c>
      <c r="F82" s="1218">
        <f t="shared" si="25"/>
        <v>16</v>
      </c>
      <c r="G82" s="1218">
        <f t="shared" si="25"/>
        <v>15</v>
      </c>
      <c r="H82" s="1218">
        <f t="shared" si="25"/>
        <v>14</v>
      </c>
      <c r="J82" s="1228"/>
      <c r="K82" s="1228"/>
      <c r="L82" s="1225"/>
      <c r="M82" s="1225"/>
      <c r="N82" s="1225"/>
      <c r="O82" s="1225"/>
      <c r="Q82" s="1206"/>
      <c r="R82" s="1206"/>
      <c r="S82" s="1207"/>
      <c r="T82" s="1206"/>
      <c r="U82" s="1206"/>
      <c r="V82" s="1207"/>
      <c r="X82" s="1207">
        <v>15</v>
      </c>
      <c r="Y82" s="1207">
        <v>16</v>
      </c>
      <c r="Z82" s="1207">
        <v>16</v>
      </c>
      <c r="AA82" s="1207">
        <v>16</v>
      </c>
      <c r="AB82" s="1207">
        <v>17</v>
      </c>
    </row>
    <row r="83" spans="2:28" s="218" customFormat="1" ht="14.25" customHeight="1">
      <c r="B83" s="1223" t="s">
        <v>1725</v>
      </c>
      <c r="C83" s="1227">
        <v>17</v>
      </c>
      <c r="D83" s="1227">
        <v>16</v>
      </c>
      <c r="E83" s="1227">
        <v>16</v>
      </c>
      <c r="F83" s="1227">
        <v>16</v>
      </c>
      <c r="G83" s="1226">
        <v>15</v>
      </c>
      <c r="H83" s="1226">
        <v>14</v>
      </c>
      <c r="J83" s="1224"/>
      <c r="K83" s="1224"/>
      <c r="L83" s="1224"/>
      <c r="M83" s="1224"/>
      <c r="N83" s="1224"/>
      <c r="O83" s="1224"/>
      <c r="Q83" s="1206"/>
      <c r="R83" s="1206"/>
      <c r="S83" s="1207"/>
      <c r="T83" s="1206"/>
      <c r="U83" s="1206"/>
      <c r="V83" s="1206"/>
      <c r="X83" s="1206">
        <v>15</v>
      </c>
      <c r="Y83" s="1206">
        <v>16</v>
      </c>
      <c r="Z83" s="1206">
        <v>16</v>
      </c>
      <c r="AA83" s="1206">
        <v>16</v>
      </c>
      <c r="AB83" s="1206">
        <v>17</v>
      </c>
    </row>
    <row r="84" spans="2:28" s="218" customFormat="1" ht="14.25" customHeight="1">
      <c r="B84" s="1222" t="s">
        <v>1718</v>
      </c>
      <c r="C84" s="1227"/>
      <c r="D84" s="1227"/>
      <c r="E84" s="1227"/>
      <c r="F84" s="1227"/>
      <c r="G84" s="1226"/>
      <c r="H84" s="1226">
        <v>0</v>
      </c>
      <c r="J84" s="1225"/>
      <c r="K84" s="1225"/>
      <c r="L84" s="1225"/>
      <c r="M84" s="1225"/>
      <c r="N84" s="1225"/>
      <c r="O84" s="1225"/>
      <c r="Q84" s="1206"/>
      <c r="R84" s="1206"/>
      <c r="S84" s="1207"/>
      <c r="T84" s="1206"/>
      <c r="U84" s="1206"/>
      <c r="V84" s="1207"/>
      <c r="X84" s="1207"/>
      <c r="Y84" s="1207"/>
      <c r="Z84" s="1207"/>
      <c r="AA84" s="1207"/>
      <c r="AB84" s="1207"/>
    </row>
    <row r="85" spans="2:28" s="218" customFormat="1" ht="14.25" customHeight="1">
      <c r="B85" s="1218" t="s">
        <v>1724</v>
      </c>
      <c r="C85" s="1218">
        <f t="shared" ref="C85:H85" si="26">SUM(C86:C90)</f>
        <v>32</v>
      </c>
      <c r="D85" s="1218">
        <f t="shared" si="26"/>
        <v>30</v>
      </c>
      <c r="E85" s="1218">
        <f t="shared" si="26"/>
        <v>30</v>
      </c>
      <c r="F85" s="1218">
        <f t="shared" si="26"/>
        <v>30</v>
      </c>
      <c r="G85" s="1218">
        <f t="shared" si="26"/>
        <v>30</v>
      </c>
      <c r="H85" s="1218">
        <f t="shared" si="26"/>
        <v>262</v>
      </c>
      <c r="J85" s="1224"/>
      <c r="K85" s="1224"/>
      <c r="L85" s="1224"/>
      <c r="M85" s="1224"/>
      <c r="N85" s="1224"/>
      <c r="O85" s="1224"/>
      <c r="Q85" s="1206">
        <f>+D85/C85*100%</f>
        <v>0.9375</v>
      </c>
      <c r="R85" s="1206">
        <f>+E85/D85</f>
        <v>1</v>
      </c>
      <c r="S85" s="1207">
        <f>+F85/E85</f>
        <v>1</v>
      </c>
      <c r="T85" s="1206">
        <f>+G85/F85*100%</f>
        <v>1</v>
      </c>
      <c r="U85" s="1206">
        <f>+H85/G85</f>
        <v>8.7333333333333325</v>
      </c>
      <c r="V85" s="1206"/>
      <c r="X85" s="1206">
        <v>30</v>
      </c>
      <c r="Y85" s="1206">
        <v>30</v>
      </c>
      <c r="Z85" s="1206">
        <v>30</v>
      </c>
      <c r="AA85" s="1206">
        <v>30</v>
      </c>
      <c r="AB85" s="1206">
        <v>32</v>
      </c>
    </row>
    <row r="86" spans="2:28" s="218" customFormat="1" ht="14.25" customHeight="1">
      <c r="B86" s="1223" t="s">
        <v>1723</v>
      </c>
      <c r="C86" s="1221">
        <v>17</v>
      </c>
      <c r="D86" s="1221">
        <v>16</v>
      </c>
      <c r="E86" s="1221">
        <v>16</v>
      </c>
      <c r="F86" s="1221">
        <v>16</v>
      </c>
      <c r="G86" s="1221">
        <v>16</v>
      </c>
      <c r="H86" s="1219">
        <v>15</v>
      </c>
      <c r="J86" s="1224"/>
      <c r="K86" s="1224"/>
      <c r="L86" s="1224"/>
      <c r="M86" s="1224"/>
      <c r="N86" s="1224"/>
      <c r="O86" s="1224"/>
      <c r="Q86" s="1206">
        <f>+D86/C86*100%</f>
        <v>0.94117647058823528</v>
      </c>
      <c r="R86" s="1206">
        <f>+E86/D86</f>
        <v>1</v>
      </c>
      <c r="S86" s="1207">
        <f>+F86/E86</f>
        <v>1</v>
      </c>
      <c r="T86" s="1206">
        <f>+G86/F86*100%</f>
        <v>1</v>
      </c>
      <c r="U86" s="1206">
        <f>+H86/G86</f>
        <v>0.9375</v>
      </c>
      <c r="V86" s="1206"/>
      <c r="X86" s="1206">
        <v>16</v>
      </c>
      <c r="Y86" s="1206">
        <v>16</v>
      </c>
      <c r="Z86" s="1206">
        <v>16</v>
      </c>
      <c r="AA86" s="1206">
        <v>16</v>
      </c>
      <c r="AB86" s="1206">
        <v>17</v>
      </c>
    </row>
    <row r="87" spans="2:28" s="218" customFormat="1" ht="14.25" customHeight="1">
      <c r="B87" s="1223" t="s">
        <v>1722</v>
      </c>
      <c r="C87" s="1221"/>
      <c r="D87" s="1221"/>
      <c r="E87" s="1221"/>
      <c r="F87" s="1221" t="s">
        <v>1721</v>
      </c>
      <c r="G87" s="1221"/>
      <c r="H87" s="1219"/>
      <c r="J87" s="1211"/>
      <c r="K87" s="1211"/>
      <c r="L87" s="1211"/>
      <c r="M87" s="1211"/>
      <c r="N87" s="1211"/>
      <c r="O87" s="1211"/>
      <c r="Q87" s="1206"/>
      <c r="R87" s="1206"/>
      <c r="S87" s="1207"/>
      <c r="T87" s="1206"/>
      <c r="U87" s="1206"/>
      <c r="V87" s="1210"/>
      <c r="X87" s="1210"/>
      <c r="Y87" s="1210" t="s">
        <v>1721</v>
      </c>
      <c r="Z87" s="1210"/>
      <c r="AA87" s="1210"/>
      <c r="AB87" s="1210"/>
    </row>
    <row r="88" spans="2:28" s="218" customFormat="1" ht="14.25" customHeight="1">
      <c r="B88" s="1223" t="s">
        <v>1720</v>
      </c>
      <c r="C88" s="1221"/>
      <c r="D88" s="1221"/>
      <c r="E88" s="1221"/>
      <c r="F88" s="1221"/>
      <c r="G88" s="1221"/>
      <c r="H88" s="1219"/>
      <c r="J88" s="1211"/>
      <c r="K88" s="1211"/>
      <c r="L88" s="1211"/>
      <c r="M88" s="1211"/>
      <c r="N88" s="1211"/>
      <c r="O88" s="1211"/>
      <c r="Q88" s="1206"/>
      <c r="R88" s="1206"/>
      <c r="S88" s="1207"/>
      <c r="T88" s="1206"/>
      <c r="U88" s="1206"/>
      <c r="V88" s="1210"/>
      <c r="X88" s="1210"/>
      <c r="Y88" s="1210"/>
      <c r="Z88" s="1210"/>
      <c r="AA88" s="1210"/>
      <c r="AB88" s="1210"/>
    </row>
    <row r="89" spans="2:28" s="218" customFormat="1" ht="14.25" customHeight="1">
      <c r="B89" s="1223" t="s">
        <v>1719</v>
      </c>
      <c r="C89" s="1221"/>
      <c r="D89" s="1221"/>
      <c r="E89" s="1221"/>
      <c r="F89" s="1221"/>
      <c r="G89" s="1220"/>
      <c r="H89" s="1219">
        <v>233</v>
      </c>
      <c r="J89" s="1211"/>
      <c r="K89" s="1211"/>
      <c r="L89" s="1211"/>
      <c r="M89" s="1211"/>
      <c r="N89" s="1211"/>
      <c r="O89" s="1211"/>
      <c r="Q89" s="1206"/>
      <c r="R89" s="1206"/>
      <c r="S89" s="1207"/>
      <c r="T89" s="1206"/>
      <c r="U89" s="1206"/>
      <c r="V89" s="1210"/>
      <c r="X89" s="1210"/>
      <c r="Y89" s="1210"/>
      <c r="Z89" s="1210"/>
      <c r="AA89" s="1210"/>
      <c r="AB89" s="1210"/>
    </row>
    <row r="90" spans="2:28" s="218" customFormat="1" ht="14.25" customHeight="1">
      <c r="B90" s="1222" t="s">
        <v>1718</v>
      </c>
      <c r="C90" s="1221">
        <v>15</v>
      </c>
      <c r="D90" s="1221">
        <v>14</v>
      </c>
      <c r="E90" s="1221">
        <v>14</v>
      </c>
      <c r="F90" s="1221">
        <v>14</v>
      </c>
      <c r="G90" s="1220">
        <v>14</v>
      </c>
      <c r="H90" s="1219">
        <v>14</v>
      </c>
      <c r="J90" s="1211"/>
      <c r="K90" s="1211"/>
      <c r="L90" s="1211"/>
      <c r="M90" s="1211"/>
      <c r="N90" s="1211"/>
      <c r="O90" s="1211"/>
      <c r="Q90" s="1206">
        <f>+D90/C90*100%</f>
        <v>0.93333333333333335</v>
      </c>
      <c r="R90" s="1206">
        <f>+E90/D90</f>
        <v>1</v>
      </c>
      <c r="S90" s="1207">
        <f>+F90/E90</f>
        <v>1</v>
      </c>
      <c r="T90" s="1206">
        <f>+G90/F90*100%</f>
        <v>1</v>
      </c>
      <c r="U90" s="1206">
        <f>+H90/G90</f>
        <v>1</v>
      </c>
      <c r="V90" s="1210"/>
      <c r="X90" s="1210">
        <v>14</v>
      </c>
      <c r="Y90" s="1210">
        <v>14</v>
      </c>
      <c r="Z90" s="1210">
        <v>14</v>
      </c>
      <c r="AA90" s="1210">
        <v>14</v>
      </c>
      <c r="AB90" s="1210">
        <v>15</v>
      </c>
    </row>
    <row r="91" spans="2:28" s="218" customFormat="1" ht="14.25" customHeight="1">
      <c r="B91" s="1218" t="s">
        <v>1717</v>
      </c>
      <c r="C91" s="1217">
        <v>0</v>
      </c>
      <c r="D91" s="1217">
        <v>0</v>
      </c>
      <c r="E91" s="1217">
        <v>0</v>
      </c>
      <c r="F91" s="1217">
        <v>0</v>
      </c>
      <c r="G91" s="1217">
        <v>27</v>
      </c>
      <c r="H91" s="1217">
        <v>0</v>
      </c>
      <c r="J91" s="1211"/>
      <c r="K91" s="1211"/>
      <c r="L91" s="1211"/>
      <c r="M91" s="1211"/>
      <c r="N91" s="1211"/>
      <c r="O91" s="1211"/>
      <c r="Q91" s="1206"/>
      <c r="R91" s="1206"/>
      <c r="S91" s="1207"/>
      <c r="T91" s="1206"/>
      <c r="U91" s="1206">
        <f>+H91/G91</f>
        <v>0</v>
      </c>
      <c r="V91" s="1210"/>
      <c r="X91" s="1210">
        <v>27</v>
      </c>
      <c r="Y91" s="1210">
        <v>0</v>
      </c>
      <c r="Z91" s="1210">
        <v>0</v>
      </c>
      <c r="AA91" s="1210">
        <v>0</v>
      </c>
      <c r="AB91" s="1210">
        <v>0</v>
      </c>
    </row>
    <row r="92" spans="2:28" s="218" customFormat="1" ht="14.25" customHeight="1">
      <c r="B92" s="1216" t="s">
        <v>1716</v>
      </c>
      <c r="C92" s="1215">
        <v>0</v>
      </c>
      <c r="D92" s="1215">
        <v>0</v>
      </c>
      <c r="E92" s="1215">
        <v>0</v>
      </c>
      <c r="F92" s="1215">
        <v>0</v>
      </c>
      <c r="G92" s="1215">
        <v>150</v>
      </c>
      <c r="H92" s="1215">
        <v>214</v>
      </c>
      <c r="J92" s="1211"/>
      <c r="K92" s="1211"/>
      <c r="L92" s="1211"/>
      <c r="M92" s="1211"/>
      <c r="N92" s="1211"/>
      <c r="O92" s="1211"/>
      <c r="Q92" s="1206"/>
      <c r="R92" s="1206"/>
      <c r="S92" s="1207"/>
      <c r="T92" s="1206"/>
      <c r="U92" s="1206">
        <f>+H92/G92</f>
        <v>1.4266666666666667</v>
      </c>
      <c r="V92" s="1210"/>
      <c r="X92" s="1210">
        <v>150</v>
      </c>
      <c r="Y92" s="1210">
        <v>0</v>
      </c>
      <c r="Z92" s="1210">
        <v>0</v>
      </c>
      <c r="AA92" s="1210">
        <v>0</v>
      </c>
      <c r="AB92" s="1210">
        <v>0</v>
      </c>
    </row>
    <row r="93" spans="2:28" s="218" customFormat="1" ht="14.25" customHeight="1">
      <c r="B93" s="1213" t="s">
        <v>1715</v>
      </c>
      <c r="C93" s="1214">
        <f t="shared" ref="C93:H93" si="27">+C26-C31-C58-C92</f>
        <v>29.10408080320002</v>
      </c>
      <c r="D93" s="1214">
        <f t="shared" si="27"/>
        <v>25.082432159999996</v>
      </c>
      <c r="E93" s="1214">
        <f t="shared" si="27"/>
        <v>26.061208000000022</v>
      </c>
      <c r="F93" s="1214">
        <f t="shared" si="27"/>
        <v>28.040399999999977</v>
      </c>
      <c r="G93" s="1214">
        <f t="shared" si="27"/>
        <v>1.999999999998181E-2</v>
      </c>
      <c r="H93" s="1213">
        <f t="shared" si="27"/>
        <v>-50</v>
      </c>
      <c r="J93" s="1212"/>
      <c r="K93" s="1212"/>
      <c r="L93" s="1211"/>
      <c r="M93" s="1211"/>
      <c r="N93" s="1211"/>
      <c r="O93" s="1211"/>
      <c r="Q93" s="1206"/>
      <c r="R93" s="1206"/>
      <c r="S93" s="1207"/>
      <c r="T93" s="1206"/>
      <c r="U93" s="1206"/>
      <c r="V93" s="1210"/>
      <c r="X93" s="1210">
        <v>1.999999999998181E-2</v>
      </c>
      <c r="Y93" s="1210">
        <v>28.040399999999977</v>
      </c>
      <c r="Z93" s="1210">
        <v>26.061208000000022</v>
      </c>
      <c r="AA93" s="1210">
        <v>25.082432159999996</v>
      </c>
      <c r="AB93" s="1210">
        <v>29.10408080320002</v>
      </c>
    </row>
    <row r="94" spans="2:28" s="218" customFormat="1" ht="14.25" customHeight="1">
      <c r="B94" s="1209"/>
      <c r="C94" s="1208"/>
      <c r="D94" s="1208"/>
      <c r="E94" s="1208"/>
      <c r="F94" s="1208"/>
      <c r="G94" s="1208"/>
      <c r="H94" s="1208"/>
      <c r="J94" s="1208"/>
      <c r="K94" s="1208"/>
      <c r="L94" s="1208"/>
      <c r="M94" s="1208"/>
      <c r="N94" s="1208"/>
      <c r="O94" s="1208"/>
      <c r="Q94" s="1206"/>
      <c r="R94" s="1206"/>
      <c r="S94" s="1207"/>
      <c r="T94" s="1206"/>
      <c r="U94" s="1206"/>
      <c r="V94" s="1205"/>
      <c r="X94" s="1205"/>
      <c r="Y94" s="1205"/>
      <c r="Z94" s="1205"/>
      <c r="AA94" s="1205"/>
      <c r="AB94" s="1205"/>
    </row>
    <row r="95" spans="2:28" ht="13.8">
      <c r="B95" s="183"/>
      <c r="C95" s="183"/>
      <c r="D95" s="183"/>
    </row>
    <row r="96" spans="2:28" ht="13.8">
      <c r="B96" s="183"/>
      <c r="C96" s="183"/>
      <c r="D96" s="183"/>
    </row>
    <row r="97" spans="2:4" ht="13.8">
      <c r="B97" s="183"/>
      <c r="C97" s="183"/>
      <c r="D97" s="183"/>
    </row>
    <row r="98" spans="2:4" ht="13.8">
      <c r="B98" s="183"/>
      <c r="C98" s="183"/>
      <c r="D98" s="183"/>
    </row>
    <row r="99" spans="2:4" ht="13.8">
      <c r="B99" s="183"/>
      <c r="C99" s="183"/>
      <c r="D99" s="183"/>
    </row>
    <row r="100" spans="2:4" ht="13.8">
      <c r="B100" s="183"/>
      <c r="C100" s="183"/>
      <c r="D100" s="183"/>
    </row>
    <row r="101" spans="2:4" ht="13.8">
      <c r="B101" s="183"/>
      <c r="C101" s="183"/>
      <c r="D101" s="183"/>
    </row>
  </sheetData>
  <mergeCells count="11">
    <mergeCell ref="B4:G4"/>
    <mergeCell ref="C6:H6"/>
    <mergeCell ref="J6:O6"/>
    <mergeCell ref="Q6:U6"/>
    <mergeCell ref="V6:V7"/>
    <mergeCell ref="X6:AB6"/>
    <mergeCell ref="C28:H28"/>
    <mergeCell ref="J28:O28"/>
    <mergeCell ref="Q28:U28"/>
    <mergeCell ref="V28:V29"/>
    <mergeCell ref="X28:AB28"/>
  </mergeCells>
  <pageMargins left="0.70866141732283472" right="0.70866141732283472" top="0.74803149606299213" bottom="0.74803149606299213" header="0.31496062992125984" footer="0.31496062992125984"/>
  <pageSetup scale="70" orientation="landscape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Z94"/>
  <sheetViews>
    <sheetView tabSelected="1" topLeftCell="N1" zoomScale="110" zoomScaleNormal="110" workbookViewId="0">
      <selection activeCell="I5" sqref="I5"/>
    </sheetView>
  </sheetViews>
  <sheetFormatPr baseColWidth="10" defaultColWidth="11.44140625" defaultRowHeight="13.2"/>
  <cols>
    <col min="1" max="1" width="19.33203125" style="1646" bestFit="1" customWidth="1"/>
    <col min="2" max="2" width="71" style="1648" customWidth="1"/>
    <col min="3" max="14" width="15.5546875" style="1648" customWidth="1"/>
    <col min="15" max="19" width="15.5546875" style="1649" customWidth="1"/>
    <col min="20" max="20" width="16.88671875" style="1650" customWidth="1"/>
    <col min="21" max="25" width="15.5546875" style="1648" customWidth="1"/>
    <col min="26" max="26" width="2.5546875" style="1648" customWidth="1"/>
    <col min="27" max="16384" width="11.44140625" style="1648"/>
  </cols>
  <sheetData>
    <row r="1" spans="1:26">
      <c r="B1" s="1647"/>
      <c r="C1" s="1647"/>
    </row>
    <row r="3" spans="1:26" ht="13.8" thickBot="1"/>
    <row r="4" spans="1:26" ht="13.8" thickBot="1">
      <c r="B4" s="2036" t="s">
        <v>541</v>
      </c>
      <c r="C4" s="2037"/>
      <c r="D4" s="2037"/>
      <c r="E4" s="2037"/>
      <c r="F4" s="2037"/>
      <c r="G4" s="2038"/>
    </row>
    <row r="5" spans="1:26" s="1646" customFormat="1">
      <c r="B5" s="1651"/>
      <c r="C5" s="1651"/>
      <c r="D5" s="1651"/>
      <c r="E5" s="1651"/>
      <c r="F5" s="1651"/>
      <c r="G5" s="1651"/>
      <c r="O5" s="1652"/>
      <c r="P5" s="1652"/>
      <c r="Q5" s="1652"/>
      <c r="R5" s="1652"/>
      <c r="S5" s="1652"/>
      <c r="T5" s="1653"/>
    </row>
    <row r="6" spans="1:26" s="1646" customFormat="1" ht="33" customHeight="1">
      <c r="B6" s="1651"/>
      <c r="C6" s="1651"/>
      <c r="D6" s="1651"/>
      <c r="E6" s="1651"/>
      <c r="F6" s="1651"/>
      <c r="G6" s="1651"/>
      <c r="O6" s="1652"/>
      <c r="P6" s="1652"/>
      <c r="Q6" s="1652"/>
      <c r="R6" s="1652"/>
      <c r="S6" s="1652"/>
      <c r="T6" s="1653"/>
    </row>
    <row r="7" spans="1:26" s="1646" customFormat="1" ht="13.8" thickBot="1">
      <c r="O7" s="1652"/>
      <c r="P7" s="1652"/>
      <c r="Q7" s="1652"/>
      <c r="R7" s="1652"/>
      <c r="S7" s="1652"/>
      <c r="T7" s="1653"/>
    </row>
    <row r="8" spans="1:26" ht="14.25" customHeight="1" thickBot="1">
      <c r="B8" s="1654" t="s">
        <v>740</v>
      </c>
      <c r="C8" s="2039" t="s">
        <v>2315</v>
      </c>
      <c r="D8" s="2040"/>
      <c r="E8" s="2040"/>
      <c r="F8" s="2040"/>
      <c r="G8" s="2040"/>
      <c r="H8" s="2041"/>
      <c r="I8" s="2039" t="s">
        <v>2316</v>
      </c>
      <c r="J8" s="2040"/>
      <c r="K8" s="2040"/>
      <c r="L8" s="2040"/>
      <c r="M8" s="2040"/>
      <c r="N8" s="2041"/>
      <c r="O8" s="2042" t="s">
        <v>521</v>
      </c>
      <c r="P8" s="2043"/>
      <c r="Q8" s="2043"/>
      <c r="R8" s="2043"/>
      <c r="S8" s="2044"/>
      <c r="T8" s="1655"/>
      <c r="U8" s="2045" t="s">
        <v>2317</v>
      </c>
      <c r="V8" s="2046"/>
      <c r="W8" s="2046"/>
      <c r="X8" s="2046"/>
      <c r="Y8" s="2047"/>
    </row>
    <row r="9" spans="1:26" ht="20.25" customHeight="1" thickBot="1">
      <c r="C9" s="1656" t="s">
        <v>519</v>
      </c>
      <c r="D9" s="1657" t="s">
        <v>518</v>
      </c>
      <c r="E9" s="1657" t="s">
        <v>517</v>
      </c>
      <c r="F9" s="1657" t="s">
        <v>516</v>
      </c>
      <c r="G9" s="1657" t="s">
        <v>515</v>
      </c>
      <c r="H9" s="1658" t="s">
        <v>514</v>
      </c>
      <c r="I9" s="1656" t="s">
        <v>519</v>
      </c>
      <c r="J9" s="1657" t="s">
        <v>518</v>
      </c>
      <c r="K9" s="1657" t="s">
        <v>517</v>
      </c>
      <c r="L9" s="1657" t="s">
        <v>516</v>
      </c>
      <c r="M9" s="1657" t="s">
        <v>515</v>
      </c>
      <c r="N9" s="1658" t="s">
        <v>514</v>
      </c>
      <c r="O9" s="1659" t="s">
        <v>513</v>
      </c>
      <c r="P9" s="1660" t="s">
        <v>512</v>
      </c>
      <c r="Q9" s="1660" t="s">
        <v>511</v>
      </c>
      <c r="R9" s="1660" t="s">
        <v>510</v>
      </c>
      <c r="S9" s="1661" t="s">
        <v>509</v>
      </c>
      <c r="T9" s="1655" t="s">
        <v>520</v>
      </c>
      <c r="U9" s="1662" t="s">
        <v>508</v>
      </c>
      <c r="V9" s="1663" t="s">
        <v>507</v>
      </c>
      <c r="W9" s="1663" t="s">
        <v>506</v>
      </c>
      <c r="X9" s="1663" t="s">
        <v>505</v>
      </c>
      <c r="Y9" s="1664" t="s">
        <v>504</v>
      </c>
    </row>
    <row r="10" spans="1:26" s="1674" customFormat="1" ht="14.25" customHeight="1">
      <c r="A10" s="1665" t="s">
        <v>298</v>
      </c>
      <c r="B10" s="1665" t="s">
        <v>540</v>
      </c>
      <c r="C10" s="1666">
        <v>2008</v>
      </c>
      <c r="D10" s="1667">
        <v>2009</v>
      </c>
      <c r="E10" s="1667">
        <v>2010</v>
      </c>
      <c r="F10" s="1667">
        <v>2011</v>
      </c>
      <c r="G10" s="1667">
        <v>2012</v>
      </c>
      <c r="H10" s="1668">
        <v>2013</v>
      </c>
      <c r="I10" s="1666">
        <v>2008</v>
      </c>
      <c r="J10" s="1667">
        <v>2009</v>
      </c>
      <c r="K10" s="1667">
        <v>2010</v>
      </c>
      <c r="L10" s="1667">
        <v>2011</v>
      </c>
      <c r="M10" s="1667">
        <v>2012</v>
      </c>
      <c r="N10" s="1668">
        <v>2013</v>
      </c>
      <c r="O10" s="1669" t="s">
        <v>2318</v>
      </c>
      <c r="P10" s="1669" t="s">
        <v>2319</v>
      </c>
      <c r="Q10" s="1670" t="s">
        <v>2320</v>
      </c>
      <c r="R10" s="1670" t="s">
        <v>2321</v>
      </c>
      <c r="S10" s="1671" t="s">
        <v>2322</v>
      </c>
      <c r="T10" s="1672" t="str">
        <f>T9</f>
        <v>Var % Promedio Período N-5/N</v>
      </c>
      <c r="U10" s="1666">
        <v>2013</v>
      </c>
      <c r="V10" s="1667">
        <v>2014</v>
      </c>
      <c r="W10" s="1667">
        <v>2015</v>
      </c>
      <c r="X10" s="1667">
        <v>2016</v>
      </c>
      <c r="Y10" s="1667">
        <v>2017</v>
      </c>
      <c r="Z10" s="1673"/>
    </row>
    <row r="11" spans="1:26" ht="14.25" customHeight="1">
      <c r="A11" s="1675" t="s">
        <v>1520</v>
      </c>
      <c r="B11" s="1675" t="s">
        <v>539</v>
      </c>
      <c r="C11" s="1676">
        <f>+C12+C20+C24</f>
        <v>323</v>
      </c>
      <c r="D11" s="1676">
        <f>+D12+D20+D24</f>
        <v>275</v>
      </c>
      <c r="E11" s="1676">
        <f t="shared" ref="E11:N11" si="0">+E12+E20+E24</f>
        <v>326</v>
      </c>
      <c r="F11" s="1676">
        <f t="shared" si="0"/>
        <v>716</v>
      </c>
      <c r="G11" s="1676">
        <f t="shared" si="0"/>
        <v>701</v>
      </c>
      <c r="H11" s="1676">
        <f t="shared" si="0"/>
        <v>388</v>
      </c>
      <c r="I11" s="1676">
        <f t="shared" si="0"/>
        <v>300</v>
      </c>
      <c r="J11" s="1676">
        <f t="shared" si="0"/>
        <v>218</v>
      </c>
      <c r="K11" s="1676">
        <f t="shared" si="0"/>
        <v>283</v>
      </c>
      <c r="L11" s="1676">
        <f t="shared" si="0"/>
        <v>504</v>
      </c>
      <c r="M11" s="1676">
        <f t="shared" si="0"/>
        <v>251</v>
      </c>
      <c r="N11" s="1676">
        <f t="shared" si="0"/>
        <v>277</v>
      </c>
      <c r="O11" s="1677">
        <f t="shared" ref="O11:S15" si="1">+J11/I11</f>
        <v>0.72666666666666668</v>
      </c>
      <c r="P11" s="1677">
        <f t="shared" si="1"/>
        <v>1.298165137614679</v>
      </c>
      <c r="Q11" s="1677">
        <f t="shared" si="1"/>
        <v>1.7809187279151943</v>
      </c>
      <c r="R11" s="1677">
        <f t="shared" si="1"/>
        <v>0.49801587301587302</v>
      </c>
      <c r="S11" s="1677">
        <f t="shared" si="1"/>
        <v>1.1035856573705178</v>
      </c>
      <c r="T11" s="1678">
        <f>(+O11+P11+Q11+R11+S11)/5</f>
        <v>1.0814704125165862</v>
      </c>
      <c r="U11" s="1676">
        <f t="shared" ref="U11:Y11" si="2">+U12+U20+U24</f>
        <v>277</v>
      </c>
      <c r="V11" s="1676">
        <f t="shared" si="2"/>
        <v>311</v>
      </c>
      <c r="W11" s="1676">
        <f t="shared" si="2"/>
        <v>305</v>
      </c>
      <c r="X11" s="1676">
        <f t="shared" si="2"/>
        <v>311</v>
      </c>
      <c r="Y11" s="1676">
        <f t="shared" si="2"/>
        <v>318</v>
      </c>
    </row>
    <row r="12" spans="1:26" ht="14.25" customHeight="1">
      <c r="A12" s="1679" t="s">
        <v>2323</v>
      </c>
      <c r="B12" s="1679" t="s">
        <v>538</v>
      </c>
      <c r="C12" s="1680">
        <f>SUM(C13:C19)</f>
        <v>269</v>
      </c>
      <c r="D12" s="1680">
        <f>SUM(D13:D19)</f>
        <v>274</v>
      </c>
      <c r="E12" s="1680">
        <f t="shared" ref="E12:M12" si="3">SUM(E13:E19)</f>
        <v>257</v>
      </c>
      <c r="F12" s="1680">
        <f t="shared" si="3"/>
        <v>264</v>
      </c>
      <c r="G12" s="1680">
        <f t="shared" si="3"/>
        <v>390</v>
      </c>
      <c r="H12" s="1680">
        <f>SUM(H13:H19)</f>
        <v>293</v>
      </c>
      <c r="I12" s="1680">
        <f t="shared" si="3"/>
        <v>246</v>
      </c>
      <c r="J12" s="1680">
        <f t="shared" si="3"/>
        <v>217</v>
      </c>
      <c r="K12" s="1680">
        <f t="shared" si="3"/>
        <v>240</v>
      </c>
      <c r="L12" s="1680">
        <f t="shared" si="3"/>
        <v>264</v>
      </c>
      <c r="M12" s="1680">
        <f t="shared" si="3"/>
        <v>251</v>
      </c>
      <c r="N12" s="1680">
        <f>SUM(N13:N19)</f>
        <v>277</v>
      </c>
      <c r="O12" s="1677">
        <f t="shared" si="1"/>
        <v>0.88211382113821135</v>
      </c>
      <c r="P12" s="1677">
        <f t="shared" si="1"/>
        <v>1.1059907834101383</v>
      </c>
      <c r="Q12" s="1677">
        <f t="shared" si="1"/>
        <v>1.1000000000000001</v>
      </c>
      <c r="R12" s="1677">
        <f t="shared" si="1"/>
        <v>0.9507575757575758</v>
      </c>
      <c r="S12" s="1677">
        <f t="shared" si="1"/>
        <v>1.1035856573705178</v>
      </c>
      <c r="T12" s="1681">
        <f>(+O12+P12+Q12+R12+S12)/5</f>
        <v>1.0284895675352888</v>
      </c>
      <c r="U12" s="1680">
        <f>SUM(U13:U19)</f>
        <v>277</v>
      </c>
      <c r="V12" s="1680">
        <f t="shared" ref="V12:Y12" si="4">SUM(V13:V19)</f>
        <v>311</v>
      </c>
      <c r="W12" s="1680">
        <f t="shared" si="4"/>
        <v>305</v>
      </c>
      <c r="X12" s="1680">
        <f t="shared" si="4"/>
        <v>311</v>
      </c>
      <c r="Y12" s="1680">
        <f t="shared" si="4"/>
        <v>318</v>
      </c>
    </row>
    <row r="13" spans="1:26" ht="14.25" customHeight="1">
      <c r="A13" s="1682" t="s">
        <v>2324</v>
      </c>
      <c r="B13" s="1683" t="s">
        <v>537</v>
      </c>
      <c r="C13" s="1684">
        <v>236</v>
      </c>
      <c r="D13" s="1684">
        <v>238</v>
      </c>
      <c r="E13" s="1684">
        <v>221</v>
      </c>
      <c r="F13" s="1684">
        <v>217</v>
      </c>
      <c r="G13" s="1684">
        <v>222</v>
      </c>
      <c r="H13" s="1684">
        <v>233</v>
      </c>
      <c r="I13" s="1684">
        <v>214</v>
      </c>
      <c r="J13" s="1684">
        <v>183</v>
      </c>
      <c r="K13" s="1684">
        <v>216</v>
      </c>
      <c r="L13" s="1684">
        <v>217</v>
      </c>
      <c r="M13" s="1684">
        <v>226</v>
      </c>
      <c r="N13" s="1684">
        <v>217</v>
      </c>
      <c r="O13" s="1685">
        <f t="shared" si="1"/>
        <v>0.85514018691588789</v>
      </c>
      <c r="P13" s="1685">
        <f t="shared" si="1"/>
        <v>1.180327868852459</v>
      </c>
      <c r="Q13" s="1685">
        <f t="shared" si="1"/>
        <v>1.0046296296296295</v>
      </c>
      <c r="R13" s="1685">
        <f t="shared" si="1"/>
        <v>1.0414746543778801</v>
      </c>
      <c r="S13" s="1685">
        <f t="shared" si="1"/>
        <v>0.96017699115044253</v>
      </c>
      <c r="T13" s="1686">
        <f>(+O13+P13+Q13+R13+S13)/5</f>
        <v>1.0083498661852599</v>
      </c>
      <c r="U13" s="1684">
        <v>217</v>
      </c>
      <c r="V13" s="1684">
        <v>268</v>
      </c>
      <c r="W13" s="1684">
        <v>274</v>
      </c>
      <c r="X13" s="1684">
        <v>279</v>
      </c>
      <c r="Y13" s="1684">
        <v>285</v>
      </c>
    </row>
    <row r="14" spans="1:26" ht="14.25" customHeight="1">
      <c r="A14" s="1682" t="s">
        <v>2325</v>
      </c>
      <c r="B14" s="1683" t="s">
        <v>536</v>
      </c>
      <c r="C14" s="1684">
        <v>6</v>
      </c>
      <c r="D14" s="1684">
        <v>5</v>
      </c>
      <c r="E14" s="1684">
        <v>3</v>
      </c>
      <c r="F14" s="1684">
        <v>6</v>
      </c>
      <c r="G14" s="1684">
        <v>8</v>
      </c>
      <c r="H14" s="1684">
        <v>5</v>
      </c>
      <c r="I14" s="1684">
        <v>6</v>
      </c>
      <c r="J14" s="1684">
        <v>4</v>
      </c>
      <c r="K14" s="1684">
        <v>3</v>
      </c>
      <c r="L14" s="1684">
        <v>6</v>
      </c>
      <c r="M14" s="1684">
        <v>0</v>
      </c>
      <c r="N14" s="1684">
        <v>4</v>
      </c>
      <c r="O14" s="1685">
        <f t="shared" si="1"/>
        <v>0.66666666666666663</v>
      </c>
      <c r="P14" s="1685">
        <f t="shared" si="1"/>
        <v>0.75</v>
      </c>
      <c r="Q14" s="1685">
        <f t="shared" si="1"/>
        <v>2</v>
      </c>
      <c r="R14" s="1685">
        <f t="shared" si="1"/>
        <v>0</v>
      </c>
      <c r="S14" s="1685" t="e">
        <f t="shared" si="1"/>
        <v>#DIV/0!</v>
      </c>
      <c r="T14" s="1686" t="e">
        <f t="shared" ref="T14:T29" si="5">(+O14+P14+Q14+R14+S14)/5</f>
        <v>#DIV/0!</v>
      </c>
      <c r="U14" s="1684">
        <v>4</v>
      </c>
      <c r="V14" s="1684">
        <v>4</v>
      </c>
      <c r="W14" s="1684">
        <v>4</v>
      </c>
      <c r="X14" s="1684">
        <v>4</v>
      </c>
      <c r="Y14" s="1684">
        <v>5</v>
      </c>
    </row>
    <row r="15" spans="1:26" ht="14.25" customHeight="1">
      <c r="A15" s="1682" t="s">
        <v>2326</v>
      </c>
      <c r="B15" s="1687" t="s">
        <v>2327</v>
      </c>
      <c r="C15" s="1688">
        <v>14</v>
      </c>
      <c r="D15" s="1688">
        <v>13</v>
      </c>
      <c r="E15" s="1688">
        <v>11</v>
      </c>
      <c r="F15" s="1688">
        <v>12</v>
      </c>
      <c r="G15" s="1688">
        <v>12</v>
      </c>
      <c r="H15" s="1688">
        <v>12</v>
      </c>
      <c r="I15" s="1688">
        <v>14</v>
      </c>
      <c r="J15" s="1688">
        <v>13</v>
      </c>
      <c r="K15" s="1688">
        <v>12</v>
      </c>
      <c r="L15" s="1688">
        <v>12</v>
      </c>
      <c r="M15" s="1688">
        <v>12</v>
      </c>
      <c r="N15" s="1688">
        <v>13</v>
      </c>
      <c r="O15" s="1685">
        <f t="shared" si="1"/>
        <v>0.9285714285714286</v>
      </c>
      <c r="P15" s="1685">
        <f t="shared" si="1"/>
        <v>0.92307692307692313</v>
      </c>
      <c r="Q15" s="1685">
        <f t="shared" si="1"/>
        <v>1</v>
      </c>
      <c r="R15" s="1685">
        <f t="shared" si="1"/>
        <v>1</v>
      </c>
      <c r="S15" s="1685">
        <f t="shared" si="1"/>
        <v>1.0833333333333333</v>
      </c>
      <c r="T15" s="1686">
        <f t="shared" si="5"/>
        <v>0.98699633699633704</v>
      </c>
      <c r="U15" s="1688">
        <v>13</v>
      </c>
      <c r="V15" s="1688">
        <v>13</v>
      </c>
      <c r="W15" s="1688">
        <v>0</v>
      </c>
      <c r="X15" s="1688">
        <v>0</v>
      </c>
      <c r="Y15" s="1688">
        <v>0</v>
      </c>
    </row>
    <row r="16" spans="1:26" ht="14.25" customHeight="1">
      <c r="A16" s="1682" t="s">
        <v>2328</v>
      </c>
      <c r="B16" s="1683" t="s">
        <v>534</v>
      </c>
      <c r="C16" s="1684"/>
      <c r="D16" s="1684">
        <v>0</v>
      </c>
      <c r="E16" s="1684"/>
      <c r="F16" s="1684"/>
      <c r="G16" s="1684">
        <v>1</v>
      </c>
      <c r="H16" s="1684">
        <v>1</v>
      </c>
      <c r="I16" s="1684"/>
      <c r="J16" s="1684"/>
      <c r="K16" s="1684"/>
      <c r="L16" s="1684"/>
      <c r="M16" s="1684">
        <v>1</v>
      </c>
      <c r="N16" s="1684">
        <v>1</v>
      </c>
      <c r="O16" s="1685">
        <v>0</v>
      </c>
      <c r="P16" s="1685">
        <v>0</v>
      </c>
      <c r="Q16" s="1685">
        <v>0</v>
      </c>
      <c r="R16" s="1685">
        <v>0</v>
      </c>
      <c r="S16" s="1685">
        <f>+N16/M16</f>
        <v>1</v>
      </c>
      <c r="T16" s="1686">
        <f t="shared" si="5"/>
        <v>0.2</v>
      </c>
      <c r="U16" s="1684">
        <v>1</v>
      </c>
      <c r="V16" s="1684">
        <v>1</v>
      </c>
      <c r="W16" s="1684">
        <v>1</v>
      </c>
      <c r="X16" s="1684">
        <v>1</v>
      </c>
      <c r="Y16" s="1684">
        <v>1</v>
      </c>
    </row>
    <row r="17" spans="1:25" ht="14.25" customHeight="1">
      <c r="A17" s="1682" t="s">
        <v>2329</v>
      </c>
      <c r="B17" s="1683" t="s">
        <v>533</v>
      </c>
      <c r="C17" s="1684"/>
      <c r="D17" s="1684"/>
      <c r="E17" s="1684"/>
      <c r="F17" s="1684"/>
      <c r="G17" s="1684"/>
      <c r="H17" s="1684"/>
      <c r="I17" s="1684"/>
      <c r="J17" s="1684"/>
      <c r="K17" s="1684"/>
      <c r="L17" s="1684"/>
      <c r="M17" s="1684"/>
      <c r="N17" s="1684"/>
      <c r="O17" s="1685">
        <v>0.2</v>
      </c>
      <c r="P17" s="1685">
        <v>0</v>
      </c>
      <c r="Q17" s="1685">
        <v>0</v>
      </c>
      <c r="R17" s="1685">
        <v>0</v>
      </c>
      <c r="S17" s="1685">
        <v>0</v>
      </c>
      <c r="T17" s="1686">
        <f t="shared" si="5"/>
        <v>0.04</v>
      </c>
      <c r="U17" s="1684"/>
      <c r="V17" s="1684"/>
      <c r="W17" s="1684"/>
      <c r="X17" s="1684"/>
      <c r="Y17" s="1684"/>
    </row>
    <row r="18" spans="1:25" s="1691" customFormat="1" ht="14.25" customHeight="1">
      <c r="A18" s="1682" t="s">
        <v>2330</v>
      </c>
      <c r="B18" s="1689" t="s">
        <v>532</v>
      </c>
      <c r="C18" s="1690">
        <v>6</v>
      </c>
      <c r="D18" s="1690">
        <v>18</v>
      </c>
      <c r="E18" s="1690">
        <v>22</v>
      </c>
      <c r="F18" s="1690">
        <v>9</v>
      </c>
      <c r="G18" s="1690">
        <v>12</v>
      </c>
      <c r="H18" s="1690">
        <v>16</v>
      </c>
      <c r="I18" s="1690">
        <v>6</v>
      </c>
      <c r="J18" s="1690">
        <v>17</v>
      </c>
      <c r="K18" s="1690">
        <v>9</v>
      </c>
      <c r="L18" s="1690">
        <v>9</v>
      </c>
      <c r="M18" s="1690">
        <v>12</v>
      </c>
      <c r="N18" s="1690">
        <v>16</v>
      </c>
      <c r="O18" s="1685">
        <f>+J18/I18</f>
        <v>2.8333333333333335</v>
      </c>
      <c r="P18" s="1685">
        <f>+K18/J18</f>
        <v>0.52941176470588236</v>
      </c>
      <c r="Q18" s="1685">
        <f>+L18/K18</f>
        <v>1</v>
      </c>
      <c r="R18" s="1685">
        <f>+M18/L18</f>
        <v>1.3333333333333333</v>
      </c>
      <c r="S18" s="1685">
        <f>+N18/M18</f>
        <v>1.3333333333333333</v>
      </c>
      <c r="T18" s="1686">
        <f t="shared" si="5"/>
        <v>1.4058823529411764</v>
      </c>
      <c r="U18" s="1690">
        <v>16</v>
      </c>
      <c r="V18" s="1690">
        <v>25</v>
      </c>
      <c r="W18" s="1690">
        <v>26</v>
      </c>
      <c r="X18" s="1690">
        <v>27</v>
      </c>
      <c r="Y18" s="1690">
        <v>27</v>
      </c>
    </row>
    <row r="19" spans="1:25" ht="14.25" customHeight="1">
      <c r="A19" s="1682" t="s">
        <v>2331</v>
      </c>
      <c r="B19" s="1683" t="s">
        <v>531</v>
      </c>
      <c r="C19" s="1684">
        <v>7</v>
      </c>
      <c r="D19" s="1684">
        <v>0</v>
      </c>
      <c r="E19" s="1684">
        <v>0</v>
      </c>
      <c r="F19" s="1684">
        <v>20</v>
      </c>
      <c r="G19" s="1684">
        <v>135</v>
      </c>
      <c r="H19" s="1684">
        <v>26</v>
      </c>
      <c r="I19" s="1684">
        <v>6</v>
      </c>
      <c r="J19" s="1684">
        <v>0</v>
      </c>
      <c r="K19" s="1684">
        <v>0</v>
      </c>
      <c r="L19" s="1684">
        <v>20</v>
      </c>
      <c r="M19" s="1684">
        <v>0</v>
      </c>
      <c r="N19" s="1684">
        <v>26</v>
      </c>
      <c r="O19" s="1685">
        <f>+J19/I19</f>
        <v>0</v>
      </c>
      <c r="P19" s="1685">
        <v>0</v>
      </c>
      <c r="Q19" s="1685">
        <v>0</v>
      </c>
      <c r="R19" s="1685">
        <f>+M19/L19</f>
        <v>0</v>
      </c>
      <c r="S19" s="1685" t="e">
        <f>+N19/M19</f>
        <v>#DIV/0!</v>
      </c>
      <c r="T19" s="1686" t="e">
        <f t="shared" si="5"/>
        <v>#DIV/0!</v>
      </c>
      <c r="U19" s="1684">
        <v>26</v>
      </c>
      <c r="V19" s="1684">
        <v>0</v>
      </c>
      <c r="W19" s="1684">
        <v>0</v>
      </c>
      <c r="X19" s="1684">
        <v>0</v>
      </c>
      <c r="Y19" s="1684">
        <v>0</v>
      </c>
    </row>
    <row r="20" spans="1:25" ht="14.25" customHeight="1">
      <c r="A20" s="1679" t="s">
        <v>2332</v>
      </c>
      <c r="B20" s="1679" t="s">
        <v>530</v>
      </c>
      <c r="C20" s="1680">
        <f>SUM(C21:C23)</f>
        <v>0</v>
      </c>
      <c r="D20" s="1680">
        <f>SUM(D21:D23)</f>
        <v>0</v>
      </c>
      <c r="E20" s="1680">
        <f t="shared" ref="E20:N20" si="6">SUM(E21:E23)</f>
        <v>0</v>
      </c>
      <c r="F20" s="1680">
        <f t="shared" si="6"/>
        <v>240</v>
      </c>
      <c r="G20" s="1680">
        <f t="shared" si="6"/>
        <v>214</v>
      </c>
      <c r="H20" s="1680">
        <f t="shared" si="6"/>
        <v>94</v>
      </c>
      <c r="I20" s="1680">
        <f t="shared" si="6"/>
        <v>0</v>
      </c>
      <c r="J20" s="1680">
        <f t="shared" si="6"/>
        <v>0</v>
      </c>
      <c r="K20" s="1680">
        <f t="shared" si="6"/>
        <v>0</v>
      </c>
      <c r="L20" s="1680">
        <f t="shared" si="6"/>
        <v>240</v>
      </c>
      <c r="M20" s="1680">
        <f t="shared" si="6"/>
        <v>0</v>
      </c>
      <c r="N20" s="1680">
        <f t="shared" si="6"/>
        <v>0</v>
      </c>
      <c r="O20" s="1677">
        <v>0</v>
      </c>
      <c r="P20" s="1692">
        <f>SUM(P21:P23)</f>
        <v>0</v>
      </c>
      <c r="Q20" s="1677">
        <v>0</v>
      </c>
      <c r="R20" s="1677">
        <f>+M20/L20</f>
        <v>0</v>
      </c>
      <c r="S20" s="1677" t="e">
        <f>+N20/M20</f>
        <v>#DIV/0!</v>
      </c>
      <c r="T20" s="1681" t="e">
        <f t="shared" si="5"/>
        <v>#DIV/0!</v>
      </c>
      <c r="U20" s="1680">
        <f t="shared" ref="U20:Y20" si="7">SUM(U21:U23)</f>
        <v>0</v>
      </c>
      <c r="V20" s="1680">
        <f t="shared" si="7"/>
        <v>0</v>
      </c>
      <c r="W20" s="1680">
        <f t="shared" si="7"/>
        <v>0</v>
      </c>
      <c r="X20" s="1680">
        <f t="shared" si="7"/>
        <v>0</v>
      </c>
      <c r="Y20" s="1680">
        <f t="shared" si="7"/>
        <v>0</v>
      </c>
    </row>
    <row r="21" spans="1:25" ht="14.25" customHeight="1" thickBot="1">
      <c r="A21" s="1693" t="s">
        <v>2333</v>
      </c>
      <c r="B21" s="1683" t="s">
        <v>529</v>
      </c>
      <c r="C21" s="1684"/>
      <c r="D21" s="1684"/>
      <c r="E21" s="1684"/>
      <c r="F21" s="1684"/>
      <c r="G21" s="1684"/>
      <c r="H21" s="1684"/>
      <c r="I21" s="1684"/>
      <c r="J21" s="1684"/>
      <c r="K21" s="1684"/>
      <c r="L21" s="1684"/>
      <c r="M21" s="1684"/>
      <c r="N21" s="1684"/>
      <c r="O21" s="1685">
        <v>0</v>
      </c>
      <c r="P21" s="1694">
        <v>0</v>
      </c>
      <c r="Q21" s="1685">
        <v>0</v>
      </c>
      <c r="R21" s="1685">
        <v>0</v>
      </c>
      <c r="S21" s="1685">
        <v>0</v>
      </c>
      <c r="T21" s="1686">
        <f t="shared" si="5"/>
        <v>0</v>
      </c>
      <c r="U21" s="1684"/>
      <c r="V21" s="1684"/>
      <c r="W21" s="1684"/>
      <c r="X21" s="1684"/>
      <c r="Y21" s="1684"/>
    </row>
    <row r="22" spans="1:25" ht="14.25" customHeight="1" thickBot="1">
      <c r="A22" s="1693" t="s">
        <v>2334</v>
      </c>
      <c r="B22" s="1683" t="s">
        <v>528</v>
      </c>
      <c r="C22" s="1684"/>
      <c r="D22" s="1684"/>
      <c r="E22" s="1684"/>
      <c r="F22" s="1684">
        <v>240</v>
      </c>
      <c r="G22" s="1684">
        <v>214</v>
      </c>
      <c r="H22" s="1684">
        <v>94</v>
      </c>
      <c r="I22" s="1684"/>
      <c r="J22" s="1684"/>
      <c r="K22" s="1684"/>
      <c r="L22" s="1684">
        <v>240</v>
      </c>
      <c r="M22" s="1684"/>
      <c r="N22" s="1684"/>
      <c r="O22" s="1685">
        <v>0</v>
      </c>
      <c r="P22" s="1694">
        <v>0</v>
      </c>
      <c r="Q22" s="1685">
        <v>0</v>
      </c>
      <c r="R22" s="1685">
        <f>+M22/L22</f>
        <v>0</v>
      </c>
      <c r="S22" s="1685" t="e">
        <f>+N22/M22</f>
        <v>#DIV/0!</v>
      </c>
      <c r="T22" s="1686" t="e">
        <f t="shared" si="5"/>
        <v>#DIV/0!</v>
      </c>
      <c r="U22" s="1684"/>
      <c r="V22" s="1684"/>
      <c r="W22" s="1684"/>
      <c r="X22" s="1684"/>
      <c r="Y22" s="1684"/>
    </row>
    <row r="23" spans="1:25" s="1691" customFormat="1" ht="14.25" customHeight="1" thickBot="1">
      <c r="A23" s="1693" t="s">
        <v>2335</v>
      </c>
      <c r="B23" s="1689" t="s">
        <v>527</v>
      </c>
      <c r="C23" s="1695"/>
      <c r="D23" s="1695"/>
      <c r="E23" s="1695"/>
      <c r="F23" s="1695"/>
      <c r="G23" s="1695"/>
      <c r="H23" s="1684">
        <v>0</v>
      </c>
      <c r="I23" s="1695"/>
      <c r="J23" s="1695"/>
      <c r="K23" s="1695"/>
      <c r="L23" s="1695"/>
      <c r="M23" s="1695"/>
      <c r="N23" s="1695"/>
      <c r="O23" s="1685">
        <v>0</v>
      </c>
      <c r="P23" s="1694">
        <v>0</v>
      </c>
      <c r="Q23" s="1685">
        <v>0</v>
      </c>
      <c r="R23" s="1685">
        <v>0</v>
      </c>
      <c r="S23" s="1685">
        <v>0</v>
      </c>
      <c r="T23" s="1686">
        <f t="shared" si="5"/>
        <v>0</v>
      </c>
      <c r="U23" s="1695"/>
      <c r="V23" s="1695"/>
      <c r="W23" s="1695"/>
      <c r="X23" s="1695"/>
      <c r="Y23" s="1695"/>
    </row>
    <row r="24" spans="1:25" ht="14.25" customHeight="1" thickBot="1">
      <c r="A24" s="1679"/>
      <c r="B24" s="1679" t="s">
        <v>526</v>
      </c>
      <c r="C24" s="1680">
        <v>54</v>
      </c>
      <c r="D24" s="1680">
        <v>1</v>
      </c>
      <c r="E24" s="1680">
        <v>69</v>
      </c>
      <c r="F24" s="1680">
        <v>212</v>
      </c>
      <c r="G24" s="1680">
        <v>97</v>
      </c>
      <c r="H24" s="1680">
        <v>1</v>
      </c>
      <c r="I24" s="1680">
        <v>54</v>
      </c>
      <c r="J24" s="1680">
        <v>1</v>
      </c>
      <c r="K24" s="1680">
        <v>43</v>
      </c>
      <c r="L24" s="1680">
        <v>0</v>
      </c>
      <c r="M24" s="1680">
        <v>0</v>
      </c>
      <c r="N24" s="1680">
        <v>0</v>
      </c>
      <c r="O24" s="1677">
        <f>+J24/I24</f>
        <v>1.8518518518518517E-2</v>
      </c>
      <c r="P24" s="1694">
        <f>+K24/J24</f>
        <v>43</v>
      </c>
      <c r="Q24" s="1677">
        <f>+L24/K24</f>
        <v>0</v>
      </c>
      <c r="R24" s="1677">
        <v>0</v>
      </c>
      <c r="S24" s="1677" t="e">
        <f>+N24/M24</f>
        <v>#DIV/0!</v>
      </c>
      <c r="T24" s="1681" t="e">
        <f t="shared" si="5"/>
        <v>#DIV/0!</v>
      </c>
      <c r="U24" s="1680">
        <v>0</v>
      </c>
      <c r="V24" s="1680">
        <v>0</v>
      </c>
      <c r="W24" s="1680">
        <v>0</v>
      </c>
      <c r="X24" s="1680">
        <v>0</v>
      </c>
      <c r="Y24" s="1680">
        <v>0</v>
      </c>
    </row>
    <row r="25" spans="1:25" ht="14.25" customHeight="1" thickBot="1">
      <c r="A25" s="1675" t="s">
        <v>1521</v>
      </c>
      <c r="B25" s="1675" t="s">
        <v>525</v>
      </c>
      <c r="C25" s="1676"/>
      <c r="D25" s="1676"/>
      <c r="E25" s="1676"/>
      <c r="F25" s="1676"/>
      <c r="G25" s="1676"/>
      <c r="H25" s="1676">
        <v>0</v>
      </c>
      <c r="I25" s="1676"/>
      <c r="J25" s="1676"/>
      <c r="K25" s="1676"/>
      <c r="L25" s="1676"/>
      <c r="M25" s="1676"/>
      <c r="N25" s="1676"/>
      <c r="O25" s="1677">
        <v>0</v>
      </c>
      <c r="P25" s="1694">
        <v>0</v>
      </c>
      <c r="Q25" s="1677">
        <v>0</v>
      </c>
      <c r="R25" s="1677">
        <v>0</v>
      </c>
      <c r="S25" s="1677">
        <v>0</v>
      </c>
      <c r="T25" s="1678">
        <f t="shared" si="5"/>
        <v>0</v>
      </c>
      <c r="U25" s="1676"/>
      <c r="V25" s="1676"/>
      <c r="W25" s="1676"/>
      <c r="X25" s="1676"/>
      <c r="Y25" s="1676"/>
    </row>
    <row r="26" spans="1:25" ht="14.25" customHeight="1" thickBot="1">
      <c r="A26" s="1675" t="s">
        <v>2336</v>
      </c>
      <c r="B26" s="1675" t="s">
        <v>524</v>
      </c>
      <c r="C26" s="1676"/>
      <c r="D26" s="1676">
        <v>174</v>
      </c>
      <c r="E26" s="1676">
        <v>72</v>
      </c>
      <c r="F26" s="1676"/>
      <c r="G26" s="1676"/>
      <c r="H26" s="1676"/>
      <c r="I26" s="1676"/>
      <c r="J26" s="1676">
        <v>174</v>
      </c>
      <c r="K26" s="1676">
        <v>54</v>
      </c>
      <c r="L26" s="1676">
        <v>211</v>
      </c>
      <c r="M26" s="1676"/>
      <c r="N26" s="1676"/>
      <c r="O26" s="1677">
        <v>0</v>
      </c>
      <c r="P26" s="1694">
        <f t="shared" ref="P26:R27" si="8">+K26/J26</f>
        <v>0.31034482758620691</v>
      </c>
      <c r="Q26" s="1677">
        <f t="shared" si="8"/>
        <v>3.9074074074074074</v>
      </c>
      <c r="R26" s="1677">
        <f t="shared" si="8"/>
        <v>0</v>
      </c>
      <c r="S26" s="1677">
        <v>0</v>
      </c>
      <c r="T26" s="1678">
        <f t="shared" si="5"/>
        <v>0.84355044699872295</v>
      </c>
      <c r="U26" s="1676"/>
      <c r="V26" s="1676"/>
      <c r="W26" s="1676"/>
      <c r="X26" s="1676"/>
      <c r="Y26" s="1676"/>
    </row>
    <row r="27" spans="1:25" ht="14.25" customHeight="1" thickBot="1">
      <c r="A27" s="1675" t="s">
        <v>2337</v>
      </c>
      <c r="B27" s="1675" t="s">
        <v>523</v>
      </c>
      <c r="C27" s="1676">
        <v>63</v>
      </c>
      <c r="D27" s="1676">
        <v>9</v>
      </c>
      <c r="E27" s="1676">
        <v>90</v>
      </c>
      <c r="F27" s="1676">
        <v>122</v>
      </c>
      <c r="G27" s="1676">
        <v>1</v>
      </c>
      <c r="H27" s="1676">
        <v>21</v>
      </c>
      <c r="I27" s="1676">
        <v>63</v>
      </c>
      <c r="J27" s="1676">
        <v>9</v>
      </c>
      <c r="K27" s="1676">
        <v>30</v>
      </c>
      <c r="L27" s="1676">
        <v>42</v>
      </c>
      <c r="M27" s="1676">
        <v>1</v>
      </c>
      <c r="N27" s="1676">
        <v>21</v>
      </c>
      <c r="O27" s="1677">
        <f>+J27/I27</f>
        <v>0.14285714285714285</v>
      </c>
      <c r="P27" s="1694">
        <f t="shared" si="8"/>
        <v>3.3333333333333335</v>
      </c>
      <c r="Q27" s="1677">
        <f t="shared" si="8"/>
        <v>1.4</v>
      </c>
      <c r="R27" s="1677">
        <f t="shared" si="8"/>
        <v>2.3809523809523808E-2</v>
      </c>
      <c r="S27" s="1677">
        <f>+N27/M27</f>
        <v>21</v>
      </c>
      <c r="T27" s="1678">
        <f t="shared" si="5"/>
        <v>5.18</v>
      </c>
      <c r="U27" s="1676">
        <v>21</v>
      </c>
      <c r="V27" s="1676">
        <v>29</v>
      </c>
      <c r="W27" s="1676">
        <v>14</v>
      </c>
      <c r="X27" s="1676">
        <v>12</v>
      </c>
      <c r="Y27" s="1676">
        <v>16</v>
      </c>
    </row>
    <row r="28" spans="1:25" ht="14.25" customHeight="1" thickBot="1">
      <c r="A28" s="1675" t="s">
        <v>2338</v>
      </c>
      <c r="B28" s="1675" t="s">
        <v>2339</v>
      </c>
      <c r="C28" s="1696"/>
      <c r="D28" s="1696"/>
      <c r="E28" s="1696"/>
      <c r="F28" s="1696"/>
      <c r="G28" s="1696"/>
      <c r="H28" s="1696">
        <v>0</v>
      </c>
      <c r="I28" s="1696"/>
      <c r="J28" s="1696"/>
      <c r="K28" s="1696"/>
      <c r="L28" s="1696"/>
      <c r="M28" s="1696"/>
      <c r="N28" s="1696"/>
      <c r="O28" s="1677">
        <v>0</v>
      </c>
      <c r="P28" s="1694">
        <v>0</v>
      </c>
      <c r="Q28" s="1677">
        <v>0</v>
      </c>
      <c r="R28" s="1677">
        <v>0</v>
      </c>
      <c r="S28" s="1677">
        <v>0</v>
      </c>
      <c r="T28" s="1678">
        <f t="shared" si="5"/>
        <v>0</v>
      </c>
      <c r="U28" s="1696"/>
      <c r="V28" s="1696">
        <v>254</v>
      </c>
      <c r="W28" s="1696"/>
      <c r="X28" s="1696"/>
      <c r="Y28" s="1696"/>
    </row>
    <row r="29" spans="1:25" ht="14.25" customHeight="1" thickBot="1">
      <c r="A29" s="1697"/>
      <c r="B29" s="1697" t="s">
        <v>522</v>
      </c>
      <c r="C29" s="1698">
        <f t="shared" ref="C29:M29" si="9">+C28+C27+C24+C20+C12+C26</f>
        <v>386</v>
      </c>
      <c r="D29" s="1698">
        <f t="shared" si="9"/>
        <v>458</v>
      </c>
      <c r="E29" s="1698">
        <f t="shared" si="9"/>
        <v>488</v>
      </c>
      <c r="F29" s="1698">
        <f t="shared" si="9"/>
        <v>838</v>
      </c>
      <c r="G29" s="1698">
        <f t="shared" si="9"/>
        <v>702</v>
      </c>
      <c r="H29" s="1698">
        <f t="shared" si="9"/>
        <v>409</v>
      </c>
      <c r="I29" s="1698">
        <f t="shared" si="9"/>
        <v>363</v>
      </c>
      <c r="J29" s="1698">
        <f t="shared" si="9"/>
        <v>401</v>
      </c>
      <c r="K29" s="1698">
        <f t="shared" si="9"/>
        <v>367</v>
      </c>
      <c r="L29" s="1698">
        <f t="shared" si="9"/>
        <v>757</v>
      </c>
      <c r="M29" s="1698">
        <f t="shared" si="9"/>
        <v>252</v>
      </c>
      <c r="N29" s="1698">
        <f>+N28+N27+N24+N20+N12+N26</f>
        <v>298</v>
      </c>
      <c r="O29" s="1677">
        <f>+J29/I29</f>
        <v>1.1046831955922864</v>
      </c>
      <c r="P29" s="1694">
        <f>+K29/J29</f>
        <v>0.91521197007481292</v>
      </c>
      <c r="Q29" s="1677">
        <f>+L29/K29</f>
        <v>2.0626702997275204</v>
      </c>
      <c r="R29" s="1677">
        <f>+M29/L29</f>
        <v>0.33289299867899602</v>
      </c>
      <c r="S29" s="1677">
        <f>+N29/M29</f>
        <v>1.1825396825396826</v>
      </c>
      <c r="T29" s="1699">
        <f t="shared" si="5"/>
        <v>1.1195996293226596</v>
      </c>
      <c r="U29" s="1698">
        <f>+U28+U27+U24+U20+U12+U26</f>
        <v>298</v>
      </c>
      <c r="V29" s="1698">
        <f>+V28+V27+V24+V20+V12+V26</f>
        <v>594</v>
      </c>
      <c r="W29" s="1698">
        <f t="shared" ref="W29:Y29" si="10">+W28+W27+W24+W20+W12+W26</f>
        <v>319</v>
      </c>
      <c r="X29" s="1698">
        <f t="shared" si="10"/>
        <v>323</v>
      </c>
      <c r="Y29" s="1698">
        <f t="shared" si="10"/>
        <v>334</v>
      </c>
    </row>
    <row r="30" spans="1:25" ht="12.75" customHeight="1" thickBot="1">
      <c r="H30" s="1700"/>
      <c r="W30" s="1700"/>
    </row>
    <row r="31" spans="1:25" ht="37.5" customHeight="1" thickBot="1">
      <c r="C31" s="2039" t="s">
        <v>2340</v>
      </c>
      <c r="D31" s="2040"/>
      <c r="E31" s="2040"/>
      <c r="F31" s="2040"/>
      <c r="G31" s="2040"/>
      <c r="H31" s="2041"/>
      <c r="I31" s="2039" t="s">
        <v>2341</v>
      </c>
      <c r="J31" s="2040"/>
      <c r="K31" s="2040"/>
      <c r="L31" s="2040"/>
      <c r="M31" s="2040"/>
      <c r="N31" s="2041"/>
      <c r="O31" s="2042" t="s">
        <v>521</v>
      </c>
      <c r="P31" s="2043"/>
      <c r="Q31" s="2043"/>
      <c r="R31" s="2043"/>
      <c r="S31" s="2044"/>
      <c r="T31" s="1655"/>
      <c r="U31" s="2045" t="s">
        <v>2317</v>
      </c>
      <c r="V31" s="2046"/>
      <c r="W31" s="2046"/>
      <c r="X31" s="2046"/>
      <c r="Y31" s="2047"/>
    </row>
    <row r="32" spans="1:25" ht="26.25" customHeight="1" thickBot="1">
      <c r="C32" s="1656" t="s">
        <v>519</v>
      </c>
      <c r="D32" s="1657" t="s">
        <v>518</v>
      </c>
      <c r="E32" s="1657" t="s">
        <v>517</v>
      </c>
      <c r="F32" s="1657" t="s">
        <v>516</v>
      </c>
      <c r="G32" s="1657" t="s">
        <v>515</v>
      </c>
      <c r="H32" s="1658" t="s">
        <v>514</v>
      </c>
      <c r="I32" s="1656" t="s">
        <v>519</v>
      </c>
      <c r="J32" s="1657" t="s">
        <v>518</v>
      </c>
      <c r="K32" s="1657" t="s">
        <v>517</v>
      </c>
      <c r="L32" s="1657" t="s">
        <v>516</v>
      </c>
      <c r="M32" s="1657" t="s">
        <v>515</v>
      </c>
      <c r="N32" s="1658" t="s">
        <v>514</v>
      </c>
      <c r="O32" s="1659" t="s">
        <v>513</v>
      </c>
      <c r="P32" s="1660" t="s">
        <v>512</v>
      </c>
      <c r="Q32" s="1660" t="s">
        <v>511</v>
      </c>
      <c r="R32" s="1660" t="s">
        <v>510</v>
      </c>
      <c r="S32" s="1661" t="s">
        <v>509</v>
      </c>
      <c r="T32" s="1655" t="s">
        <v>520</v>
      </c>
      <c r="U32" s="1662" t="s">
        <v>508</v>
      </c>
      <c r="V32" s="1663" t="s">
        <v>507</v>
      </c>
      <c r="W32" s="1663" t="s">
        <v>506</v>
      </c>
      <c r="X32" s="1663" t="s">
        <v>505</v>
      </c>
      <c r="Y32" s="1664" t="s">
        <v>504</v>
      </c>
    </row>
    <row r="33" spans="1:26" s="1674" customFormat="1" ht="14.25" customHeight="1">
      <c r="A33" s="1665" t="s">
        <v>298</v>
      </c>
      <c r="B33" s="1665" t="s">
        <v>540</v>
      </c>
      <c r="C33" s="1666">
        <v>2008</v>
      </c>
      <c r="D33" s="1667">
        <v>2009</v>
      </c>
      <c r="E33" s="1667">
        <v>2010</v>
      </c>
      <c r="F33" s="1667">
        <v>2011</v>
      </c>
      <c r="G33" s="1667">
        <v>2012</v>
      </c>
      <c r="H33" s="1668">
        <v>2013</v>
      </c>
      <c r="I33" s="1666">
        <v>2008</v>
      </c>
      <c r="J33" s="1667">
        <v>2009</v>
      </c>
      <c r="K33" s="1667">
        <v>2010</v>
      </c>
      <c r="L33" s="1667">
        <v>2011</v>
      </c>
      <c r="M33" s="1667">
        <v>2012</v>
      </c>
      <c r="N33" s="1668">
        <v>2013</v>
      </c>
      <c r="O33" s="1669" t="s">
        <v>2318</v>
      </c>
      <c r="P33" s="1669" t="s">
        <v>2319</v>
      </c>
      <c r="Q33" s="1670" t="s">
        <v>2320</v>
      </c>
      <c r="R33" s="1670" t="s">
        <v>2321</v>
      </c>
      <c r="S33" s="1671" t="s">
        <v>2322</v>
      </c>
      <c r="T33" s="1672" t="str">
        <f>T32</f>
        <v>Var % Promedio Período N-5/N</v>
      </c>
      <c r="U33" s="1666">
        <v>2013</v>
      </c>
      <c r="V33" s="1667">
        <v>2014</v>
      </c>
      <c r="W33" s="1667">
        <v>2015</v>
      </c>
      <c r="X33" s="1667">
        <v>2016</v>
      </c>
      <c r="Y33" s="1667">
        <v>2017</v>
      </c>
      <c r="Z33" s="1668"/>
    </row>
    <row r="34" spans="1:26" ht="14.25" customHeight="1">
      <c r="A34" s="1701" t="s">
        <v>2342</v>
      </c>
      <c r="B34" s="1628" t="s">
        <v>388</v>
      </c>
      <c r="C34" s="1629">
        <f>+C35+C59+C62</f>
        <v>401</v>
      </c>
      <c r="D34" s="1629">
        <f>+D35+D59+D62</f>
        <v>534</v>
      </c>
      <c r="E34" s="1629">
        <f t="shared" ref="E34:Y34" si="11">+E35+E59+E62</f>
        <v>513</v>
      </c>
      <c r="F34" s="1629">
        <f t="shared" si="11"/>
        <v>1178</v>
      </c>
      <c r="G34" s="1629">
        <f t="shared" si="11"/>
        <v>936</v>
      </c>
      <c r="H34" s="1629">
        <f t="shared" si="11"/>
        <v>639</v>
      </c>
      <c r="I34" s="1629">
        <f t="shared" si="11"/>
        <v>353</v>
      </c>
      <c r="J34" s="1629">
        <f t="shared" si="11"/>
        <v>410</v>
      </c>
      <c r="K34" s="1629">
        <f t="shared" si="11"/>
        <v>367</v>
      </c>
      <c r="L34" s="1629">
        <f t="shared" si="11"/>
        <v>756</v>
      </c>
      <c r="M34" s="1629">
        <f t="shared" si="11"/>
        <v>453</v>
      </c>
      <c r="N34" s="1629">
        <f t="shared" si="11"/>
        <v>546</v>
      </c>
      <c r="O34" s="1702">
        <f t="shared" ref="O34:S38" si="12">+J34/I34</f>
        <v>1.161473087818697</v>
      </c>
      <c r="P34" s="1702">
        <f t="shared" si="12"/>
        <v>0.89512195121951221</v>
      </c>
      <c r="Q34" s="1702">
        <f t="shared" si="12"/>
        <v>2.0599455040871937</v>
      </c>
      <c r="R34" s="1702">
        <f t="shared" si="12"/>
        <v>0.59920634920634919</v>
      </c>
      <c r="S34" s="1702">
        <f t="shared" si="12"/>
        <v>1.2052980132450331</v>
      </c>
      <c r="T34" s="1702">
        <f>(+O34+P34+Q34+R34+S34)/5</f>
        <v>1.1842089811153571</v>
      </c>
      <c r="U34" s="1629">
        <f t="shared" si="11"/>
        <v>286</v>
      </c>
      <c r="V34" s="1629">
        <f t="shared" si="11"/>
        <v>553.16</v>
      </c>
      <c r="W34" s="1629">
        <f t="shared" si="11"/>
        <v>303.97320000000002</v>
      </c>
      <c r="X34" s="1629">
        <f t="shared" si="11"/>
        <v>308</v>
      </c>
      <c r="Y34" s="1629">
        <f t="shared" si="11"/>
        <v>313.86</v>
      </c>
    </row>
    <row r="35" spans="1:26" ht="14.25" customHeight="1">
      <c r="A35" s="1703" t="s">
        <v>320</v>
      </c>
      <c r="B35" s="1704" t="s">
        <v>503</v>
      </c>
      <c r="C35" s="1705">
        <f>+C36+C55</f>
        <v>260</v>
      </c>
      <c r="D35" s="1705">
        <f t="shared" ref="D35:Y35" si="13">+D36+D55</f>
        <v>289</v>
      </c>
      <c r="E35" s="1705">
        <f t="shared" si="13"/>
        <v>274</v>
      </c>
      <c r="F35" s="1705">
        <f t="shared" si="13"/>
        <v>290</v>
      </c>
      <c r="G35" s="1705">
        <f t="shared" si="13"/>
        <v>514</v>
      </c>
      <c r="H35" s="1705">
        <f t="shared" si="13"/>
        <v>355</v>
      </c>
      <c r="I35" s="1705">
        <f t="shared" si="13"/>
        <v>236</v>
      </c>
      <c r="J35" s="1705">
        <f t="shared" si="13"/>
        <v>216</v>
      </c>
      <c r="K35" s="1705">
        <f t="shared" si="13"/>
        <v>225</v>
      </c>
      <c r="L35" s="1705">
        <f t="shared" si="13"/>
        <v>237</v>
      </c>
      <c r="M35" s="1705">
        <f t="shared" si="13"/>
        <v>246</v>
      </c>
      <c r="N35" s="1705">
        <f t="shared" si="13"/>
        <v>262</v>
      </c>
      <c r="O35" s="1702">
        <f t="shared" si="12"/>
        <v>0.9152542372881356</v>
      </c>
      <c r="P35" s="1702">
        <f t="shared" si="12"/>
        <v>1.0416666666666667</v>
      </c>
      <c r="Q35" s="1702">
        <f t="shared" si="12"/>
        <v>1.0533333333333332</v>
      </c>
      <c r="R35" s="1702">
        <f t="shared" si="12"/>
        <v>1.0379746835443038</v>
      </c>
      <c r="S35" s="1702">
        <f t="shared" si="12"/>
        <v>1.065040650406504</v>
      </c>
      <c r="T35" s="1702">
        <f t="shared" ref="T35:T69" si="14">(+O35+P35+Q35+R35+S35)/5</f>
        <v>1.0226539142477886</v>
      </c>
      <c r="U35" s="1705">
        <f t="shared" si="13"/>
        <v>262</v>
      </c>
      <c r="V35" s="1705">
        <f t="shared" si="13"/>
        <v>517.16</v>
      </c>
      <c r="W35" s="1705">
        <f t="shared" si="13"/>
        <v>267.97320000000002</v>
      </c>
      <c r="X35" s="1705">
        <f t="shared" si="13"/>
        <v>272</v>
      </c>
      <c r="Y35" s="1705">
        <f t="shared" si="13"/>
        <v>277.86</v>
      </c>
    </row>
    <row r="36" spans="1:26" ht="14.25" customHeight="1">
      <c r="A36" s="1706" t="s">
        <v>2343</v>
      </c>
      <c r="B36" s="1630" t="s">
        <v>387</v>
      </c>
      <c r="C36" s="1631">
        <f>+C37+C45+C51</f>
        <v>216</v>
      </c>
      <c r="D36" s="1631">
        <f t="shared" ref="D36:Y36" si="15">+D37+D45+D51</f>
        <v>245</v>
      </c>
      <c r="E36" s="1631">
        <f t="shared" si="15"/>
        <v>231</v>
      </c>
      <c r="F36" s="1631">
        <f t="shared" si="15"/>
        <v>242</v>
      </c>
      <c r="G36" s="1631">
        <f t="shared" si="15"/>
        <v>237</v>
      </c>
      <c r="H36" s="1631">
        <f t="shared" si="15"/>
        <v>248</v>
      </c>
      <c r="I36" s="1631">
        <f t="shared" si="15"/>
        <v>192</v>
      </c>
      <c r="J36" s="1631">
        <f t="shared" si="15"/>
        <v>180</v>
      </c>
      <c r="K36" s="1631">
        <f t="shared" si="15"/>
        <v>197</v>
      </c>
      <c r="L36" s="1631">
        <f t="shared" si="15"/>
        <v>197</v>
      </c>
      <c r="M36" s="1631">
        <f t="shared" si="15"/>
        <v>222</v>
      </c>
      <c r="N36" s="1631">
        <f t="shared" si="15"/>
        <v>234</v>
      </c>
      <c r="O36" s="1702">
        <f t="shared" si="12"/>
        <v>0.9375</v>
      </c>
      <c r="P36" s="1702">
        <f t="shared" si="12"/>
        <v>1.0944444444444446</v>
      </c>
      <c r="Q36" s="1702">
        <f t="shared" si="12"/>
        <v>1</v>
      </c>
      <c r="R36" s="1702">
        <f t="shared" si="12"/>
        <v>1.1269035532994924</v>
      </c>
      <c r="S36" s="1702">
        <f t="shared" si="12"/>
        <v>1.0540540540540539</v>
      </c>
      <c r="T36" s="1702">
        <f t="shared" si="14"/>
        <v>1.0425804103595984</v>
      </c>
      <c r="U36" s="1631">
        <f t="shared" si="15"/>
        <v>234</v>
      </c>
      <c r="V36" s="1631">
        <f t="shared" si="15"/>
        <v>242.16</v>
      </c>
      <c r="W36" s="1631">
        <f t="shared" si="15"/>
        <v>238.97320000000002</v>
      </c>
      <c r="X36" s="1631">
        <f t="shared" si="15"/>
        <v>243</v>
      </c>
      <c r="Y36" s="1631">
        <f t="shared" si="15"/>
        <v>247.86</v>
      </c>
    </row>
    <row r="37" spans="1:26" ht="14.25" customHeight="1">
      <c r="A37" s="1707" t="s">
        <v>2344</v>
      </c>
      <c r="B37" s="1632" t="s">
        <v>386</v>
      </c>
      <c r="C37" s="1633">
        <f t="shared" ref="C37" si="16">SUM(C38:C44)</f>
        <v>141</v>
      </c>
      <c r="D37" s="1633">
        <f t="shared" ref="D37:Y37" si="17">SUM(D38:D44)</f>
        <v>132</v>
      </c>
      <c r="E37" s="1633">
        <f t="shared" si="17"/>
        <v>91</v>
      </c>
      <c r="F37" s="1633">
        <f t="shared" si="17"/>
        <v>127</v>
      </c>
      <c r="G37" s="1633">
        <f t="shared" si="17"/>
        <v>122</v>
      </c>
      <c r="H37" s="1633">
        <f t="shared" si="17"/>
        <v>126</v>
      </c>
      <c r="I37" s="1633">
        <f t="shared" si="17"/>
        <v>122</v>
      </c>
      <c r="J37" s="1633">
        <f t="shared" si="17"/>
        <v>104</v>
      </c>
      <c r="K37" s="1633">
        <f t="shared" si="17"/>
        <v>78</v>
      </c>
      <c r="L37" s="1633">
        <f t="shared" si="17"/>
        <v>101</v>
      </c>
      <c r="M37" s="1633">
        <f t="shared" si="17"/>
        <v>122</v>
      </c>
      <c r="N37" s="1633">
        <f t="shared" si="17"/>
        <v>126</v>
      </c>
      <c r="O37" s="1702">
        <f t="shared" si="12"/>
        <v>0.85245901639344257</v>
      </c>
      <c r="P37" s="1702">
        <f t="shared" si="12"/>
        <v>0.75</v>
      </c>
      <c r="Q37" s="1702">
        <f t="shared" si="12"/>
        <v>1.2948717948717949</v>
      </c>
      <c r="R37" s="1702">
        <f t="shared" si="12"/>
        <v>1.2079207920792079</v>
      </c>
      <c r="S37" s="1702">
        <f t="shared" si="12"/>
        <v>1.0327868852459017</v>
      </c>
      <c r="T37" s="1702">
        <f t="shared" si="14"/>
        <v>1.0276076977180693</v>
      </c>
      <c r="U37" s="1633">
        <f t="shared" ref="U37" si="18">SUM(U38:U44)</f>
        <v>126</v>
      </c>
      <c r="V37" s="1633">
        <f t="shared" si="17"/>
        <v>132</v>
      </c>
      <c r="W37" s="1633">
        <f t="shared" si="17"/>
        <v>134.64000000000001</v>
      </c>
      <c r="X37" s="1633">
        <f t="shared" si="17"/>
        <v>135</v>
      </c>
      <c r="Y37" s="1633">
        <f t="shared" si="17"/>
        <v>137.70000000000002</v>
      </c>
    </row>
    <row r="38" spans="1:26" ht="14.25" customHeight="1">
      <c r="A38" s="1708" t="s">
        <v>2345</v>
      </c>
      <c r="B38" s="1634" t="s">
        <v>385</v>
      </c>
      <c r="C38" s="1635">
        <v>141</v>
      </c>
      <c r="D38" s="1635">
        <v>132</v>
      </c>
      <c r="E38" s="1635">
        <v>72</v>
      </c>
      <c r="F38" s="1635">
        <v>102</v>
      </c>
      <c r="G38" s="1635">
        <v>104</v>
      </c>
      <c r="H38" s="1635">
        <v>105</v>
      </c>
      <c r="I38" s="1635">
        <v>122</v>
      </c>
      <c r="J38" s="1635">
        <v>104</v>
      </c>
      <c r="K38" s="1635">
        <v>69</v>
      </c>
      <c r="L38" s="1635">
        <v>93</v>
      </c>
      <c r="M38" s="1635">
        <v>104</v>
      </c>
      <c r="N38" s="1635">
        <v>105</v>
      </c>
      <c r="O38" s="1685">
        <f t="shared" si="12"/>
        <v>0.85245901639344257</v>
      </c>
      <c r="P38" s="1685">
        <f t="shared" si="12"/>
        <v>0.66346153846153844</v>
      </c>
      <c r="Q38" s="1685">
        <f t="shared" si="12"/>
        <v>1.3478260869565217</v>
      </c>
      <c r="R38" s="1685">
        <f t="shared" si="12"/>
        <v>1.118279569892473</v>
      </c>
      <c r="S38" s="1685">
        <f t="shared" si="12"/>
        <v>1.0096153846153846</v>
      </c>
      <c r="T38" s="1702">
        <f t="shared" si="14"/>
        <v>0.99832831926387189</v>
      </c>
      <c r="U38" s="1635">
        <v>105</v>
      </c>
      <c r="V38" s="1635">
        <v>109</v>
      </c>
      <c r="W38" s="1635">
        <f>+V38*1.02</f>
        <v>111.18</v>
      </c>
      <c r="X38" s="1635">
        <v>112</v>
      </c>
      <c r="Y38" s="1635">
        <f>+X38*1.02</f>
        <v>114.24000000000001</v>
      </c>
    </row>
    <row r="39" spans="1:26" ht="14.25" customHeight="1">
      <c r="A39" s="1709" t="s">
        <v>2346</v>
      </c>
      <c r="B39" s="1636" t="s">
        <v>233</v>
      </c>
      <c r="C39" s="1637"/>
      <c r="D39" s="1637"/>
      <c r="E39" s="1637"/>
      <c r="F39" s="1637"/>
      <c r="G39" s="1637"/>
      <c r="H39" s="1637"/>
      <c r="I39" s="1637"/>
      <c r="J39" s="1637"/>
      <c r="K39" s="1637"/>
      <c r="L39" s="1637"/>
      <c r="M39" s="1637"/>
      <c r="N39" s="1637"/>
      <c r="O39" s="1685">
        <v>0</v>
      </c>
      <c r="P39" s="1685">
        <v>0</v>
      </c>
      <c r="Q39" s="1685">
        <v>0</v>
      </c>
      <c r="R39" s="1685">
        <v>0</v>
      </c>
      <c r="S39" s="1685">
        <v>0</v>
      </c>
      <c r="T39" s="1702">
        <f t="shared" si="14"/>
        <v>0</v>
      </c>
      <c r="U39" s="1637"/>
      <c r="V39" s="1637"/>
      <c r="W39" s="1637"/>
      <c r="X39" s="1637"/>
      <c r="Y39" s="1637"/>
    </row>
    <row r="40" spans="1:26" ht="14.25" customHeight="1">
      <c r="A40" s="1708" t="s">
        <v>2347</v>
      </c>
      <c r="B40" s="1634" t="s">
        <v>1741</v>
      </c>
      <c r="C40" s="1635"/>
      <c r="D40" s="1635"/>
      <c r="E40" s="1635"/>
      <c r="F40" s="1635"/>
      <c r="G40" s="1635"/>
      <c r="H40" s="1635"/>
      <c r="I40" s="1635"/>
      <c r="J40" s="1635"/>
      <c r="K40" s="1635"/>
      <c r="L40" s="1635"/>
      <c r="M40" s="1635"/>
      <c r="N40" s="1635"/>
      <c r="O40" s="1685">
        <v>0</v>
      </c>
      <c r="P40" s="1685">
        <v>0</v>
      </c>
      <c r="Q40" s="1685">
        <v>0</v>
      </c>
      <c r="R40" s="1685">
        <v>0</v>
      </c>
      <c r="S40" s="1685">
        <v>0</v>
      </c>
      <c r="T40" s="1702">
        <f t="shared" si="14"/>
        <v>0</v>
      </c>
      <c r="U40" s="1635"/>
      <c r="V40" s="1635"/>
      <c r="W40" s="1635"/>
      <c r="X40" s="1635"/>
      <c r="Y40" s="1635"/>
    </row>
    <row r="41" spans="1:26" ht="14.25" customHeight="1">
      <c r="A41" s="1708" t="s">
        <v>2348</v>
      </c>
      <c r="B41" s="1634" t="s">
        <v>234</v>
      </c>
      <c r="C41" s="1635"/>
      <c r="D41" s="1635"/>
      <c r="E41" s="1635"/>
      <c r="F41" s="1635"/>
      <c r="G41" s="1635"/>
      <c r="H41" s="1635"/>
      <c r="I41" s="1635"/>
      <c r="J41" s="1635"/>
      <c r="K41" s="1635"/>
      <c r="L41" s="1635"/>
      <c r="M41" s="1635"/>
      <c r="N41" s="1635"/>
      <c r="O41" s="1685">
        <v>0</v>
      </c>
      <c r="P41" s="1685">
        <v>0</v>
      </c>
      <c r="Q41" s="1685">
        <v>0</v>
      </c>
      <c r="R41" s="1685">
        <v>0</v>
      </c>
      <c r="S41" s="1685">
        <v>0</v>
      </c>
      <c r="T41" s="1702">
        <f t="shared" si="14"/>
        <v>0</v>
      </c>
      <c r="U41" s="1635"/>
      <c r="V41" s="1635"/>
      <c r="W41" s="1635"/>
      <c r="X41" s="1635"/>
      <c r="Y41" s="1635"/>
    </row>
    <row r="42" spans="1:26" ht="14.25" customHeight="1">
      <c r="A42" s="1708" t="s">
        <v>2349</v>
      </c>
      <c r="B42" s="1634" t="s">
        <v>384</v>
      </c>
      <c r="C42" s="1635"/>
      <c r="D42" s="1635"/>
      <c r="E42" s="1635"/>
      <c r="F42" s="1635"/>
      <c r="G42" s="1635"/>
      <c r="H42" s="1635"/>
      <c r="I42" s="1635"/>
      <c r="J42" s="1635"/>
      <c r="K42" s="1635"/>
      <c r="L42" s="1635"/>
      <c r="M42" s="1635"/>
      <c r="N42" s="1635"/>
      <c r="O42" s="1685">
        <v>0</v>
      </c>
      <c r="P42" s="1685">
        <v>0</v>
      </c>
      <c r="Q42" s="1685">
        <v>0</v>
      </c>
      <c r="R42" s="1685">
        <v>0</v>
      </c>
      <c r="S42" s="1685">
        <v>0</v>
      </c>
      <c r="T42" s="1702">
        <f t="shared" si="14"/>
        <v>0</v>
      </c>
      <c r="U42" s="1635"/>
      <c r="V42" s="1635"/>
      <c r="W42" s="1635"/>
      <c r="X42" s="1635"/>
      <c r="Y42" s="1635"/>
    </row>
    <row r="43" spans="1:26" ht="14.25" customHeight="1">
      <c r="A43" s="1709" t="s">
        <v>2350</v>
      </c>
      <c r="B43" s="1636" t="s">
        <v>1740</v>
      </c>
      <c r="C43" s="1637"/>
      <c r="D43" s="1637"/>
      <c r="E43" s="1637"/>
      <c r="F43" s="1637"/>
      <c r="G43" s="1637"/>
      <c r="H43" s="1637"/>
      <c r="I43" s="1637"/>
      <c r="J43" s="1637"/>
      <c r="K43" s="1637"/>
      <c r="L43" s="1637"/>
      <c r="M43" s="1637"/>
      <c r="N43" s="1637"/>
      <c r="O43" s="1685">
        <v>0</v>
      </c>
      <c r="P43" s="1685">
        <v>0</v>
      </c>
      <c r="Q43" s="1685">
        <v>0</v>
      </c>
      <c r="R43" s="1685">
        <v>0</v>
      </c>
      <c r="S43" s="1685">
        <v>0</v>
      </c>
      <c r="T43" s="1702">
        <f t="shared" si="14"/>
        <v>0</v>
      </c>
      <c r="U43" s="1637"/>
      <c r="V43" s="1637"/>
      <c r="W43" s="1637"/>
      <c r="X43" s="1637"/>
      <c r="Y43" s="1637"/>
    </row>
    <row r="44" spans="1:26" ht="14.25" customHeight="1">
      <c r="A44" s="1709" t="s">
        <v>2351</v>
      </c>
      <c r="B44" s="1638" t="s">
        <v>502</v>
      </c>
      <c r="C44" s="1635">
        <v>0</v>
      </c>
      <c r="D44" s="1635">
        <v>0</v>
      </c>
      <c r="E44" s="1635">
        <v>19</v>
      </c>
      <c r="F44" s="1635">
        <v>25</v>
      </c>
      <c r="G44" s="1635">
        <v>18</v>
      </c>
      <c r="H44" s="1635">
        <v>21</v>
      </c>
      <c r="I44" s="1635">
        <v>0</v>
      </c>
      <c r="J44" s="1635">
        <v>0</v>
      </c>
      <c r="K44" s="1635">
        <v>9</v>
      </c>
      <c r="L44" s="1635">
        <v>8</v>
      </c>
      <c r="M44" s="1635">
        <v>18</v>
      </c>
      <c r="N44" s="1635">
        <v>21</v>
      </c>
      <c r="O44" s="1685">
        <v>0</v>
      </c>
      <c r="P44" s="1685">
        <v>0</v>
      </c>
      <c r="Q44" s="1685">
        <f t="shared" ref="Q44:S45" si="19">+L44/K44</f>
        <v>0.88888888888888884</v>
      </c>
      <c r="R44" s="1685">
        <f t="shared" si="19"/>
        <v>2.25</v>
      </c>
      <c r="S44" s="1685">
        <f t="shared" si="19"/>
        <v>1.1666666666666667</v>
      </c>
      <c r="T44" s="1702">
        <f t="shared" si="14"/>
        <v>0.86111111111111105</v>
      </c>
      <c r="U44" s="1635">
        <v>21</v>
      </c>
      <c r="V44" s="1635">
        <v>23</v>
      </c>
      <c r="W44" s="1635">
        <f>+V44*1.02</f>
        <v>23.46</v>
      </c>
      <c r="X44" s="1635">
        <v>23</v>
      </c>
      <c r="Y44" s="1635">
        <f>+X44*1.02</f>
        <v>23.46</v>
      </c>
    </row>
    <row r="45" spans="1:26" ht="14.25" customHeight="1">
      <c r="A45" s="1707" t="s">
        <v>2352</v>
      </c>
      <c r="B45" s="1632" t="s">
        <v>383</v>
      </c>
      <c r="C45" s="1632">
        <f t="shared" ref="C45" si="20">SUM(C46:C50)</f>
        <v>75</v>
      </c>
      <c r="D45" s="1632">
        <f t="shared" ref="D45:Y45" si="21">SUM(D46:D50)</f>
        <v>113</v>
      </c>
      <c r="E45" s="1632">
        <f t="shared" si="21"/>
        <v>115</v>
      </c>
      <c r="F45" s="1632">
        <f t="shared" si="21"/>
        <v>75</v>
      </c>
      <c r="G45" s="1632">
        <f t="shared" si="21"/>
        <v>68</v>
      </c>
      <c r="H45" s="1632">
        <f t="shared" si="21"/>
        <v>75</v>
      </c>
      <c r="I45" s="1632">
        <f t="shared" si="21"/>
        <v>70</v>
      </c>
      <c r="J45" s="1632">
        <f t="shared" si="21"/>
        <v>76</v>
      </c>
      <c r="K45" s="1632">
        <f t="shared" si="21"/>
        <v>95</v>
      </c>
      <c r="L45" s="1632">
        <f t="shared" si="21"/>
        <v>65</v>
      </c>
      <c r="M45" s="1632">
        <f t="shared" si="21"/>
        <v>68</v>
      </c>
      <c r="N45" s="1632">
        <f t="shared" si="21"/>
        <v>75</v>
      </c>
      <c r="O45" s="1702">
        <f>+J45/I45</f>
        <v>1.0857142857142856</v>
      </c>
      <c r="P45" s="1702">
        <f>+K45/J45</f>
        <v>1.25</v>
      </c>
      <c r="Q45" s="1702">
        <f t="shared" si="19"/>
        <v>0.68421052631578949</v>
      </c>
      <c r="R45" s="1702">
        <f t="shared" si="19"/>
        <v>1.0461538461538462</v>
      </c>
      <c r="S45" s="1702">
        <f t="shared" si="19"/>
        <v>1.1029411764705883</v>
      </c>
      <c r="T45" s="1702">
        <f t="shared" si="14"/>
        <v>1.0338039669309018</v>
      </c>
      <c r="U45" s="1632">
        <f t="shared" ref="U45" si="22">SUM(U46:U50)</f>
        <v>75</v>
      </c>
      <c r="V45" s="1632">
        <f t="shared" si="21"/>
        <v>76.5</v>
      </c>
      <c r="W45" s="1632">
        <f t="shared" si="21"/>
        <v>70</v>
      </c>
      <c r="X45" s="1632">
        <f t="shared" si="21"/>
        <v>74</v>
      </c>
      <c r="Y45" s="1632">
        <f t="shared" si="21"/>
        <v>75.48</v>
      </c>
    </row>
    <row r="46" spans="1:26" ht="14.25" customHeight="1">
      <c r="A46" s="1710" t="s">
        <v>2353</v>
      </c>
      <c r="B46" s="1639" t="s">
        <v>118</v>
      </c>
      <c r="C46" s="1637"/>
      <c r="D46" s="1637"/>
      <c r="E46" s="1637"/>
      <c r="F46" s="1637"/>
      <c r="G46" s="1637"/>
      <c r="H46" s="1637"/>
      <c r="I46" s="1637"/>
      <c r="J46" s="1637"/>
      <c r="K46" s="1637"/>
      <c r="L46" s="1637"/>
      <c r="M46" s="1637"/>
      <c r="N46" s="1637"/>
      <c r="O46" s="1685">
        <v>0</v>
      </c>
      <c r="P46" s="1685">
        <v>0</v>
      </c>
      <c r="Q46" s="1685">
        <v>0</v>
      </c>
      <c r="R46" s="1685">
        <v>0</v>
      </c>
      <c r="S46" s="1685">
        <v>0</v>
      </c>
      <c r="T46" s="1702">
        <f t="shared" si="14"/>
        <v>0</v>
      </c>
      <c r="U46" s="1637"/>
      <c r="V46" s="1637"/>
      <c r="W46" s="1637"/>
      <c r="X46" s="1637"/>
      <c r="Y46" s="1637"/>
    </row>
    <row r="47" spans="1:26" ht="14.25" customHeight="1">
      <c r="A47" s="1709" t="s">
        <v>2354</v>
      </c>
      <c r="B47" s="1636" t="s">
        <v>119</v>
      </c>
      <c r="C47" s="1637"/>
      <c r="D47" s="1637"/>
      <c r="E47" s="1637"/>
      <c r="F47" s="1637"/>
      <c r="G47" s="1637"/>
      <c r="H47" s="1637"/>
      <c r="I47" s="1637"/>
      <c r="J47" s="1637"/>
      <c r="K47" s="1637"/>
      <c r="L47" s="1637"/>
      <c r="M47" s="1637"/>
      <c r="N47" s="1637"/>
      <c r="O47" s="1685">
        <v>0</v>
      </c>
      <c r="P47" s="1685">
        <v>0</v>
      </c>
      <c r="Q47" s="1685">
        <v>0</v>
      </c>
      <c r="R47" s="1685">
        <v>0</v>
      </c>
      <c r="S47" s="1685">
        <v>0</v>
      </c>
      <c r="T47" s="1702">
        <f t="shared" si="14"/>
        <v>0</v>
      </c>
      <c r="U47" s="1637"/>
      <c r="V47" s="1637"/>
      <c r="W47" s="1637"/>
      <c r="X47" s="1637"/>
      <c r="Y47" s="1637"/>
    </row>
    <row r="48" spans="1:26" ht="14.25" customHeight="1">
      <c r="A48" s="1709" t="s">
        <v>2355</v>
      </c>
      <c r="B48" s="1636" t="s">
        <v>1739</v>
      </c>
      <c r="C48" s="1637">
        <v>75</v>
      </c>
      <c r="D48" s="1637">
        <v>113</v>
      </c>
      <c r="E48" s="1637">
        <v>115</v>
      </c>
      <c r="F48" s="1637">
        <v>75</v>
      </c>
      <c r="G48" s="1637">
        <v>68</v>
      </c>
      <c r="H48" s="1637">
        <v>75</v>
      </c>
      <c r="I48" s="1637">
        <v>70</v>
      </c>
      <c r="J48" s="1637">
        <v>76</v>
      </c>
      <c r="K48" s="1637">
        <v>95</v>
      </c>
      <c r="L48" s="1637">
        <v>65</v>
      </c>
      <c r="M48" s="1637">
        <v>68</v>
      </c>
      <c r="N48" s="1637">
        <v>75</v>
      </c>
      <c r="O48" s="1685">
        <f>+J48/I48</f>
        <v>1.0857142857142856</v>
      </c>
      <c r="P48" s="1685">
        <f>+K48/J48</f>
        <v>1.25</v>
      </c>
      <c r="Q48" s="1685">
        <f>+L48/K48</f>
        <v>0.68421052631578949</v>
      </c>
      <c r="R48" s="1685">
        <f>+M48/L48</f>
        <v>1.0461538461538462</v>
      </c>
      <c r="S48" s="1685">
        <f>+N48/M48</f>
        <v>1.1029411764705883</v>
      </c>
      <c r="T48" s="1702">
        <f t="shared" si="14"/>
        <v>1.0338039669309018</v>
      </c>
      <c r="U48" s="1637">
        <v>75</v>
      </c>
      <c r="V48" s="1637">
        <f>+U48*1.02</f>
        <v>76.5</v>
      </c>
      <c r="W48" s="1637">
        <v>70</v>
      </c>
      <c r="X48" s="1637">
        <v>74</v>
      </c>
      <c r="Y48" s="1637">
        <f>+X48*1.02</f>
        <v>75.48</v>
      </c>
    </row>
    <row r="49" spans="1:25" ht="14.25" customHeight="1">
      <c r="A49" s="1709" t="s">
        <v>2356</v>
      </c>
      <c r="B49" s="1636" t="s">
        <v>1738</v>
      </c>
      <c r="C49" s="1637">
        <v>0</v>
      </c>
      <c r="D49" s="1637">
        <v>0</v>
      </c>
      <c r="E49" s="1637">
        <v>0</v>
      </c>
      <c r="F49" s="1637">
        <v>0</v>
      </c>
      <c r="G49" s="1637">
        <v>0</v>
      </c>
      <c r="H49" s="1637">
        <v>0</v>
      </c>
      <c r="I49" s="1637">
        <v>0</v>
      </c>
      <c r="J49" s="1637">
        <v>0</v>
      </c>
      <c r="K49" s="1637">
        <v>0</v>
      </c>
      <c r="L49" s="1637">
        <v>0</v>
      </c>
      <c r="M49" s="1637">
        <v>0</v>
      </c>
      <c r="N49" s="1637">
        <v>0</v>
      </c>
      <c r="O49" s="1685">
        <v>0</v>
      </c>
      <c r="P49" s="1685">
        <v>0</v>
      </c>
      <c r="Q49" s="1685">
        <v>0</v>
      </c>
      <c r="R49" s="1685">
        <v>0</v>
      </c>
      <c r="S49" s="1685">
        <v>0</v>
      </c>
      <c r="T49" s="1702">
        <f t="shared" si="14"/>
        <v>0</v>
      </c>
      <c r="U49" s="1637">
        <v>0</v>
      </c>
      <c r="V49" s="1637">
        <v>0</v>
      </c>
      <c r="W49" s="1637">
        <v>0</v>
      </c>
      <c r="X49" s="1637">
        <v>0</v>
      </c>
      <c r="Y49" s="1637">
        <v>0</v>
      </c>
    </row>
    <row r="50" spans="1:25" ht="14.25" customHeight="1">
      <c r="A50" s="1711" t="s">
        <v>2357</v>
      </c>
      <c r="B50" s="1640" t="s">
        <v>137</v>
      </c>
      <c r="C50" s="1637"/>
      <c r="D50" s="1637"/>
      <c r="E50" s="1637"/>
      <c r="F50" s="1637"/>
      <c r="G50" s="1637"/>
      <c r="H50" s="1637"/>
      <c r="I50" s="1637"/>
      <c r="J50" s="1637"/>
      <c r="K50" s="1637"/>
      <c r="L50" s="1637"/>
      <c r="M50" s="1637"/>
      <c r="N50" s="1637"/>
      <c r="O50" s="1685">
        <v>0</v>
      </c>
      <c r="P50" s="1685">
        <v>0</v>
      </c>
      <c r="Q50" s="1685">
        <v>0</v>
      </c>
      <c r="R50" s="1685">
        <v>0</v>
      </c>
      <c r="S50" s="1685">
        <v>0</v>
      </c>
      <c r="T50" s="1702">
        <f t="shared" si="14"/>
        <v>0</v>
      </c>
      <c r="U50" s="1637"/>
      <c r="V50" s="1637"/>
      <c r="W50" s="1637"/>
      <c r="X50" s="1637"/>
      <c r="Y50" s="1637"/>
    </row>
    <row r="51" spans="1:25" ht="14.25" customHeight="1">
      <c r="A51" s="1707" t="s">
        <v>2358</v>
      </c>
      <c r="B51" s="1632" t="s">
        <v>501</v>
      </c>
      <c r="C51" s="1633">
        <f t="shared" ref="C51" si="23">SUM(C52:C54)</f>
        <v>0</v>
      </c>
      <c r="D51" s="1633">
        <f t="shared" ref="D51:Y51" si="24">SUM(D52:D54)</f>
        <v>0</v>
      </c>
      <c r="E51" s="1633">
        <f t="shared" si="24"/>
        <v>25</v>
      </c>
      <c r="F51" s="1633">
        <f t="shared" si="24"/>
        <v>40</v>
      </c>
      <c r="G51" s="1633">
        <f t="shared" si="24"/>
        <v>47</v>
      </c>
      <c r="H51" s="1633">
        <f t="shared" si="24"/>
        <v>47</v>
      </c>
      <c r="I51" s="1633">
        <f t="shared" si="24"/>
        <v>0</v>
      </c>
      <c r="J51" s="1633">
        <f t="shared" si="24"/>
        <v>0</v>
      </c>
      <c r="K51" s="1633">
        <f t="shared" si="24"/>
        <v>24</v>
      </c>
      <c r="L51" s="1633">
        <f t="shared" si="24"/>
        <v>31</v>
      </c>
      <c r="M51" s="1633">
        <f t="shared" si="24"/>
        <v>32</v>
      </c>
      <c r="N51" s="1633">
        <f t="shared" si="24"/>
        <v>33</v>
      </c>
      <c r="O51" s="1702">
        <v>0</v>
      </c>
      <c r="P51" s="1702">
        <v>0</v>
      </c>
      <c r="Q51" s="1702">
        <f>+L51/K51</f>
        <v>1.2916666666666667</v>
      </c>
      <c r="R51" s="1702">
        <f>+M51/L51</f>
        <v>1.032258064516129</v>
      </c>
      <c r="S51" s="1702">
        <f>+N51/M51</f>
        <v>1.03125</v>
      </c>
      <c r="T51" s="1702">
        <f>(+O51+P51+Q51+R51+S51)/5</f>
        <v>0.67103494623655924</v>
      </c>
      <c r="U51" s="1633">
        <f t="shared" ref="U51" si="25">SUM(U52:U54)</f>
        <v>33</v>
      </c>
      <c r="V51" s="1633">
        <f t="shared" si="24"/>
        <v>33.660000000000004</v>
      </c>
      <c r="W51" s="1633">
        <f t="shared" si="24"/>
        <v>34.333200000000005</v>
      </c>
      <c r="X51" s="1633">
        <f t="shared" si="24"/>
        <v>34</v>
      </c>
      <c r="Y51" s="1633">
        <f t="shared" si="24"/>
        <v>34.68</v>
      </c>
    </row>
    <row r="52" spans="1:25" ht="14.25" customHeight="1">
      <c r="A52" s="1641" t="s">
        <v>2359</v>
      </c>
      <c r="B52" s="1641" t="s">
        <v>500</v>
      </c>
      <c r="C52" s="1642">
        <v>0</v>
      </c>
      <c r="D52" s="1642">
        <v>0</v>
      </c>
      <c r="E52" s="1642">
        <v>0</v>
      </c>
      <c r="F52" s="1642">
        <v>0</v>
      </c>
      <c r="G52" s="1642">
        <v>0</v>
      </c>
      <c r="H52" s="1642">
        <v>0</v>
      </c>
      <c r="I52" s="1642">
        <v>0</v>
      </c>
      <c r="J52" s="1642">
        <v>0</v>
      </c>
      <c r="K52" s="1642">
        <v>0</v>
      </c>
      <c r="L52" s="1642">
        <v>0</v>
      </c>
      <c r="M52" s="1642">
        <v>0</v>
      </c>
      <c r="N52" s="1642">
        <v>0</v>
      </c>
      <c r="O52" s="1685">
        <v>0</v>
      </c>
      <c r="P52" s="1685">
        <v>0</v>
      </c>
      <c r="Q52" s="1685">
        <v>0</v>
      </c>
      <c r="R52" s="1685">
        <v>0</v>
      </c>
      <c r="S52" s="1685">
        <v>0</v>
      </c>
      <c r="T52" s="1702">
        <f t="shared" si="14"/>
        <v>0</v>
      </c>
      <c r="U52" s="1642">
        <v>0</v>
      </c>
      <c r="V52" s="1642">
        <v>0</v>
      </c>
      <c r="W52" s="1642">
        <v>0</v>
      </c>
      <c r="X52" s="1642">
        <v>0</v>
      </c>
      <c r="Y52" s="1642">
        <v>0</v>
      </c>
    </row>
    <row r="53" spans="1:25" ht="14.25" customHeight="1">
      <c r="A53" s="1641" t="s">
        <v>2360</v>
      </c>
      <c r="B53" s="1641" t="s">
        <v>499</v>
      </c>
      <c r="C53" s="1642"/>
      <c r="D53" s="1642"/>
      <c r="E53" s="1642">
        <v>25</v>
      </c>
      <c r="F53" s="1642">
        <v>40</v>
      </c>
      <c r="G53" s="1642">
        <v>47</v>
      </c>
      <c r="H53" s="1642">
        <v>47</v>
      </c>
      <c r="I53" s="1642"/>
      <c r="J53" s="1642"/>
      <c r="K53" s="1642">
        <v>24</v>
      </c>
      <c r="L53" s="1642">
        <v>31</v>
      </c>
      <c r="M53" s="1642">
        <v>32</v>
      </c>
      <c r="N53" s="1642">
        <v>33</v>
      </c>
      <c r="O53" s="1685">
        <v>0</v>
      </c>
      <c r="P53" s="1685">
        <v>0</v>
      </c>
      <c r="Q53" s="1685">
        <f>+L53/K53</f>
        <v>1.2916666666666667</v>
      </c>
      <c r="R53" s="1685">
        <f>+M53/L53</f>
        <v>1.032258064516129</v>
      </c>
      <c r="S53" s="1685">
        <f>+N53/M53</f>
        <v>1.03125</v>
      </c>
      <c r="T53" s="1702">
        <f t="shared" si="14"/>
        <v>0.67103494623655924</v>
      </c>
      <c r="U53" s="1642">
        <v>33</v>
      </c>
      <c r="V53" s="1642">
        <f>+U53*1.02</f>
        <v>33.660000000000004</v>
      </c>
      <c r="W53" s="1642">
        <f>+V53*1.02</f>
        <v>34.333200000000005</v>
      </c>
      <c r="X53" s="1642">
        <v>34</v>
      </c>
      <c r="Y53" s="1642">
        <f>+X53*1.02</f>
        <v>34.68</v>
      </c>
    </row>
    <row r="54" spans="1:25" ht="14.25" customHeight="1">
      <c r="A54" s="1641" t="s">
        <v>2361</v>
      </c>
      <c r="B54" s="1641" t="s">
        <v>1727</v>
      </c>
      <c r="C54" s="1642"/>
      <c r="D54" s="1642"/>
      <c r="E54" s="1642"/>
      <c r="F54" s="1642"/>
      <c r="G54" s="1642"/>
      <c r="H54" s="1642"/>
      <c r="I54" s="1642"/>
      <c r="J54" s="1642"/>
      <c r="K54" s="1642"/>
      <c r="L54" s="1642"/>
      <c r="M54" s="1642"/>
      <c r="N54" s="1642"/>
      <c r="O54" s="1685">
        <v>0</v>
      </c>
      <c r="P54" s="1685">
        <v>0</v>
      </c>
      <c r="Q54" s="1685">
        <v>0</v>
      </c>
      <c r="R54" s="1685">
        <v>0</v>
      </c>
      <c r="S54" s="1685">
        <v>0</v>
      </c>
      <c r="T54" s="1702">
        <f t="shared" si="14"/>
        <v>0</v>
      </c>
      <c r="U54" s="1642"/>
      <c r="V54" s="1642"/>
      <c r="W54" s="1642"/>
      <c r="X54" s="1642"/>
      <c r="Y54" s="1642"/>
    </row>
    <row r="55" spans="1:25" ht="14.25" customHeight="1">
      <c r="A55" s="1712" t="s">
        <v>2362</v>
      </c>
      <c r="B55" s="1632" t="s">
        <v>120</v>
      </c>
      <c r="C55" s="1643">
        <f>+C56+C57+C58</f>
        <v>44</v>
      </c>
      <c r="D55" s="1643">
        <f t="shared" ref="D55:Y55" si="26">+D56+D57+D58</f>
        <v>44</v>
      </c>
      <c r="E55" s="1643">
        <f t="shared" si="26"/>
        <v>43</v>
      </c>
      <c r="F55" s="1643">
        <f t="shared" si="26"/>
        <v>48</v>
      </c>
      <c r="G55" s="1643">
        <f t="shared" si="26"/>
        <v>277</v>
      </c>
      <c r="H55" s="1643">
        <f t="shared" si="26"/>
        <v>107</v>
      </c>
      <c r="I55" s="1643">
        <f t="shared" si="26"/>
        <v>44</v>
      </c>
      <c r="J55" s="1643">
        <f t="shared" si="26"/>
        <v>36</v>
      </c>
      <c r="K55" s="1643">
        <f t="shared" si="26"/>
        <v>28</v>
      </c>
      <c r="L55" s="1643">
        <f t="shared" si="26"/>
        <v>40</v>
      </c>
      <c r="M55" s="1643">
        <f t="shared" si="26"/>
        <v>24</v>
      </c>
      <c r="N55" s="1643">
        <f t="shared" si="26"/>
        <v>28</v>
      </c>
      <c r="O55" s="1702">
        <f t="shared" ref="O55:S56" si="27">+J55/I55</f>
        <v>0.81818181818181823</v>
      </c>
      <c r="P55" s="1702">
        <f t="shared" si="27"/>
        <v>0.77777777777777779</v>
      </c>
      <c r="Q55" s="1702">
        <f t="shared" si="27"/>
        <v>1.4285714285714286</v>
      </c>
      <c r="R55" s="1702">
        <f t="shared" si="27"/>
        <v>0.6</v>
      </c>
      <c r="S55" s="1702">
        <f t="shared" si="27"/>
        <v>1.1666666666666667</v>
      </c>
      <c r="T55" s="1702">
        <f t="shared" si="14"/>
        <v>0.95823953823953834</v>
      </c>
      <c r="U55" s="1643">
        <f t="shared" si="26"/>
        <v>28</v>
      </c>
      <c r="V55" s="1643">
        <f>+V56+V57+V58</f>
        <v>275</v>
      </c>
      <c r="W55" s="1643">
        <f t="shared" si="26"/>
        <v>29</v>
      </c>
      <c r="X55" s="1643">
        <f t="shared" si="26"/>
        <v>29</v>
      </c>
      <c r="Y55" s="1643">
        <f t="shared" si="26"/>
        <v>30</v>
      </c>
    </row>
    <row r="56" spans="1:25" ht="14.25" customHeight="1">
      <c r="A56" s="1713" t="s">
        <v>2363</v>
      </c>
      <c r="B56" s="1713" t="s">
        <v>1737</v>
      </c>
      <c r="C56" s="1714">
        <v>44</v>
      </c>
      <c r="D56" s="1714">
        <v>40</v>
      </c>
      <c r="E56" s="1714">
        <v>42</v>
      </c>
      <c r="F56" s="1714">
        <v>48</v>
      </c>
      <c r="G56" s="1714">
        <v>277</v>
      </c>
      <c r="H56" s="1714">
        <v>34</v>
      </c>
      <c r="I56" s="1714">
        <v>44</v>
      </c>
      <c r="J56" s="1714">
        <v>33</v>
      </c>
      <c r="K56" s="1714">
        <v>27</v>
      </c>
      <c r="L56" s="1714">
        <v>40</v>
      </c>
      <c r="M56" s="1714">
        <v>24</v>
      </c>
      <c r="N56" s="1714">
        <v>28</v>
      </c>
      <c r="O56" s="1685">
        <f t="shared" si="27"/>
        <v>0.75</v>
      </c>
      <c r="P56" s="1685">
        <f t="shared" si="27"/>
        <v>0.81818181818181823</v>
      </c>
      <c r="Q56" s="1685">
        <f t="shared" si="27"/>
        <v>1.4814814814814814</v>
      </c>
      <c r="R56" s="1685">
        <f t="shared" si="27"/>
        <v>0.6</v>
      </c>
      <c r="S56" s="1685">
        <f t="shared" si="27"/>
        <v>1.1666666666666667</v>
      </c>
      <c r="T56" s="1702">
        <f t="shared" si="14"/>
        <v>0.96326599326599338</v>
      </c>
      <c r="U56" s="1714">
        <v>28</v>
      </c>
      <c r="V56" s="1714">
        <v>49</v>
      </c>
      <c r="W56" s="1714">
        <v>29</v>
      </c>
      <c r="X56" s="1714">
        <v>29</v>
      </c>
      <c r="Y56" s="1714">
        <v>30</v>
      </c>
    </row>
    <row r="57" spans="1:25" ht="14.25" customHeight="1">
      <c r="A57" s="1713" t="s">
        <v>2364</v>
      </c>
      <c r="B57" s="1713" t="s">
        <v>1736</v>
      </c>
      <c r="C57" s="1714">
        <v>0</v>
      </c>
      <c r="D57" s="1714">
        <v>0</v>
      </c>
      <c r="E57" s="1714">
        <v>0</v>
      </c>
      <c r="F57" s="1714">
        <v>0</v>
      </c>
      <c r="G57" s="1714">
        <v>0</v>
      </c>
      <c r="H57" s="1714">
        <v>0</v>
      </c>
      <c r="I57" s="1714">
        <v>0</v>
      </c>
      <c r="J57" s="1714">
        <v>0</v>
      </c>
      <c r="K57" s="1714">
        <v>0</v>
      </c>
      <c r="L57" s="1714">
        <v>0</v>
      </c>
      <c r="M57" s="1714">
        <v>0</v>
      </c>
      <c r="N57" s="1714">
        <v>0</v>
      </c>
      <c r="O57" s="1685">
        <v>0</v>
      </c>
      <c r="P57" s="1685">
        <v>0</v>
      </c>
      <c r="Q57" s="1685">
        <v>0</v>
      </c>
      <c r="R57" s="1685">
        <v>0</v>
      </c>
      <c r="S57" s="1685">
        <v>0</v>
      </c>
      <c r="T57" s="1702">
        <f t="shared" si="14"/>
        <v>0</v>
      </c>
      <c r="U57" s="1714">
        <v>0</v>
      </c>
      <c r="V57" s="1714">
        <v>226</v>
      </c>
      <c r="W57" s="1714">
        <v>0</v>
      </c>
      <c r="X57" s="1714">
        <v>0</v>
      </c>
      <c r="Y57" s="1714">
        <v>0</v>
      </c>
    </row>
    <row r="58" spans="1:25" ht="14.25" customHeight="1">
      <c r="A58" s="1713" t="s">
        <v>2365</v>
      </c>
      <c r="B58" s="1713" t="s">
        <v>2366</v>
      </c>
      <c r="C58" s="1714"/>
      <c r="D58" s="1714">
        <v>4</v>
      </c>
      <c r="E58" s="1714">
        <v>1</v>
      </c>
      <c r="F58" s="1714">
        <v>0</v>
      </c>
      <c r="G58" s="1714">
        <v>0</v>
      </c>
      <c r="H58" s="1714">
        <v>73</v>
      </c>
      <c r="I58" s="1714"/>
      <c r="J58" s="1714">
        <v>3</v>
      </c>
      <c r="K58" s="1714">
        <v>1</v>
      </c>
      <c r="L58" s="1714">
        <v>0</v>
      </c>
      <c r="M58" s="1714">
        <v>0</v>
      </c>
      <c r="N58" s="1714">
        <v>0</v>
      </c>
      <c r="O58" s="1685">
        <v>0</v>
      </c>
      <c r="P58" s="1685">
        <f t="shared" ref="P58:S61" si="28">+K58/J58</f>
        <v>0.33333333333333331</v>
      </c>
      <c r="Q58" s="1685">
        <f t="shared" si="28"/>
        <v>0</v>
      </c>
      <c r="R58" s="1685">
        <v>0</v>
      </c>
      <c r="S58" s="1685">
        <v>0</v>
      </c>
      <c r="T58" s="1702">
        <f t="shared" si="14"/>
        <v>6.6666666666666666E-2</v>
      </c>
      <c r="U58" s="1714">
        <v>0</v>
      </c>
      <c r="V58" s="1714"/>
      <c r="W58" s="1714"/>
      <c r="X58" s="1714"/>
      <c r="Y58" s="1714"/>
    </row>
    <row r="59" spans="1:25" ht="14.25" customHeight="1">
      <c r="A59" s="1703" t="s">
        <v>319</v>
      </c>
      <c r="B59" s="1644" t="s">
        <v>121</v>
      </c>
      <c r="C59" s="1645">
        <f>+C60+C61</f>
        <v>141</v>
      </c>
      <c r="D59" s="1645">
        <f t="shared" ref="D59:Y59" si="29">+D60+D61</f>
        <v>245</v>
      </c>
      <c r="E59" s="1645">
        <f t="shared" si="29"/>
        <v>239</v>
      </c>
      <c r="F59" s="1645">
        <f t="shared" si="29"/>
        <v>409</v>
      </c>
      <c r="G59" s="1645">
        <f t="shared" si="29"/>
        <v>422</v>
      </c>
      <c r="H59" s="1645">
        <f t="shared" si="29"/>
        <v>284</v>
      </c>
      <c r="I59" s="1645">
        <f t="shared" si="29"/>
        <v>117</v>
      </c>
      <c r="J59" s="1645">
        <f t="shared" si="29"/>
        <v>194</v>
      </c>
      <c r="K59" s="1645">
        <f t="shared" si="29"/>
        <v>142</v>
      </c>
      <c r="L59" s="1645">
        <f t="shared" si="29"/>
        <v>279</v>
      </c>
      <c r="M59" s="1645">
        <f t="shared" si="29"/>
        <v>207</v>
      </c>
      <c r="N59" s="1645">
        <f t="shared" si="29"/>
        <v>284</v>
      </c>
      <c r="O59" s="1685">
        <f>+J59/I59</f>
        <v>1.6581196581196582</v>
      </c>
      <c r="P59" s="1685">
        <f t="shared" si="28"/>
        <v>0.73195876288659789</v>
      </c>
      <c r="Q59" s="1685">
        <f t="shared" si="28"/>
        <v>1.9647887323943662</v>
      </c>
      <c r="R59" s="1685">
        <f t="shared" si="28"/>
        <v>0.74193548387096775</v>
      </c>
      <c r="S59" s="1685">
        <f t="shared" si="28"/>
        <v>1.3719806763285025</v>
      </c>
      <c r="T59" s="1702">
        <f t="shared" si="14"/>
        <v>1.2937566627200185</v>
      </c>
      <c r="U59" s="1645">
        <f t="shared" si="29"/>
        <v>24</v>
      </c>
      <c r="V59" s="1645">
        <f t="shared" si="29"/>
        <v>36</v>
      </c>
      <c r="W59" s="1645">
        <f t="shared" si="29"/>
        <v>36</v>
      </c>
      <c r="X59" s="1645">
        <f t="shared" si="29"/>
        <v>36</v>
      </c>
      <c r="Y59" s="1645">
        <f t="shared" si="29"/>
        <v>36</v>
      </c>
    </row>
    <row r="60" spans="1:25" ht="14.25" customHeight="1">
      <c r="A60" s="1706" t="s">
        <v>2367</v>
      </c>
      <c r="B60" s="1630" t="s">
        <v>122</v>
      </c>
      <c r="C60" s="1631">
        <v>76</v>
      </c>
      <c r="D60" s="1631">
        <v>202</v>
      </c>
      <c r="E60" s="1631">
        <v>115</v>
      </c>
      <c r="F60" s="1631">
        <v>265</v>
      </c>
      <c r="G60" s="1631">
        <v>238</v>
      </c>
      <c r="H60" s="1631">
        <v>24</v>
      </c>
      <c r="I60" s="1631">
        <v>71</v>
      </c>
      <c r="J60" s="1631">
        <v>175</v>
      </c>
      <c r="K60" s="1631">
        <v>87</v>
      </c>
      <c r="L60" s="1631">
        <v>225</v>
      </c>
      <c r="M60" s="1631">
        <v>23</v>
      </c>
      <c r="N60" s="1631">
        <v>24</v>
      </c>
      <c r="O60" s="1685">
        <f>+J60/I60</f>
        <v>2.464788732394366</v>
      </c>
      <c r="P60" s="1685">
        <f t="shared" si="28"/>
        <v>0.49714285714285716</v>
      </c>
      <c r="Q60" s="1685">
        <f t="shared" si="28"/>
        <v>2.5862068965517242</v>
      </c>
      <c r="R60" s="1685">
        <f t="shared" si="28"/>
        <v>0.10222222222222223</v>
      </c>
      <c r="S60" s="1685">
        <f t="shared" si="28"/>
        <v>1.0434782608695652</v>
      </c>
      <c r="T60" s="1702">
        <f t="shared" si="14"/>
        <v>1.3387677938361471</v>
      </c>
      <c r="U60" s="1631">
        <v>24</v>
      </c>
      <c r="V60" s="1631">
        <v>36</v>
      </c>
      <c r="W60" s="1631">
        <v>36</v>
      </c>
      <c r="X60" s="1631">
        <v>36</v>
      </c>
      <c r="Y60" s="1631">
        <v>36</v>
      </c>
    </row>
    <row r="61" spans="1:25" ht="14.25" customHeight="1">
      <c r="A61" s="1706" t="s">
        <v>2368</v>
      </c>
      <c r="B61" s="1630" t="s">
        <v>2369</v>
      </c>
      <c r="C61" s="1631">
        <v>65</v>
      </c>
      <c r="D61" s="1631">
        <v>43</v>
      </c>
      <c r="E61" s="1631">
        <v>124</v>
      </c>
      <c r="F61" s="1631">
        <v>144</v>
      </c>
      <c r="G61" s="1631">
        <v>184</v>
      </c>
      <c r="H61" s="1631">
        <v>260</v>
      </c>
      <c r="I61" s="1631">
        <v>46</v>
      </c>
      <c r="J61" s="1631">
        <v>19</v>
      </c>
      <c r="K61" s="1631">
        <v>55</v>
      </c>
      <c r="L61" s="1631">
        <v>54</v>
      </c>
      <c r="M61" s="1631">
        <v>184</v>
      </c>
      <c r="N61" s="1631">
        <v>260</v>
      </c>
      <c r="O61" s="1685">
        <f>+J61/I61</f>
        <v>0.41304347826086957</v>
      </c>
      <c r="P61" s="1685">
        <f t="shared" si="28"/>
        <v>2.8947368421052633</v>
      </c>
      <c r="Q61" s="1685">
        <f t="shared" si="28"/>
        <v>0.98181818181818181</v>
      </c>
      <c r="R61" s="1685">
        <f t="shared" si="28"/>
        <v>3.4074074074074074</v>
      </c>
      <c r="S61" s="1685">
        <f t="shared" si="28"/>
        <v>1.4130434782608696</v>
      </c>
      <c r="T61" s="1702">
        <f t="shared" si="14"/>
        <v>1.8220098775705182</v>
      </c>
      <c r="U61" s="1631"/>
      <c r="V61" s="1631"/>
      <c r="W61" s="1631"/>
      <c r="X61" s="1631"/>
      <c r="Y61" s="1631"/>
    </row>
    <row r="62" spans="1:25" s="1646" customFormat="1" ht="14.25" customHeight="1">
      <c r="A62" s="1703" t="s">
        <v>318</v>
      </c>
      <c r="B62" s="1703" t="s">
        <v>2370</v>
      </c>
      <c r="C62" s="1715">
        <f>+C63</f>
        <v>0</v>
      </c>
      <c r="D62" s="1715">
        <f t="shared" ref="D62:Y62" si="30">+D63</f>
        <v>0</v>
      </c>
      <c r="E62" s="1715">
        <f t="shared" si="30"/>
        <v>0</v>
      </c>
      <c r="F62" s="1715">
        <f t="shared" si="30"/>
        <v>479</v>
      </c>
      <c r="G62" s="1715">
        <f t="shared" si="30"/>
        <v>0</v>
      </c>
      <c r="H62" s="1715">
        <f t="shared" si="30"/>
        <v>0</v>
      </c>
      <c r="I62" s="1715">
        <f t="shared" si="30"/>
        <v>0</v>
      </c>
      <c r="J62" s="1715">
        <f t="shared" si="30"/>
        <v>0</v>
      </c>
      <c r="K62" s="1715">
        <f t="shared" si="30"/>
        <v>0</v>
      </c>
      <c r="L62" s="1715">
        <f t="shared" si="30"/>
        <v>240</v>
      </c>
      <c r="M62" s="1715">
        <f t="shared" si="30"/>
        <v>0</v>
      </c>
      <c r="N62" s="1715">
        <f t="shared" si="30"/>
        <v>0</v>
      </c>
      <c r="O62" s="1685">
        <v>0</v>
      </c>
      <c r="P62" s="1685">
        <v>0</v>
      </c>
      <c r="Q62" s="1685">
        <v>0</v>
      </c>
      <c r="R62" s="1685">
        <f>+M62/L62</f>
        <v>0</v>
      </c>
      <c r="S62" s="1685">
        <v>0</v>
      </c>
      <c r="T62" s="1702">
        <f t="shared" si="14"/>
        <v>0</v>
      </c>
      <c r="U62" s="1715">
        <f t="shared" si="30"/>
        <v>0</v>
      </c>
      <c r="V62" s="1715">
        <f t="shared" si="30"/>
        <v>0</v>
      </c>
      <c r="W62" s="1715">
        <f t="shared" si="30"/>
        <v>0</v>
      </c>
      <c r="X62" s="1715">
        <f t="shared" si="30"/>
        <v>0</v>
      </c>
      <c r="Y62" s="1715">
        <f t="shared" si="30"/>
        <v>0</v>
      </c>
    </row>
    <row r="63" spans="1:25" s="1646" customFormat="1" ht="14.25" customHeight="1">
      <c r="A63" s="1716" t="s">
        <v>2371</v>
      </c>
      <c r="B63" s="1716" t="s">
        <v>2372</v>
      </c>
      <c r="C63" s="1717">
        <f>SUM(C64:C67)</f>
        <v>0</v>
      </c>
      <c r="D63" s="1717">
        <f t="shared" ref="D63:Y63" si="31">SUM(D64:D67)</f>
        <v>0</v>
      </c>
      <c r="E63" s="1717">
        <f t="shared" si="31"/>
        <v>0</v>
      </c>
      <c r="F63" s="1717">
        <f t="shared" si="31"/>
        <v>479</v>
      </c>
      <c r="G63" s="1717">
        <f t="shared" si="31"/>
        <v>0</v>
      </c>
      <c r="H63" s="1717">
        <f t="shared" si="31"/>
        <v>0</v>
      </c>
      <c r="I63" s="1717">
        <f t="shared" si="31"/>
        <v>0</v>
      </c>
      <c r="J63" s="1717">
        <f t="shared" si="31"/>
        <v>0</v>
      </c>
      <c r="K63" s="1717">
        <f t="shared" si="31"/>
        <v>0</v>
      </c>
      <c r="L63" s="1717">
        <f t="shared" si="31"/>
        <v>240</v>
      </c>
      <c r="M63" s="1717">
        <f t="shared" si="31"/>
        <v>0</v>
      </c>
      <c r="N63" s="1717">
        <f t="shared" si="31"/>
        <v>0</v>
      </c>
      <c r="O63" s="1685">
        <v>0</v>
      </c>
      <c r="P63" s="1685">
        <v>0</v>
      </c>
      <c r="Q63" s="1685">
        <v>0</v>
      </c>
      <c r="R63" s="1685">
        <f>+M63/L63</f>
        <v>0</v>
      </c>
      <c r="S63" s="1685">
        <v>0</v>
      </c>
      <c r="T63" s="1702">
        <f t="shared" si="14"/>
        <v>0</v>
      </c>
      <c r="U63" s="1717">
        <f t="shared" si="31"/>
        <v>0</v>
      </c>
      <c r="V63" s="1717">
        <f t="shared" si="31"/>
        <v>0</v>
      </c>
      <c r="W63" s="1717">
        <f t="shared" si="31"/>
        <v>0</v>
      </c>
      <c r="X63" s="1717">
        <f t="shared" si="31"/>
        <v>0</v>
      </c>
      <c r="Y63" s="1717">
        <f t="shared" si="31"/>
        <v>0</v>
      </c>
    </row>
    <row r="64" spans="1:25" ht="14.25" customHeight="1">
      <c r="A64" s="1718" t="s">
        <v>2373</v>
      </c>
      <c r="B64" s="1708" t="s">
        <v>2374</v>
      </c>
      <c r="C64" s="1719"/>
      <c r="D64" s="1719"/>
      <c r="E64" s="1719"/>
      <c r="F64" s="1719"/>
      <c r="G64" s="1719"/>
      <c r="H64" s="1719"/>
      <c r="I64" s="1719"/>
      <c r="J64" s="1719"/>
      <c r="K64" s="1719"/>
      <c r="L64" s="1719"/>
      <c r="M64" s="1719"/>
      <c r="N64" s="1719"/>
      <c r="O64" s="1719"/>
      <c r="P64" s="1719"/>
      <c r="Q64" s="1719"/>
      <c r="R64" s="1719"/>
      <c r="S64" s="1719"/>
      <c r="T64" s="1702">
        <f t="shared" si="14"/>
        <v>0</v>
      </c>
      <c r="U64" s="1719"/>
      <c r="V64" s="1719"/>
      <c r="W64" s="1719"/>
      <c r="X64" s="1719"/>
      <c r="Y64" s="1719"/>
    </row>
    <row r="65" spans="1:26" ht="14.25" customHeight="1">
      <c r="A65" s="1718" t="s">
        <v>2375</v>
      </c>
      <c r="B65" s="1709" t="s">
        <v>2376</v>
      </c>
      <c r="C65" s="1720"/>
      <c r="D65" s="1720"/>
      <c r="E65" s="1720"/>
      <c r="F65" s="1720"/>
      <c r="G65" s="1720"/>
      <c r="H65" s="1720"/>
      <c r="I65" s="1720"/>
      <c r="J65" s="1720"/>
      <c r="K65" s="1720"/>
      <c r="L65" s="1720"/>
      <c r="M65" s="1720"/>
      <c r="N65" s="1720"/>
      <c r="O65" s="1720"/>
      <c r="P65" s="1720"/>
      <c r="Q65" s="1720"/>
      <c r="R65" s="1720"/>
      <c r="S65" s="1720"/>
      <c r="T65" s="1702">
        <f t="shared" si="14"/>
        <v>0</v>
      </c>
      <c r="U65" s="1720"/>
      <c r="V65" s="1720"/>
      <c r="W65" s="1720"/>
      <c r="X65" s="1720"/>
      <c r="Y65" s="1720"/>
    </row>
    <row r="66" spans="1:26" ht="14.25" customHeight="1">
      <c r="A66" s="1718" t="s">
        <v>2377</v>
      </c>
      <c r="B66" s="1709" t="s">
        <v>2378</v>
      </c>
      <c r="C66" s="1720"/>
      <c r="D66" s="1720"/>
      <c r="E66" s="1720"/>
      <c r="F66" s="1720">
        <v>479</v>
      </c>
      <c r="G66" s="1720"/>
      <c r="H66" s="1720"/>
      <c r="I66" s="1720"/>
      <c r="J66" s="1720"/>
      <c r="K66" s="1720"/>
      <c r="L66" s="1720">
        <v>240</v>
      </c>
      <c r="M66" s="1720"/>
      <c r="N66" s="1720"/>
      <c r="O66" s="1720"/>
      <c r="P66" s="1720"/>
      <c r="Q66" s="1720"/>
      <c r="R66" s="1720"/>
      <c r="S66" s="1720"/>
      <c r="T66" s="1702">
        <f t="shared" si="14"/>
        <v>0</v>
      </c>
      <c r="U66" s="1720"/>
      <c r="V66" s="1720"/>
      <c r="W66" s="1720"/>
      <c r="X66" s="1720"/>
      <c r="Y66" s="1720"/>
    </row>
    <row r="67" spans="1:26" ht="14.25" customHeight="1">
      <c r="C67" s="1721"/>
      <c r="D67" s="1721"/>
      <c r="E67" s="1721"/>
      <c r="F67" s="1721"/>
      <c r="G67" s="1721"/>
      <c r="H67" s="1721"/>
      <c r="I67" s="1721"/>
      <c r="J67" s="1721"/>
      <c r="K67" s="1721"/>
      <c r="L67" s="1721"/>
      <c r="M67" s="1721"/>
      <c r="N67" s="1721"/>
      <c r="O67" s="1721"/>
      <c r="P67" s="1721"/>
      <c r="Q67" s="1721"/>
      <c r="R67" s="1721"/>
      <c r="S67" s="1721"/>
      <c r="T67" s="1702">
        <f t="shared" si="14"/>
        <v>0</v>
      </c>
      <c r="U67" s="1721"/>
      <c r="V67" s="1721"/>
      <c r="W67" s="1721"/>
      <c r="X67" s="1721"/>
      <c r="Y67" s="1721"/>
    </row>
    <row r="68" spans="1:26" ht="14.25" customHeight="1">
      <c r="B68" s="1722" t="s">
        <v>2379</v>
      </c>
      <c r="C68" s="1723">
        <f>+C29-C34</f>
        <v>-15</v>
      </c>
      <c r="D68" s="1723">
        <f>+D29-D34</f>
        <v>-76</v>
      </c>
      <c r="E68" s="1723">
        <f t="shared" ref="E68:Y68" si="32">+E29-E34</f>
        <v>-25</v>
      </c>
      <c r="F68" s="1723">
        <f t="shared" si="32"/>
        <v>-340</v>
      </c>
      <c r="G68" s="1723">
        <f t="shared" si="32"/>
        <v>-234</v>
      </c>
      <c r="H68" s="1723">
        <f t="shared" si="32"/>
        <v>-230</v>
      </c>
      <c r="I68" s="1723">
        <f t="shared" si="32"/>
        <v>10</v>
      </c>
      <c r="J68" s="1723">
        <f t="shared" si="32"/>
        <v>-9</v>
      </c>
      <c r="K68" s="1723">
        <f t="shared" si="32"/>
        <v>0</v>
      </c>
      <c r="L68" s="1723">
        <f t="shared" si="32"/>
        <v>1</v>
      </c>
      <c r="M68" s="1723">
        <f t="shared" si="32"/>
        <v>-201</v>
      </c>
      <c r="N68" s="1723">
        <f>+N29-N34</f>
        <v>-248</v>
      </c>
      <c r="O68" s="1702">
        <f>+J68/I68</f>
        <v>-0.9</v>
      </c>
      <c r="P68" s="1702">
        <f>+K68/J68</f>
        <v>0</v>
      </c>
      <c r="Q68" s="1702">
        <v>0</v>
      </c>
      <c r="R68" s="1702">
        <f>+M68/L68</f>
        <v>-201</v>
      </c>
      <c r="S68" s="1702">
        <f>+N68/M68</f>
        <v>1.2338308457711442</v>
      </c>
      <c r="T68" s="1702">
        <f t="shared" si="14"/>
        <v>-40.133233830845775</v>
      </c>
      <c r="U68" s="1723">
        <f>+U29-U34</f>
        <v>12</v>
      </c>
      <c r="V68" s="1723">
        <f>+V29-V34</f>
        <v>40.840000000000032</v>
      </c>
      <c r="W68" s="1723">
        <f t="shared" si="32"/>
        <v>15.02679999999998</v>
      </c>
      <c r="X68" s="1723">
        <f t="shared" si="32"/>
        <v>15</v>
      </c>
      <c r="Y68" s="1723">
        <f t="shared" si="32"/>
        <v>20.139999999999986</v>
      </c>
      <c r="Z68" s="1724"/>
    </row>
    <row r="69" spans="1:26" ht="14.25" customHeight="1">
      <c r="T69" s="1702">
        <f t="shared" si="14"/>
        <v>0</v>
      </c>
      <c r="V69" s="1725"/>
    </row>
    <row r="70" spans="1:26" ht="14.25" customHeight="1">
      <c r="A70" s="1726" t="s">
        <v>2380</v>
      </c>
    </row>
    <row r="71" spans="1:26" ht="14.25" customHeight="1">
      <c r="A71" s="1726" t="s">
        <v>2381</v>
      </c>
    </row>
    <row r="72" spans="1:26" ht="14.25" customHeight="1"/>
    <row r="73" spans="1:26" ht="14.25" customHeight="1"/>
    <row r="74" spans="1:26" ht="14.25" customHeight="1"/>
    <row r="75" spans="1:26" ht="14.25" customHeight="1"/>
    <row r="76" spans="1:26" ht="14.25" customHeight="1"/>
    <row r="77" spans="1:26" ht="14.25" customHeight="1"/>
    <row r="78" spans="1:26" ht="14.25" customHeight="1"/>
    <row r="79" spans="1:26" ht="14.25" customHeight="1"/>
    <row r="80" spans="1:26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</sheetData>
  <mergeCells count="9">
    <mergeCell ref="C31:H31"/>
    <mergeCell ref="I31:N31"/>
    <mergeCell ref="O31:S31"/>
    <mergeCell ref="U31:Y31"/>
    <mergeCell ref="B4:G4"/>
    <mergeCell ref="C8:H8"/>
    <mergeCell ref="I8:N8"/>
    <mergeCell ref="O8:S8"/>
    <mergeCell ref="U8:Y8"/>
  </mergeCells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6:P90"/>
  <sheetViews>
    <sheetView topLeftCell="A2" zoomScaleSheetLayoutView="50" workbookViewId="0">
      <pane xSplit="2" ySplit="7" topLeftCell="C57" activePane="bottomRight" state="frozen"/>
      <selection activeCell="A2" sqref="A2"/>
      <selection pane="topRight" activeCell="C2" sqref="C2"/>
      <selection pane="bottomLeft" activeCell="A9" sqref="A9"/>
      <selection pane="bottomRight" activeCell="G60" sqref="G60"/>
    </sheetView>
  </sheetViews>
  <sheetFormatPr baseColWidth="10" defaultColWidth="10.88671875" defaultRowHeight="10.199999999999999"/>
  <cols>
    <col min="1" max="1" width="4.109375" style="382" customWidth="1"/>
    <col min="2" max="2" width="39.44140625" style="382" customWidth="1"/>
    <col min="3" max="15" width="15.6640625" style="1455" customWidth="1"/>
    <col min="16" max="16" width="20.6640625" style="382" customWidth="1"/>
    <col min="17" max="16384" width="10.88671875" style="382"/>
  </cols>
  <sheetData>
    <row r="6" spans="2:16" ht="14.4">
      <c r="B6" s="3" t="s">
        <v>763</v>
      </c>
    </row>
    <row r="7" spans="2:16" ht="15" customHeight="1" thickBot="1">
      <c r="C7" s="1456"/>
    </row>
    <row r="8" spans="2:16" ht="31.2" thickBot="1">
      <c r="B8" s="394" t="s">
        <v>762</v>
      </c>
      <c r="C8" s="1457" t="s">
        <v>761</v>
      </c>
      <c r="D8" s="1458" t="s">
        <v>760</v>
      </c>
      <c r="E8" s="1458" t="s">
        <v>759</v>
      </c>
      <c r="F8" s="1458" t="s">
        <v>758</v>
      </c>
      <c r="G8" s="1458" t="s">
        <v>757</v>
      </c>
      <c r="H8" s="1458" t="s">
        <v>756</v>
      </c>
      <c r="I8" s="1458" t="s">
        <v>755</v>
      </c>
      <c r="J8" s="1458" t="s">
        <v>754</v>
      </c>
      <c r="K8" s="1458" t="s">
        <v>753</v>
      </c>
      <c r="L8" s="1458" t="s">
        <v>752</v>
      </c>
      <c r="M8" s="1458" t="s">
        <v>751</v>
      </c>
      <c r="N8" s="1459" t="s">
        <v>750</v>
      </c>
      <c r="O8" s="1460" t="s">
        <v>749</v>
      </c>
    </row>
    <row r="9" spans="2:16">
      <c r="B9" s="393" t="s">
        <v>748</v>
      </c>
      <c r="C9" s="1461">
        <f>+C10+C18+C26+C34+C42</f>
        <v>157.6</v>
      </c>
      <c r="D9" s="1462">
        <f t="shared" ref="D9:O9" si="0">+D10+D18+D26+D34+D42</f>
        <v>107</v>
      </c>
      <c r="E9" s="1462">
        <f t="shared" si="0"/>
        <v>0</v>
      </c>
      <c r="F9" s="1462">
        <f t="shared" si="0"/>
        <v>21</v>
      </c>
      <c r="G9" s="1462">
        <f t="shared" si="0"/>
        <v>0</v>
      </c>
      <c r="H9" s="1462">
        <f t="shared" si="0"/>
        <v>0</v>
      </c>
      <c r="I9" s="1462">
        <f t="shared" si="0"/>
        <v>0</v>
      </c>
      <c r="J9" s="1462">
        <f t="shared" si="0"/>
        <v>0</v>
      </c>
      <c r="K9" s="1462">
        <f t="shared" si="0"/>
        <v>0</v>
      </c>
      <c r="L9" s="1462">
        <f t="shared" si="0"/>
        <v>0</v>
      </c>
      <c r="M9" s="1462">
        <f t="shared" si="0"/>
        <v>0</v>
      </c>
      <c r="N9" s="1463">
        <f t="shared" si="0"/>
        <v>0</v>
      </c>
      <c r="O9" s="1464">
        <f t="shared" si="0"/>
        <v>285.60000000000002</v>
      </c>
      <c r="P9" s="1455"/>
    </row>
    <row r="10" spans="2:16">
      <c r="B10" s="391" t="s">
        <v>747</v>
      </c>
      <c r="C10" s="1465">
        <f>SUM(C11:C17)</f>
        <v>111.6</v>
      </c>
      <c r="D10" s="1466">
        <f t="shared" ref="D10:O10" si="1">SUM(D11:D17)</f>
        <v>6</v>
      </c>
      <c r="E10" s="1466">
        <f t="shared" si="1"/>
        <v>0</v>
      </c>
      <c r="F10" s="1466">
        <f t="shared" si="1"/>
        <v>0</v>
      </c>
      <c r="G10" s="1466">
        <f t="shared" si="1"/>
        <v>0</v>
      </c>
      <c r="H10" s="1466">
        <f t="shared" si="1"/>
        <v>0</v>
      </c>
      <c r="I10" s="1466">
        <f t="shared" si="1"/>
        <v>0</v>
      </c>
      <c r="J10" s="1466">
        <f t="shared" si="1"/>
        <v>0</v>
      </c>
      <c r="K10" s="1466">
        <f t="shared" si="1"/>
        <v>0</v>
      </c>
      <c r="L10" s="1466">
        <f t="shared" si="1"/>
        <v>0</v>
      </c>
      <c r="M10" s="1466">
        <f t="shared" si="1"/>
        <v>0</v>
      </c>
      <c r="N10" s="1467">
        <f t="shared" si="1"/>
        <v>0</v>
      </c>
      <c r="O10" s="1468">
        <f t="shared" si="1"/>
        <v>117.6</v>
      </c>
    </row>
    <row r="11" spans="2:16">
      <c r="B11" s="392" t="s">
        <v>458</v>
      </c>
      <c r="C11" s="1465">
        <f>+'37-FLUJO FINANCIERO PROYECTADO'!D42-6</f>
        <v>41.25</v>
      </c>
      <c r="D11" s="1466">
        <v>6</v>
      </c>
      <c r="E11" s="1466"/>
      <c r="F11" s="1466"/>
      <c r="G11" s="1466"/>
      <c r="H11" s="1466"/>
      <c r="I11" s="1466"/>
      <c r="J11" s="1466"/>
      <c r="K11" s="1466"/>
      <c r="L11" s="1466"/>
      <c r="M11" s="1466"/>
      <c r="N11" s="1467"/>
      <c r="O11" s="1468">
        <f>SUM(C11:N11)</f>
        <v>47.25</v>
      </c>
    </row>
    <row r="12" spans="2:16">
      <c r="B12" s="392" t="s">
        <v>457</v>
      </c>
      <c r="C12" s="1465">
        <f>+'37-FLUJO FINANCIERO PROYECTADO'!D43</f>
        <v>31.5</v>
      </c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7"/>
      <c r="O12" s="1468">
        <f t="shared" ref="O12:O17" si="2">SUM(C12:N12)</f>
        <v>31.5</v>
      </c>
    </row>
    <row r="13" spans="2:16">
      <c r="B13" s="392" t="s">
        <v>456</v>
      </c>
      <c r="C13" s="1465">
        <f>+'37-FLUJO FINANCIERO PROYECTADO'!D44</f>
        <v>17.850000000000001</v>
      </c>
      <c r="D13" s="1466"/>
      <c r="E13" s="1466"/>
      <c r="F13" s="1466"/>
      <c r="G13" s="1466"/>
      <c r="H13" s="1466"/>
      <c r="I13" s="1466"/>
      <c r="J13" s="1466"/>
      <c r="K13" s="1466"/>
      <c r="L13" s="1466"/>
      <c r="M13" s="1466"/>
      <c r="N13" s="1467"/>
      <c r="O13" s="1468">
        <f t="shared" si="2"/>
        <v>17.850000000000001</v>
      </c>
    </row>
    <row r="14" spans="2:16">
      <c r="B14" s="392" t="s">
        <v>455</v>
      </c>
      <c r="C14" s="1465">
        <f>+'37-FLUJO FINANCIERO PROYECTADO'!D45</f>
        <v>0</v>
      </c>
      <c r="D14" s="1466"/>
      <c r="E14" s="1466"/>
      <c r="F14" s="1466"/>
      <c r="G14" s="1466"/>
      <c r="H14" s="1466"/>
      <c r="I14" s="1466"/>
      <c r="J14" s="1466"/>
      <c r="K14" s="1466"/>
      <c r="L14" s="1466"/>
      <c r="M14" s="1466"/>
      <c r="N14" s="1467"/>
      <c r="O14" s="1468">
        <f t="shared" si="2"/>
        <v>0</v>
      </c>
    </row>
    <row r="15" spans="2:16">
      <c r="B15" s="392" t="s">
        <v>454</v>
      </c>
      <c r="C15" s="1465">
        <f>+'37-FLUJO FINANCIERO PROYECTADO'!D46</f>
        <v>21</v>
      </c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7"/>
      <c r="O15" s="1468">
        <f t="shared" si="2"/>
        <v>21</v>
      </c>
    </row>
    <row r="16" spans="2:16">
      <c r="B16" s="392" t="s">
        <v>453</v>
      </c>
      <c r="C16" s="1465">
        <f>+'37-FLUJO FINANCIERO PROYECTADO'!D47</f>
        <v>0</v>
      </c>
      <c r="D16" s="1466"/>
      <c r="E16" s="1466"/>
      <c r="F16" s="1466"/>
      <c r="G16" s="1466"/>
      <c r="H16" s="1466"/>
      <c r="I16" s="1466"/>
      <c r="J16" s="1466"/>
      <c r="K16" s="1466"/>
      <c r="L16" s="1466"/>
      <c r="M16" s="1466"/>
      <c r="N16" s="1467"/>
      <c r="O16" s="1468">
        <f t="shared" si="2"/>
        <v>0</v>
      </c>
    </row>
    <row r="17" spans="2:15">
      <c r="B17" s="392" t="s">
        <v>452</v>
      </c>
      <c r="C17" s="1465">
        <f>+'37-FLUJO FINANCIERO PROYECTADO'!D48</f>
        <v>0</v>
      </c>
      <c r="D17" s="1466"/>
      <c r="E17" s="1466"/>
      <c r="F17" s="1466"/>
      <c r="G17" s="1466"/>
      <c r="H17" s="1466"/>
      <c r="I17" s="1466"/>
      <c r="J17" s="1466"/>
      <c r="K17" s="1466"/>
      <c r="L17" s="1466"/>
      <c r="M17" s="1466"/>
      <c r="N17" s="1467"/>
      <c r="O17" s="1468">
        <f t="shared" si="2"/>
        <v>0</v>
      </c>
    </row>
    <row r="18" spans="2:15">
      <c r="B18" s="391" t="s">
        <v>746</v>
      </c>
      <c r="C18" s="1465">
        <f>SUM(C19:C25)</f>
        <v>36</v>
      </c>
      <c r="D18" s="1466">
        <f t="shared" ref="D18:O18" si="3">SUM(D19:D25)</f>
        <v>0</v>
      </c>
      <c r="E18" s="1466">
        <f t="shared" si="3"/>
        <v>0</v>
      </c>
      <c r="F18" s="1466">
        <f t="shared" si="3"/>
        <v>0</v>
      </c>
      <c r="G18" s="1466">
        <f t="shared" si="3"/>
        <v>0</v>
      </c>
      <c r="H18" s="1466">
        <f t="shared" si="3"/>
        <v>0</v>
      </c>
      <c r="I18" s="1466">
        <f t="shared" si="3"/>
        <v>0</v>
      </c>
      <c r="J18" s="1466">
        <f t="shared" si="3"/>
        <v>0</v>
      </c>
      <c r="K18" s="1466">
        <f t="shared" si="3"/>
        <v>0</v>
      </c>
      <c r="L18" s="1466">
        <f t="shared" si="3"/>
        <v>0</v>
      </c>
      <c r="M18" s="1466">
        <f t="shared" si="3"/>
        <v>0</v>
      </c>
      <c r="N18" s="1467">
        <f t="shared" si="3"/>
        <v>0</v>
      </c>
      <c r="O18" s="1468">
        <f t="shared" si="3"/>
        <v>36</v>
      </c>
    </row>
    <row r="19" spans="2:15">
      <c r="B19" s="392" t="s">
        <v>458</v>
      </c>
      <c r="C19" s="1465">
        <f>+'37-FLUJO FINANCIERO PROYECTADO'!D50</f>
        <v>19</v>
      </c>
      <c r="D19" s="1466"/>
      <c r="E19" s="1466"/>
      <c r="F19" s="1466"/>
      <c r="G19" s="1466"/>
      <c r="H19" s="1466"/>
      <c r="I19" s="1466"/>
      <c r="J19" s="1466"/>
      <c r="K19" s="1466"/>
      <c r="L19" s="1466"/>
      <c r="M19" s="1466"/>
      <c r="N19" s="1467"/>
      <c r="O19" s="1468">
        <f t="shared" ref="O19:O25" si="4">SUM(C19:N19)</f>
        <v>19</v>
      </c>
    </row>
    <row r="20" spans="2:15">
      <c r="B20" s="392" t="s">
        <v>457</v>
      </c>
      <c r="C20" s="1465">
        <f>+'37-FLUJO FINANCIERO PROYECTADO'!D51</f>
        <v>0</v>
      </c>
      <c r="D20" s="1466"/>
      <c r="E20" s="1466"/>
      <c r="F20" s="1466"/>
      <c r="G20" s="1466"/>
      <c r="H20" s="1466"/>
      <c r="I20" s="1466"/>
      <c r="J20" s="1466"/>
      <c r="K20" s="1466"/>
      <c r="L20" s="1466"/>
      <c r="M20" s="1466"/>
      <c r="N20" s="1467"/>
      <c r="O20" s="1468">
        <f t="shared" si="4"/>
        <v>0</v>
      </c>
    </row>
    <row r="21" spans="2:15">
      <c r="B21" s="392" t="s">
        <v>456</v>
      </c>
      <c r="C21" s="1465">
        <f>+'37-FLUJO FINANCIERO PROYECTADO'!D52</f>
        <v>15</v>
      </c>
      <c r="D21" s="1466"/>
      <c r="E21" s="1466"/>
      <c r="F21" s="1466"/>
      <c r="G21" s="1466"/>
      <c r="H21" s="1466"/>
      <c r="I21" s="1466"/>
      <c r="J21" s="1466"/>
      <c r="K21" s="1466"/>
      <c r="L21" s="1466"/>
      <c r="M21" s="1466"/>
      <c r="N21" s="1467"/>
      <c r="O21" s="1468">
        <f t="shared" si="4"/>
        <v>15</v>
      </c>
    </row>
    <row r="22" spans="2:15">
      <c r="B22" s="392" t="s">
        <v>455</v>
      </c>
      <c r="C22" s="1465">
        <f>+'37-FLUJO FINANCIERO PROYECTADO'!D53</f>
        <v>0</v>
      </c>
      <c r="D22" s="1466"/>
      <c r="E22" s="1466"/>
      <c r="F22" s="1466"/>
      <c r="G22" s="1466"/>
      <c r="H22" s="1466"/>
      <c r="I22" s="1466"/>
      <c r="J22" s="1466"/>
      <c r="K22" s="1466"/>
      <c r="L22" s="1466"/>
      <c r="M22" s="1466"/>
      <c r="N22" s="1467"/>
      <c r="O22" s="1468">
        <f t="shared" si="4"/>
        <v>0</v>
      </c>
    </row>
    <row r="23" spans="2:15">
      <c r="B23" s="392" t="s">
        <v>454</v>
      </c>
      <c r="C23" s="1465">
        <f>+'37-FLUJO FINANCIERO PROYECTADO'!D54</f>
        <v>2</v>
      </c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7"/>
      <c r="O23" s="1468">
        <f t="shared" si="4"/>
        <v>2</v>
      </c>
    </row>
    <row r="24" spans="2:15">
      <c r="B24" s="392" t="s">
        <v>453</v>
      </c>
      <c r="C24" s="1465">
        <f>+'37-FLUJO FINANCIERO PROYECTADO'!D55</f>
        <v>0</v>
      </c>
      <c r="D24" s="1466"/>
      <c r="E24" s="1466"/>
      <c r="F24" s="1466"/>
      <c r="G24" s="1466"/>
      <c r="H24" s="1466"/>
      <c r="I24" s="1466"/>
      <c r="J24" s="1466"/>
      <c r="K24" s="1466"/>
      <c r="L24" s="1466"/>
      <c r="M24" s="1466"/>
      <c r="N24" s="1467"/>
      <c r="O24" s="1468">
        <f t="shared" si="4"/>
        <v>0</v>
      </c>
    </row>
    <row r="25" spans="2:15">
      <c r="B25" s="392" t="s">
        <v>452</v>
      </c>
      <c r="C25" s="1465">
        <f>+'37-FLUJO FINANCIERO PROYECTADO'!D56</f>
        <v>0</v>
      </c>
      <c r="D25" s="1466"/>
      <c r="E25" s="1466"/>
      <c r="F25" s="1466"/>
      <c r="G25" s="1466"/>
      <c r="H25" s="1466"/>
      <c r="I25" s="1466"/>
      <c r="J25" s="1466"/>
      <c r="K25" s="1466"/>
      <c r="L25" s="1466"/>
      <c r="M25" s="1466"/>
      <c r="N25" s="1467"/>
      <c r="O25" s="1468">
        <f t="shared" si="4"/>
        <v>0</v>
      </c>
    </row>
    <row r="26" spans="2:15">
      <c r="B26" s="391" t="s">
        <v>745</v>
      </c>
      <c r="C26" s="1465">
        <f>SUM(C27:C33)</f>
        <v>-7</v>
      </c>
      <c r="D26" s="1466">
        <f t="shared" ref="D26:O26" si="5">SUM(D27:D33)</f>
        <v>101</v>
      </c>
      <c r="E26" s="1466">
        <f t="shared" si="5"/>
        <v>0</v>
      </c>
      <c r="F26" s="1466">
        <f t="shared" si="5"/>
        <v>0</v>
      </c>
      <c r="G26" s="1466">
        <f t="shared" si="5"/>
        <v>0</v>
      </c>
      <c r="H26" s="1466">
        <f t="shared" si="5"/>
        <v>0</v>
      </c>
      <c r="I26" s="1466">
        <f t="shared" si="5"/>
        <v>0</v>
      </c>
      <c r="J26" s="1466">
        <f t="shared" si="5"/>
        <v>0</v>
      </c>
      <c r="K26" s="1466">
        <f t="shared" si="5"/>
        <v>0</v>
      </c>
      <c r="L26" s="1466">
        <f t="shared" si="5"/>
        <v>0</v>
      </c>
      <c r="M26" s="1466">
        <f t="shared" si="5"/>
        <v>0</v>
      </c>
      <c r="N26" s="1467">
        <f t="shared" si="5"/>
        <v>0</v>
      </c>
      <c r="O26" s="1468">
        <f t="shared" si="5"/>
        <v>94</v>
      </c>
    </row>
    <row r="27" spans="2:15">
      <c r="B27" s="392" t="s">
        <v>458</v>
      </c>
      <c r="C27" s="1465">
        <f>+'37-FLUJO FINANCIERO PROYECTADO'!D58-7</f>
        <v>52</v>
      </c>
      <c r="D27" s="1466">
        <v>7</v>
      </c>
      <c r="E27" s="1466"/>
      <c r="F27" s="1466"/>
      <c r="G27" s="1466"/>
      <c r="H27" s="1466"/>
      <c r="I27" s="1466"/>
      <c r="J27" s="1466"/>
      <c r="K27" s="1466"/>
      <c r="L27" s="1466"/>
      <c r="M27" s="1466"/>
      <c r="N27" s="1467"/>
      <c r="O27" s="1468">
        <f t="shared" ref="O27:O33" si="6">SUM(C27:N27)</f>
        <v>59</v>
      </c>
    </row>
    <row r="28" spans="2:15">
      <c r="B28" s="392" t="s">
        <v>457</v>
      </c>
      <c r="C28" s="1465">
        <f>+'37-FLUJO FINANCIERO PROYECTADO'!D59</f>
        <v>19</v>
      </c>
      <c r="D28" s="1466"/>
      <c r="E28" s="1466"/>
      <c r="F28" s="1466"/>
      <c r="G28" s="1466"/>
      <c r="H28" s="1466"/>
      <c r="I28" s="1466"/>
      <c r="J28" s="1466"/>
      <c r="K28" s="1466"/>
      <c r="L28" s="1466"/>
      <c r="M28" s="1466"/>
      <c r="N28" s="1467"/>
      <c r="O28" s="1468">
        <f t="shared" si="6"/>
        <v>19</v>
      </c>
    </row>
    <row r="29" spans="2:15">
      <c r="B29" s="392" t="s">
        <v>456</v>
      </c>
      <c r="C29" s="1465">
        <f>+'37-FLUJO FINANCIERO PROYECTADO'!D60</f>
        <v>16</v>
      </c>
      <c r="D29" s="1466"/>
      <c r="E29" s="1466"/>
      <c r="F29" s="1466"/>
      <c r="G29" s="1466"/>
      <c r="H29" s="1466"/>
      <c r="I29" s="1466"/>
      <c r="J29" s="1466"/>
      <c r="K29" s="1466"/>
      <c r="L29" s="1466"/>
      <c r="M29" s="1466"/>
      <c r="N29" s="1467"/>
      <c r="O29" s="1468">
        <f t="shared" si="6"/>
        <v>16</v>
      </c>
    </row>
    <row r="30" spans="2:15">
      <c r="B30" s="392" t="s">
        <v>455</v>
      </c>
      <c r="C30" s="1465">
        <f>+'37-FLUJO FINANCIERO PROYECTADO'!D61</f>
        <v>0</v>
      </c>
      <c r="D30" s="1466"/>
      <c r="E30" s="1466"/>
      <c r="F30" s="1466"/>
      <c r="G30" s="1466"/>
      <c r="H30" s="1466"/>
      <c r="I30" s="1466"/>
      <c r="J30" s="1466"/>
      <c r="K30" s="1466"/>
      <c r="L30" s="1466"/>
      <c r="M30" s="1466"/>
      <c r="N30" s="1467"/>
      <c r="O30" s="1468">
        <f t="shared" si="6"/>
        <v>0</v>
      </c>
    </row>
    <row r="31" spans="2:15">
      <c r="B31" s="392" t="s">
        <v>454</v>
      </c>
      <c r="C31" s="1465">
        <f>+'37-FLUJO FINANCIERO PROYECTADO'!D62</f>
        <v>0</v>
      </c>
      <c r="D31" s="1466"/>
      <c r="E31" s="1466"/>
      <c r="F31" s="1466"/>
      <c r="G31" s="1466"/>
      <c r="H31" s="1466"/>
      <c r="I31" s="1466"/>
      <c r="J31" s="1466"/>
      <c r="K31" s="1466"/>
      <c r="L31" s="1466"/>
      <c r="M31" s="1466"/>
      <c r="N31" s="1467"/>
      <c r="O31" s="1468">
        <f t="shared" si="6"/>
        <v>0</v>
      </c>
    </row>
    <row r="32" spans="2:15">
      <c r="B32" s="392" t="s">
        <v>453</v>
      </c>
      <c r="C32" s="1465">
        <f>+'37-FLUJO FINANCIERO PROYECTADO'!D63</f>
        <v>0</v>
      </c>
      <c r="D32" s="1466"/>
      <c r="E32" s="1466"/>
      <c r="F32" s="1466"/>
      <c r="G32" s="1466"/>
      <c r="H32" s="1466"/>
      <c r="I32" s="1466"/>
      <c r="J32" s="1466"/>
      <c r="K32" s="1466"/>
      <c r="L32" s="1466"/>
      <c r="M32" s="1466"/>
      <c r="N32" s="1467"/>
      <c r="O32" s="1468">
        <f t="shared" si="6"/>
        <v>0</v>
      </c>
    </row>
    <row r="33" spans="2:15">
      <c r="B33" s="392" t="s">
        <v>452</v>
      </c>
      <c r="C33" s="1465">
        <f>+'37-FLUJO FINANCIERO PROYECTADO'!D64-94</f>
        <v>-94</v>
      </c>
      <c r="D33" s="1466">
        <v>94</v>
      </c>
      <c r="E33" s="1466"/>
      <c r="F33" s="1466"/>
      <c r="G33" s="1466"/>
      <c r="H33" s="1466"/>
      <c r="I33" s="1466"/>
      <c r="J33" s="1466"/>
      <c r="K33" s="1466"/>
      <c r="L33" s="1466"/>
      <c r="M33" s="1466"/>
      <c r="N33" s="1467"/>
      <c r="O33" s="1468">
        <f t="shared" si="6"/>
        <v>0</v>
      </c>
    </row>
    <row r="34" spans="2:15">
      <c r="B34" s="391" t="s">
        <v>744</v>
      </c>
      <c r="C34" s="1465">
        <f>SUM(C35:C41)</f>
        <v>38</v>
      </c>
      <c r="D34" s="1466">
        <f t="shared" ref="D34:O34" si="7">SUM(D35:D41)</f>
        <v>0</v>
      </c>
      <c r="E34" s="1466">
        <f t="shared" si="7"/>
        <v>0</v>
      </c>
      <c r="F34" s="1466">
        <f t="shared" si="7"/>
        <v>0</v>
      </c>
      <c r="G34" s="1466">
        <f t="shared" si="7"/>
        <v>0</v>
      </c>
      <c r="H34" s="1466">
        <f t="shared" si="7"/>
        <v>0</v>
      </c>
      <c r="I34" s="1466">
        <f t="shared" si="7"/>
        <v>0</v>
      </c>
      <c r="J34" s="1466">
        <f t="shared" si="7"/>
        <v>0</v>
      </c>
      <c r="K34" s="1466">
        <f t="shared" si="7"/>
        <v>0</v>
      </c>
      <c r="L34" s="1466">
        <f t="shared" si="7"/>
        <v>0</v>
      </c>
      <c r="M34" s="1466">
        <f t="shared" si="7"/>
        <v>0</v>
      </c>
      <c r="N34" s="1467">
        <f t="shared" si="7"/>
        <v>0</v>
      </c>
      <c r="O34" s="1468">
        <f t="shared" si="7"/>
        <v>38</v>
      </c>
    </row>
    <row r="35" spans="2:15">
      <c r="B35" s="392" t="s">
        <v>458</v>
      </c>
      <c r="C35" s="1465">
        <f>+'37-FLUJO FINANCIERO PROYECTADO'!D70</f>
        <v>14</v>
      </c>
      <c r="D35" s="1466"/>
      <c r="E35" s="1466"/>
      <c r="F35" s="1466"/>
      <c r="G35" s="1466"/>
      <c r="H35" s="1466"/>
      <c r="I35" s="1466"/>
      <c r="J35" s="1466"/>
      <c r="K35" s="1466"/>
      <c r="L35" s="1466"/>
      <c r="M35" s="1466"/>
      <c r="N35" s="1467"/>
      <c r="O35" s="1468">
        <f t="shared" ref="O35:O43" si="8">SUM(C35:N35)</f>
        <v>14</v>
      </c>
    </row>
    <row r="36" spans="2:15">
      <c r="B36" s="392" t="s">
        <v>457</v>
      </c>
      <c r="C36" s="1465">
        <f>+'37-FLUJO FINANCIERO PROYECTADO'!D71</f>
        <v>0</v>
      </c>
      <c r="D36" s="1466"/>
      <c r="E36" s="1466"/>
      <c r="F36" s="1466"/>
      <c r="G36" s="1466"/>
      <c r="H36" s="1466"/>
      <c r="I36" s="1466"/>
      <c r="J36" s="1466"/>
      <c r="K36" s="1466"/>
      <c r="L36" s="1466"/>
      <c r="M36" s="1466"/>
      <c r="N36" s="1467"/>
      <c r="O36" s="1468">
        <f t="shared" si="8"/>
        <v>0</v>
      </c>
    </row>
    <row r="37" spans="2:15">
      <c r="B37" s="392" t="s">
        <v>456</v>
      </c>
      <c r="C37" s="1465">
        <f>+'37-FLUJO FINANCIERO PROYECTADO'!D72</f>
        <v>0</v>
      </c>
      <c r="D37" s="1466"/>
      <c r="E37" s="1466"/>
      <c r="F37" s="1466"/>
      <c r="G37" s="1466"/>
      <c r="H37" s="1466"/>
      <c r="I37" s="1466"/>
      <c r="J37" s="1466"/>
      <c r="K37" s="1466"/>
      <c r="L37" s="1466"/>
      <c r="M37" s="1466"/>
      <c r="N37" s="1467"/>
      <c r="O37" s="1468">
        <f t="shared" si="8"/>
        <v>0</v>
      </c>
    </row>
    <row r="38" spans="2:15">
      <c r="B38" s="392" t="s">
        <v>455</v>
      </c>
      <c r="C38" s="1465">
        <f>+'37-FLUJO FINANCIERO PROYECTADO'!D73</f>
        <v>0</v>
      </c>
      <c r="D38" s="1466"/>
      <c r="E38" s="1466"/>
      <c r="F38" s="1466"/>
      <c r="G38" s="1466"/>
      <c r="H38" s="1466"/>
      <c r="I38" s="1466"/>
      <c r="J38" s="1466"/>
      <c r="K38" s="1466"/>
      <c r="L38" s="1466"/>
      <c r="M38" s="1466"/>
      <c r="N38" s="1467"/>
      <c r="O38" s="1468">
        <f t="shared" si="8"/>
        <v>0</v>
      </c>
    </row>
    <row r="39" spans="2:15">
      <c r="B39" s="392" t="s">
        <v>454</v>
      </c>
      <c r="C39" s="1465">
        <f>+'37-FLUJO FINANCIERO PROYECTADO'!D74</f>
        <v>24</v>
      </c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7"/>
      <c r="O39" s="1468">
        <f t="shared" si="8"/>
        <v>24</v>
      </c>
    </row>
    <row r="40" spans="2:15">
      <c r="B40" s="392" t="s">
        <v>453</v>
      </c>
      <c r="C40" s="1465">
        <f>+'37-FLUJO FINANCIERO PROYECTADO'!D75</f>
        <v>0</v>
      </c>
      <c r="D40" s="1466"/>
      <c r="E40" s="1466"/>
      <c r="F40" s="1466"/>
      <c r="G40" s="1466"/>
      <c r="H40" s="1466"/>
      <c r="I40" s="1466"/>
      <c r="J40" s="1466"/>
      <c r="K40" s="1466"/>
      <c r="L40" s="1466"/>
      <c r="M40" s="1466"/>
      <c r="N40" s="1467"/>
      <c r="O40" s="1468">
        <f t="shared" si="8"/>
        <v>0</v>
      </c>
    </row>
    <row r="41" spans="2:15">
      <c r="B41" s="392" t="s">
        <v>452</v>
      </c>
      <c r="C41" s="1465">
        <f>+'37-FLUJO FINANCIERO PROYECTADO'!D76</f>
        <v>0</v>
      </c>
      <c r="D41" s="1466"/>
      <c r="E41" s="1466"/>
      <c r="F41" s="1466"/>
      <c r="G41" s="1466"/>
      <c r="H41" s="1466"/>
      <c r="I41" s="1466"/>
      <c r="J41" s="1466"/>
      <c r="K41" s="1466"/>
      <c r="L41" s="1466"/>
      <c r="M41" s="1466"/>
      <c r="N41" s="1467"/>
      <c r="O41" s="1468">
        <f t="shared" si="8"/>
        <v>0</v>
      </c>
    </row>
    <row r="42" spans="2:15">
      <c r="B42" s="391" t="s">
        <v>743</v>
      </c>
      <c r="C42" s="1465">
        <f>+'37-FLUJO FINANCIERO PROYECTADO'!D77-21</f>
        <v>-21</v>
      </c>
      <c r="D42" s="1466"/>
      <c r="E42" s="1466"/>
      <c r="F42" s="1466">
        <v>21</v>
      </c>
      <c r="G42" s="1466"/>
      <c r="H42" s="1466"/>
      <c r="I42" s="1466"/>
      <c r="J42" s="1466"/>
      <c r="K42" s="1466"/>
      <c r="L42" s="1466"/>
      <c r="M42" s="1466"/>
      <c r="N42" s="1467"/>
      <c r="O42" s="1468">
        <f t="shared" si="8"/>
        <v>0</v>
      </c>
    </row>
    <row r="43" spans="2:15">
      <c r="B43" s="1319"/>
      <c r="C43" s="1465"/>
      <c r="D43" s="1466"/>
      <c r="E43" s="1466"/>
      <c r="F43" s="1466"/>
      <c r="G43" s="1466"/>
      <c r="H43" s="1466"/>
      <c r="I43" s="1466"/>
      <c r="J43" s="1466"/>
      <c r="K43" s="1466"/>
      <c r="L43" s="1466"/>
      <c r="M43" s="1466"/>
      <c r="N43" s="1467"/>
      <c r="O43" s="1468">
        <f t="shared" si="8"/>
        <v>0</v>
      </c>
    </row>
    <row r="44" spans="2:15">
      <c r="B44" s="388" t="s">
        <v>742</v>
      </c>
      <c r="C44" s="1465">
        <f>+C45+C50</f>
        <v>0</v>
      </c>
      <c r="D44" s="1466">
        <f t="shared" ref="D44:O44" si="9">+D45+D50</f>
        <v>0</v>
      </c>
      <c r="E44" s="1466">
        <f t="shared" si="9"/>
        <v>0</v>
      </c>
      <c r="F44" s="1466">
        <f t="shared" si="9"/>
        <v>0</v>
      </c>
      <c r="G44" s="1466">
        <f t="shared" si="9"/>
        <v>0</v>
      </c>
      <c r="H44" s="1466">
        <f t="shared" si="9"/>
        <v>0</v>
      </c>
      <c r="I44" s="1466">
        <f t="shared" si="9"/>
        <v>0</v>
      </c>
      <c r="J44" s="1466">
        <f t="shared" si="9"/>
        <v>0</v>
      </c>
      <c r="K44" s="1466">
        <f t="shared" si="9"/>
        <v>0</v>
      </c>
      <c r="L44" s="1466">
        <f t="shared" si="9"/>
        <v>0</v>
      </c>
      <c r="M44" s="1466">
        <f t="shared" si="9"/>
        <v>0</v>
      </c>
      <c r="N44" s="1467">
        <f t="shared" si="9"/>
        <v>0</v>
      </c>
      <c r="O44" s="1468">
        <f t="shared" si="9"/>
        <v>0</v>
      </c>
    </row>
    <row r="45" spans="2:15">
      <c r="B45" s="388" t="s">
        <v>421</v>
      </c>
      <c r="C45" s="1465"/>
      <c r="D45" s="1466"/>
      <c r="E45" s="1466"/>
      <c r="F45" s="1466"/>
      <c r="G45" s="1466"/>
      <c r="H45" s="1466"/>
      <c r="I45" s="1466"/>
      <c r="J45" s="1466"/>
      <c r="K45" s="1466"/>
      <c r="L45" s="1466"/>
      <c r="M45" s="1466"/>
      <c r="N45" s="1467"/>
      <c r="O45" s="1468">
        <f t="shared" ref="O45:O49" si="10">SUM(C45:N45)</f>
        <v>0</v>
      </c>
    </row>
    <row r="46" spans="2:15">
      <c r="B46" s="390" t="s">
        <v>420</v>
      </c>
      <c r="C46" s="1465"/>
      <c r="D46" s="1466"/>
      <c r="E46" s="1466"/>
      <c r="F46" s="1466"/>
      <c r="G46" s="1466"/>
      <c r="H46" s="1466"/>
      <c r="I46" s="1466"/>
      <c r="J46" s="1466"/>
      <c r="K46" s="1466"/>
      <c r="L46" s="1466"/>
      <c r="M46" s="1466"/>
      <c r="N46" s="1467"/>
      <c r="O46" s="1468">
        <f t="shared" si="10"/>
        <v>0</v>
      </c>
    </row>
    <row r="47" spans="2:15">
      <c r="B47" s="390" t="s">
        <v>419</v>
      </c>
      <c r="C47" s="1465"/>
      <c r="D47" s="1466"/>
      <c r="E47" s="1466"/>
      <c r="F47" s="1466"/>
      <c r="G47" s="1466"/>
      <c r="H47" s="1466"/>
      <c r="I47" s="1466"/>
      <c r="J47" s="1466"/>
      <c r="K47" s="1466"/>
      <c r="L47" s="1466"/>
      <c r="M47" s="1466"/>
      <c r="N47" s="1467"/>
      <c r="O47" s="1468">
        <f t="shared" si="10"/>
        <v>0</v>
      </c>
    </row>
    <row r="48" spans="2:15">
      <c r="B48" s="389" t="s">
        <v>418</v>
      </c>
      <c r="C48" s="1465"/>
      <c r="D48" s="1466"/>
      <c r="E48" s="1466"/>
      <c r="F48" s="1466"/>
      <c r="G48" s="1466"/>
      <c r="H48" s="1466"/>
      <c r="I48" s="1466"/>
      <c r="J48" s="1466"/>
      <c r="K48" s="1466"/>
      <c r="L48" s="1466"/>
      <c r="M48" s="1466"/>
      <c r="N48" s="1467"/>
      <c r="O48" s="1468">
        <f t="shared" si="10"/>
        <v>0</v>
      </c>
    </row>
    <row r="49" spans="2:15" ht="10.8" thickBot="1">
      <c r="B49" s="389" t="s">
        <v>418</v>
      </c>
      <c r="C49" s="1465"/>
      <c r="D49" s="1466"/>
      <c r="E49" s="1466"/>
      <c r="F49" s="1466"/>
      <c r="G49" s="1466"/>
      <c r="H49" s="1466"/>
      <c r="I49" s="1466"/>
      <c r="J49" s="1466"/>
      <c r="K49" s="1466"/>
      <c r="L49" s="1466"/>
      <c r="M49" s="1466"/>
      <c r="N49" s="1467"/>
      <c r="O49" s="1468">
        <f t="shared" si="10"/>
        <v>0</v>
      </c>
    </row>
    <row r="50" spans="2:15" ht="14.4" thickBot="1">
      <c r="B50" s="388" t="s">
        <v>417</v>
      </c>
      <c r="C50" s="1477">
        <f>+C51+C60+C85+C64+C67+C70+C74</f>
        <v>0</v>
      </c>
      <c r="D50" s="1466">
        <f t="shared" ref="D50:O50" si="11">+D51+D60+D85+D64+D67+D70+D74</f>
        <v>0</v>
      </c>
      <c r="E50" s="1466">
        <f t="shared" si="11"/>
        <v>0</v>
      </c>
      <c r="F50" s="1466">
        <f t="shared" si="11"/>
        <v>0</v>
      </c>
      <c r="G50" s="1466">
        <f t="shared" si="11"/>
        <v>0</v>
      </c>
      <c r="H50" s="1466">
        <f t="shared" si="11"/>
        <v>0</v>
      </c>
      <c r="I50" s="1476">
        <f t="shared" si="11"/>
        <v>0</v>
      </c>
      <c r="J50" s="1466">
        <f t="shared" si="11"/>
        <v>0</v>
      </c>
      <c r="K50" s="1466">
        <f t="shared" si="11"/>
        <v>0</v>
      </c>
      <c r="L50" s="1479">
        <f t="shared" si="11"/>
        <v>0</v>
      </c>
      <c r="M50" s="1466">
        <f t="shared" si="11"/>
        <v>0</v>
      </c>
      <c r="N50" s="1478">
        <f t="shared" si="11"/>
        <v>0</v>
      </c>
      <c r="O50" s="1464">
        <f t="shared" si="11"/>
        <v>0</v>
      </c>
    </row>
    <row r="51" spans="2:15">
      <c r="B51" s="386" t="s">
        <v>416</v>
      </c>
      <c r="C51" s="1465">
        <f>SUM(C52:C59)</f>
        <v>0</v>
      </c>
      <c r="D51" s="1466">
        <f t="shared" ref="D51:O51" si="12">SUM(D52:D59)</f>
        <v>0</v>
      </c>
      <c r="E51" s="1466">
        <f t="shared" si="12"/>
        <v>0</v>
      </c>
      <c r="F51" s="1466">
        <f t="shared" si="12"/>
        <v>0</v>
      </c>
      <c r="G51" s="1466">
        <f t="shared" si="12"/>
        <v>0</v>
      </c>
      <c r="H51" s="1466">
        <f t="shared" si="12"/>
        <v>0</v>
      </c>
      <c r="I51" s="1466">
        <f t="shared" si="12"/>
        <v>0</v>
      </c>
      <c r="J51" s="1466">
        <f t="shared" si="12"/>
        <v>0</v>
      </c>
      <c r="K51" s="1466">
        <f t="shared" si="12"/>
        <v>0</v>
      </c>
      <c r="L51" s="1466">
        <f t="shared" si="12"/>
        <v>0</v>
      </c>
      <c r="M51" s="1466">
        <f t="shared" si="12"/>
        <v>0</v>
      </c>
      <c r="N51" s="1467">
        <f t="shared" si="12"/>
        <v>0</v>
      </c>
      <c r="O51" s="1468">
        <f t="shared" si="12"/>
        <v>0</v>
      </c>
    </row>
    <row r="52" spans="2:15">
      <c r="B52" s="385" t="s">
        <v>415</v>
      </c>
      <c r="C52" s="1465"/>
      <c r="D52" s="1466"/>
      <c r="E52" s="1466"/>
      <c r="F52" s="1466"/>
      <c r="G52" s="1466"/>
      <c r="H52" s="1466"/>
      <c r="I52" s="1466"/>
      <c r="J52" s="1466"/>
      <c r="K52" s="1466"/>
      <c r="L52" s="1466"/>
      <c r="M52" s="1466"/>
      <c r="N52" s="1467"/>
      <c r="O52" s="1468">
        <f t="shared" ref="O52:O59" si="13">SUM(C52:N52)</f>
        <v>0</v>
      </c>
    </row>
    <row r="53" spans="2:15">
      <c r="B53" s="385" t="s">
        <v>414</v>
      </c>
      <c r="C53" s="1465"/>
      <c r="D53" s="1466"/>
      <c r="E53" s="1466"/>
      <c r="F53" s="1466"/>
      <c r="G53" s="1466"/>
      <c r="H53" s="1466"/>
      <c r="I53" s="1466"/>
      <c r="J53" s="1466"/>
      <c r="K53" s="1466"/>
      <c r="L53" s="1466"/>
      <c r="M53" s="1466"/>
      <c r="N53" s="1467"/>
      <c r="O53" s="1468">
        <f t="shared" si="13"/>
        <v>0</v>
      </c>
    </row>
    <row r="54" spans="2:15">
      <c r="B54" s="385" t="s">
        <v>413</v>
      </c>
      <c r="C54" s="1465"/>
      <c r="D54" s="1466"/>
      <c r="E54" s="1466"/>
      <c r="F54" s="1466"/>
      <c r="G54" s="1466"/>
      <c r="H54" s="1466"/>
      <c r="I54" s="1466"/>
      <c r="J54" s="1466"/>
      <c r="K54" s="1466"/>
      <c r="L54" s="1466"/>
      <c r="M54" s="1466"/>
      <c r="N54" s="1467"/>
      <c r="O54" s="1468">
        <f t="shared" si="13"/>
        <v>0</v>
      </c>
    </row>
    <row r="55" spans="2:15">
      <c r="B55" s="385" t="s">
        <v>412</v>
      </c>
      <c r="C55" s="1465"/>
      <c r="D55" s="1466"/>
      <c r="E55" s="1466"/>
      <c r="F55" s="1466"/>
      <c r="G55" s="1466"/>
      <c r="H55" s="1466"/>
      <c r="I55" s="1466"/>
      <c r="J55" s="1466"/>
      <c r="K55" s="1466"/>
      <c r="L55" s="1466"/>
      <c r="M55" s="1466"/>
      <c r="N55" s="1467"/>
      <c r="O55" s="1468">
        <f t="shared" si="13"/>
        <v>0</v>
      </c>
    </row>
    <row r="56" spans="2:15">
      <c r="B56" s="385" t="s">
        <v>411</v>
      </c>
      <c r="C56" s="1465"/>
      <c r="D56" s="1466"/>
      <c r="E56" s="1466"/>
      <c r="F56" s="1466"/>
      <c r="G56" s="1466"/>
      <c r="H56" s="1466"/>
      <c r="I56" s="1466"/>
      <c r="J56" s="1466"/>
      <c r="K56" s="1466"/>
      <c r="L56" s="1466"/>
      <c r="M56" s="1466"/>
      <c r="N56" s="1467"/>
      <c r="O56" s="1468">
        <f t="shared" si="13"/>
        <v>0</v>
      </c>
    </row>
    <row r="57" spans="2:15">
      <c r="B57" s="385" t="s">
        <v>410</v>
      </c>
      <c r="C57" s="1465"/>
      <c r="D57" s="1466"/>
      <c r="E57" s="1466"/>
      <c r="F57" s="1466"/>
      <c r="G57" s="1466"/>
      <c r="H57" s="1466"/>
      <c r="I57" s="1466"/>
      <c r="J57" s="1466"/>
      <c r="K57" s="1466"/>
      <c r="L57" s="1466"/>
      <c r="M57" s="1466"/>
      <c r="N57" s="1467"/>
      <c r="O57" s="1468">
        <f t="shared" si="13"/>
        <v>0</v>
      </c>
    </row>
    <row r="58" spans="2:15">
      <c r="B58" s="385" t="s">
        <v>409</v>
      </c>
      <c r="C58" s="1465"/>
      <c r="D58" s="1466"/>
      <c r="E58" s="1466"/>
      <c r="F58" s="1466"/>
      <c r="G58" s="1466"/>
      <c r="H58" s="1466"/>
      <c r="I58" s="1466"/>
      <c r="J58" s="1466"/>
      <c r="K58" s="1466"/>
      <c r="L58" s="1466"/>
      <c r="M58" s="1466"/>
      <c r="N58" s="1467"/>
      <c r="O58" s="1468">
        <f t="shared" si="13"/>
        <v>0</v>
      </c>
    </row>
    <row r="59" spans="2:15">
      <c r="B59" s="387" t="s">
        <v>403</v>
      </c>
      <c r="C59" s="1465"/>
      <c r="D59" s="1466"/>
      <c r="E59" s="1466"/>
      <c r="F59" s="1466"/>
      <c r="G59" s="1466"/>
      <c r="H59" s="1466"/>
      <c r="I59" s="1466"/>
      <c r="J59" s="1466"/>
      <c r="K59" s="1466"/>
      <c r="L59" s="1466"/>
      <c r="M59" s="1466"/>
      <c r="N59" s="1467"/>
      <c r="O59" s="1468">
        <f t="shared" si="13"/>
        <v>0</v>
      </c>
    </row>
    <row r="60" spans="2:15">
      <c r="B60" s="386" t="s">
        <v>408</v>
      </c>
      <c r="C60" s="1465">
        <f>SUM(C61:C63)</f>
        <v>0</v>
      </c>
      <c r="D60" s="1466">
        <f t="shared" ref="D60:O60" si="14">SUM(D61:D63)</f>
        <v>0</v>
      </c>
      <c r="E60" s="1466">
        <f t="shared" si="14"/>
        <v>0</v>
      </c>
      <c r="F60" s="1466">
        <f t="shared" si="14"/>
        <v>0</v>
      </c>
      <c r="G60" s="1466">
        <f t="shared" si="14"/>
        <v>0</v>
      </c>
      <c r="H60" s="1466">
        <f t="shared" si="14"/>
        <v>0</v>
      </c>
      <c r="I60" s="1466">
        <f t="shared" si="14"/>
        <v>0</v>
      </c>
      <c r="J60" s="1466">
        <f t="shared" si="14"/>
        <v>0</v>
      </c>
      <c r="K60" s="1466">
        <f t="shared" si="14"/>
        <v>0</v>
      </c>
      <c r="L60" s="1466">
        <f t="shared" si="14"/>
        <v>0</v>
      </c>
      <c r="M60" s="1466">
        <f t="shared" si="14"/>
        <v>0</v>
      </c>
      <c r="N60" s="1467">
        <f t="shared" si="14"/>
        <v>0</v>
      </c>
      <c r="O60" s="1468">
        <f t="shared" si="14"/>
        <v>0</v>
      </c>
    </row>
    <row r="61" spans="2:15">
      <c r="B61" s="385" t="s">
        <v>407</v>
      </c>
      <c r="C61" s="1465"/>
      <c r="D61" s="1466"/>
      <c r="E61" s="1466"/>
      <c r="F61" s="1466"/>
      <c r="G61" s="1466"/>
      <c r="H61" s="1466"/>
      <c r="I61" s="1466"/>
      <c r="J61" s="1466"/>
      <c r="K61" s="1466"/>
      <c r="L61" s="1466"/>
      <c r="M61" s="1466"/>
      <c r="N61" s="1467"/>
      <c r="O61" s="1468">
        <f t="shared" ref="O61:O63" si="15">SUM(C61:N61)</f>
        <v>0</v>
      </c>
    </row>
    <row r="62" spans="2:15">
      <c r="B62" s="385" t="s">
        <v>406</v>
      </c>
      <c r="C62" s="1465"/>
      <c r="D62" s="1466"/>
      <c r="E62" s="1466"/>
      <c r="F62" s="1466"/>
      <c r="G62" s="1466"/>
      <c r="H62" s="1466"/>
      <c r="I62" s="1466"/>
      <c r="J62" s="1466"/>
      <c r="K62" s="1466"/>
      <c r="L62" s="1466"/>
      <c r="M62" s="1466"/>
      <c r="N62" s="1467"/>
      <c r="O62" s="1468">
        <f t="shared" si="15"/>
        <v>0</v>
      </c>
    </row>
    <row r="63" spans="2:15">
      <c r="B63" s="387" t="s">
        <v>403</v>
      </c>
      <c r="C63" s="1465"/>
      <c r="D63" s="1466"/>
      <c r="E63" s="1466"/>
      <c r="F63" s="1466"/>
      <c r="G63" s="1466"/>
      <c r="H63" s="1466"/>
      <c r="I63" s="1466"/>
      <c r="J63" s="1466"/>
      <c r="K63" s="1466"/>
      <c r="L63" s="1466"/>
      <c r="M63" s="1466"/>
      <c r="N63" s="1467"/>
      <c r="O63" s="1468">
        <f t="shared" si="15"/>
        <v>0</v>
      </c>
    </row>
    <row r="64" spans="2:15">
      <c r="B64" s="386" t="s">
        <v>405</v>
      </c>
      <c r="C64" s="1465">
        <f>SUM(C65:C66)</f>
        <v>0</v>
      </c>
      <c r="D64" s="1466">
        <f t="shared" ref="D64:O64" si="16">SUM(D65:D66)</f>
        <v>0</v>
      </c>
      <c r="E64" s="1466">
        <f t="shared" si="16"/>
        <v>0</v>
      </c>
      <c r="F64" s="1466">
        <f t="shared" si="16"/>
        <v>0</v>
      </c>
      <c r="G64" s="1466">
        <f t="shared" si="16"/>
        <v>0</v>
      </c>
      <c r="H64" s="1466">
        <f t="shared" si="16"/>
        <v>0</v>
      </c>
      <c r="I64" s="1466">
        <f t="shared" si="16"/>
        <v>0</v>
      </c>
      <c r="J64" s="1466">
        <f t="shared" si="16"/>
        <v>0</v>
      </c>
      <c r="K64" s="1466">
        <f t="shared" si="16"/>
        <v>0</v>
      </c>
      <c r="L64" s="1466">
        <f t="shared" si="16"/>
        <v>0</v>
      </c>
      <c r="M64" s="1466">
        <f t="shared" si="16"/>
        <v>0</v>
      </c>
      <c r="N64" s="1467">
        <f t="shared" si="16"/>
        <v>0</v>
      </c>
      <c r="O64" s="1468">
        <f t="shared" si="16"/>
        <v>0</v>
      </c>
    </row>
    <row r="65" spans="2:15">
      <c r="B65" s="385" t="s">
        <v>404</v>
      </c>
      <c r="C65" s="1465"/>
      <c r="D65" s="1466"/>
      <c r="E65" s="1466"/>
      <c r="F65" s="1466"/>
      <c r="G65" s="1466"/>
      <c r="H65" s="1466"/>
      <c r="I65" s="1466"/>
      <c r="J65" s="1466"/>
      <c r="K65" s="1466"/>
      <c r="L65" s="1466"/>
      <c r="M65" s="1466"/>
      <c r="N65" s="1467"/>
      <c r="O65" s="1468">
        <f t="shared" ref="O65:O66" si="17">SUM(C65:N65)</f>
        <v>0</v>
      </c>
    </row>
    <row r="66" spans="2:15">
      <c r="B66" s="387" t="s">
        <v>403</v>
      </c>
      <c r="C66" s="1465"/>
      <c r="D66" s="1466"/>
      <c r="E66" s="1466"/>
      <c r="F66" s="1466"/>
      <c r="G66" s="1466"/>
      <c r="H66" s="1466"/>
      <c r="I66" s="1466"/>
      <c r="J66" s="1466"/>
      <c r="K66" s="1466"/>
      <c r="L66" s="1466"/>
      <c r="M66" s="1466"/>
      <c r="N66" s="1467"/>
      <c r="O66" s="1468">
        <f t="shared" si="17"/>
        <v>0</v>
      </c>
    </row>
    <row r="67" spans="2:15">
      <c r="B67" s="386" t="s">
        <v>402</v>
      </c>
      <c r="C67" s="1465">
        <f>SUM(C68:C69)</f>
        <v>0</v>
      </c>
      <c r="D67" s="1466">
        <f t="shared" ref="D67:O67" si="18">SUM(D68:D69)</f>
        <v>0</v>
      </c>
      <c r="E67" s="1466">
        <f t="shared" si="18"/>
        <v>0</v>
      </c>
      <c r="F67" s="1466">
        <f t="shared" si="18"/>
        <v>0</v>
      </c>
      <c r="G67" s="1466">
        <f t="shared" si="18"/>
        <v>0</v>
      </c>
      <c r="H67" s="1466">
        <f t="shared" si="18"/>
        <v>0</v>
      </c>
      <c r="I67" s="1466">
        <f t="shared" si="18"/>
        <v>0</v>
      </c>
      <c r="J67" s="1466">
        <f t="shared" si="18"/>
        <v>0</v>
      </c>
      <c r="K67" s="1466">
        <f t="shared" si="18"/>
        <v>0</v>
      </c>
      <c r="L67" s="1466">
        <f t="shared" si="18"/>
        <v>0</v>
      </c>
      <c r="M67" s="1466">
        <f t="shared" si="18"/>
        <v>0</v>
      </c>
      <c r="N67" s="1467">
        <f t="shared" si="18"/>
        <v>0</v>
      </c>
      <c r="O67" s="1468">
        <f t="shared" si="18"/>
        <v>0</v>
      </c>
    </row>
    <row r="68" spans="2:15">
      <c r="B68" s="385" t="s">
        <v>401</v>
      </c>
      <c r="C68" s="1465"/>
      <c r="D68" s="1466"/>
      <c r="E68" s="1466"/>
      <c r="F68" s="1466"/>
      <c r="G68" s="1466"/>
      <c r="H68" s="1466"/>
      <c r="I68" s="1466"/>
      <c r="J68" s="1466"/>
      <c r="K68" s="1466"/>
      <c r="L68" s="1466"/>
      <c r="M68" s="1466"/>
      <c r="N68" s="1467"/>
      <c r="O68" s="1468">
        <f t="shared" ref="O68:O69" si="19">SUM(C68:N68)</f>
        <v>0</v>
      </c>
    </row>
    <row r="69" spans="2:15">
      <c r="B69" s="385" t="s">
        <v>400</v>
      </c>
      <c r="C69" s="1465"/>
      <c r="D69" s="1466"/>
      <c r="E69" s="1466"/>
      <c r="F69" s="1466"/>
      <c r="G69" s="1466"/>
      <c r="H69" s="1466"/>
      <c r="I69" s="1466"/>
      <c r="J69" s="1466"/>
      <c r="K69" s="1466"/>
      <c r="L69" s="1466"/>
      <c r="M69" s="1466"/>
      <c r="N69" s="1467"/>
      <c r="O69" s="1468">
        <f t="shared" si="19"/>
        <v>0</v>
      </c>
    </row>
    <row r="70" spans="2:15">
      <c r="B70" s="386" t="s">
        <v>399</v>
      </c>
      <c r="C70" s="1465">
        <f>SUM(C71:C73)</f>
        <v>0</v>
      </c>
      <c r="D70" s="1466">
        <f t="shared" ref="D70:O70" si="20">SUM(D71:D73)</f>
        <v>0</v>
      </c>
      <c r="E70" s="1466">
        <f t="shared" si="20"/>
        <v>0</v>
      </c>
      <c r="F70" s="1466">
        <f t="shared" si="20"/>
        <v>0</v>
      </c>
      <c r="G70" s="1466">
        <f t="shared" si="20"/>
        <v>0</v>
      </c>
      <c r="H70" s="1466">
        <f t="shared" si="20"/>
        <v>0</v>
      </c>
      <c r="I70" s="1466">
        <f t="shared" si="20"/>
        <v>0</v>
      </c>
      <c r="J70" s="1466">
        <f t="shared" si="20"/>
        <v>0</v>
      </c>
      <c r="K70" s="1466">
        <f t="shared" si="20"/>
        <v>0</v>
      </c>
      <c r="L70" s="1466">
        <f t="shared" si="20"/>
        <v>0</v>
      </c>
      <c r="M70" s="1466">
        <f t="shared" si="20"/>
        <v>0</v>
      </c>
      <c r="N70" s="1467">
        <f t="shared" si="20"/>
        <v>0</v>
      </c>
      <c r="O70" s="1468">
        <f t="shared" si="20"/>
        <v>0</v>
      </c>
    </row>
    <row r="71" spans="2:15">
      <c r="B71" s="387" t="s">
        <v>398</v>
      </c>
      <c r="C71" s="1465"/>
      <c r="D71" s="1466"/>
      <c r="E71" s="1466"/>
      <c r="F71" s="1466"/>
      <c r="G71" s="1466"/>
      <c r="H71" s="1466"/>
      <c r="I71" s="1466"/>
      <c r="J71" s="1466"/>
      <c r="K71" s="1466"/>
      <c r="L71" s="1466"/>
      <c r="M71" s="1466"/>
      <c r="N71" s="1467"/>
      <c r="O71" s="1468">
        <f t="shared" ref="O71:O73" si="21">SUM(C71:N71)</f>
        <v>0</v>
      </c>
    </row>
    <row r="72" spans="2:15">
      <c r="B72" s="387" t="s">
        <v>398</v>
      </c>
      <c r="C72" s="1465"/>
      <c r="D72" s="1466"/>
      <c r="E72" s="1466"/>
      <c r="F72" s="1466"/>
      <c r="G72" s="1466"/>
      <c r="H72" s="1466"/>
      <c r="I72" s="1466"/>
      <c r="J72" s="1466"/>
      <c r="K72" s="1466"/>
      <c r="L72" s="1466"/>
      <c r="M72" s="1466"/>
      <c r="N72" s="1467"/>
      <c r="O72" s="1468">
        <f t="shared" si="21"/>
        <v>0</v>
      </c>
    </row>
    <row r="73" spans="2:15">
      <c r="B73" s="387" t="s">
        <v>398</v>
      </c>
      <c r="C73" s="1465"/>
      <c r="D73" s="1466"/>
      <c r="E73" s="1466"/>
      <c r="F73" s="1466"/>
      <c r="G73" s="1466"/>
      <c r="H73" s="1466"/>
      <c r="I73" s="1466"/>
      <c r="J73" s="1466"/>
      <c r="K73" s="1466"/>
      <c r="L73" s="1466"/>
      <c r="M73" s="1466"/>
      <c r="N73" s="1467"/>
      <c r="O73" s="1468">
        <f t="shared" si="21"/>
        <v>0</v>
      </c>
    </row>
    <row r="74" spans="2:15">
      <c r="B74" s="386" t="s">
        <v>397</v>
      </c>
      <c r="C74" s="1465">
        <f>SUM(C75:C81)</f>
        <v>0</v>
      </c>
      <c r="D74" s="1466">
        <f t="shared" ref="D74:O74" si="22">SUM(D75:D81)</f>
        <v>0</v>
      </c>
      <c r="E74" s="1466">
        <f t="shared" si="22"/>
        <v>0</v>
      </c>
      <c r="F74" s="1466">
        <f t="shared" si="22"/>
        <v>0</v>
      </c>
      <c r="G74" s="1466">
        <f t="shared" si="22"/>
        <v>0</v>
      </c>
      <c r="H74" s="1466">
        <f t="shared" si="22"/>
        <v>0</v>
      </c>
      <c r="I74" s="1466">
        <f t="shared" si="22"/>
        <v>0</v>
      </c>
      <c r="J74" s="1466">
        <f t="shared" si="22"/>
        <v>0</v>
      </c>
      <c r="K74" s="1466">
        <f t="shared" si="22"/>
        <v>0</v>
      </c>
      <c r="L74" s="1466">
        <f t="shared" si="22"/>
        <v>0</v>
      </c>
      <c r="M74" s="1466">
        <f t="shared" si="22"/>
        <v>0</v>
      </c>
      <c r="N74" s="1467">
        <f t="shared" si="22"/>
        <v>0</v>
      </c>
      <c r="O74" s="1468">
        <f t="shared" si="22"/>
        <v>0</v>
      </c>
    </row>
    <row r="75" spans="2:15">
      <c r="B75" s="385" t="s">
        <v>396</v>
      </c>
      <c r="C75" s="1465"/>
      <c r="D75" s="1466"/>
      <c r="E75" s="1466"/>
      <c r="F75" s="1466"/>
      <c r="G75" s="1466"/>
      <c r="H75" s="1466"/>
      <c r="I75" s="1466"/>
      <c r="J75" s="1466"/>
      <c r="K75" s="1466"/>
      <c r="L75" s="1466"/>
      <c r="M75" s="1466"/>
      <c r="N75" s="1467"/>
      <c r="O75" s="1468">
        <f t="shared" ref="O75:O82" si="23">SUM(C75:N75)</f>
        <v>0</v>
      </c>
    </row>
    <row r="76" spans="2:15">
      <c r="B76" s="385" t="s">
        <v>395</v>
      </c>
      <c r="C76" s="1465"/>
      <c r="D76" s="1466"/>
      <c r="E76" s="1466"/>
      <c r="F76" s="1466"/>
      <c r="G76" s="1466"/>
      <c r="H76" s="1466"/>
      <c r="I76" s="1466"/>
      <c r="J76" s="1466"/>
      <c r="K76" s="1466"/>
      <c r="L76" s="1466"/>
      <c r="M76" s="1466"/>
      <c r="N76" s="1467"/>
      <c r="O76" s="1468">
        <f t="shared" si="23"/>
        <v>0</v>
      </c>
    </row>
    <row r="77" spans="2:15">
      <c r="B77" s="385" t="s">
        <v>394</v>
      </c>
      <c r="C77" s="1465"/>
      <c r="D77" s="1466"/>
      <c r="E77" s="1466"/>
      <c r="F77" s="1466"/>
      <c r="G77" s="1466"/>
      <c r="H77" s="1466"/>
      <c r="I77" s="1466"/>
      <c r="J77" s="1466"/>
      <c r="K77" s="1466"/>
      <c r="L77" s="1466"/>
      <c r="M77" s="1466"/>
      <c r="N77" s="1467"/>
      <c r="O77" s="1468">
        <f t="shared" si="23"/>
        <v>0</v>
      </c>
    </row>
    <row r="78" spans="2:15">
      <c r="B78" s="385" t="s">
        <v>393</v>
      </c>
      <c r="C78" s="1465"/>
      <c r="D78" s="1466"/>
      <c r="E78" s="1466"/>
      <c r="F78" s="1466"/>
      <c r="G78" s="1466"/>
      <c r="H78" s="1466"/>
      <c r="I78" s="1466"/>
      <c r="J78" s="1466"/>
      <c r="K78" s="1466"/>
      <c r="L78" s="1466"/>
      <c r="M78" s="1466"/>
      <c r="N78" s="1467"/>
      <c r="O78" s="1468">
        <f t="shared" si="23"/>
        <v>0</v>
      </c>
    </row>
    <row r="79" spans="2:15">
      <c r="B79" s="385" t="s">
        <v>392</v>
      </c>
      <c r="C79" s="1465"/>
      <c r="D79" s="1466"/>
      <c r="E79" s="1466"/>
      <c r="F79" s="1466"/>
      <c r="G79" s="1466"/>
      <c r="H79" s="1466"/>
      <c r="I79" s="1466"/>
      <c r="J79" s="1466"/>
      <c r="K79" s="1466"/>
      <c r="L79" s="1466"/>
      <c r="M79" s="1466"/>
      <c r="N79" s="1467"/>
      <c r="O79" s="1468">
        <f t="shared" si="23"/>
        <v>0</v>
      </c>
    </row>
    <row r="80" spans="2:15">
      <c r="B80" s="385" t="s">
        <v>391</v>
      </c>
      <c r="C80" s="1465"/>
      <c r="D80" s="1466"/>
      <c r="E80" s="1466"/>
      <c r="F80" s="1466"/>
      <c r="G80" s="1466"/>
      <c r="H80" s="1466"/>
      <c r="I80" s="1466"/>
      <c r="J80" s="1466"/>
      <c r="K80" s="1466"/>
      <c r="L80" s="1466"/>
      <c r="M80" s="1466"/>
      <c r="N80" s="1467"/>
      <c r="O80" s="1468">
        <f t="shared" si="23"/>
        <v>0</v>
      </c>
    </row>
    <row r="81" spans="2:15">
      <c r="B81" s="384" t="s">
        <v>1745</v>
      </c>
      <c r="C81" s="1465"/>
      <c r="D81" s="1466"/>
      <c r="E81" s="1466"/>
      <c r="F81" s="1466"/>
      <c r="G81" s="1466"/>
      <c r="H81" s="1466"/>
      <c r="I81" s="1466"/>
      <c r="J81" s="1466"/>
      <c r="K81" s="1466"/>
      <c r="L81" s="1466"/>
      <c r="M81" s="1466"/>
      <c r="N81" s="1467"/>
      <c r="O81" s="1468">
        <f t="shared" si="23"/>
        <v>0</v>
      </c>
    </row>
    <row r="82" spans="2:15" ht="10.8" thickBot="1">
      <c r="B82" s="1318"/>
      <c r="C82" s="1469"/>
      <c r="D82" s="1470"/>
      <c r="E82" s="1470"/>
      <c r="F82" s="1470"/>
      <c r="G82" s="1470"/>
      <c r="H82" s="1470"/>
      <c r="I82" s="1470"/>
      <c r="J82" s="1470"/>
      <c r="K82" s="1470"/>
      <c r="L82" s="1470"/>
      <c r="M82" s="1470"/>
      <c r="N82" s="1471"/>
      <c r="O82" s="1468">
        <f t="shared" si="23"/>
        <v>0</v>
      </c>
    </row>
    <row r="83" spans="2:15" ht="10.8" thickBot="1">
      <c r="B83" s="383" t="s">
        <v>741</v>
      </c>
      <c r="C83" s="1472">
        <f>+C9+C44</f>
        <v>157.6</v>
      </c>
      <c r="D83" s="1473">
        <f t="shared" ref="D83:O83" si="24">+D9+D44</f>
        <v>107</v>
      </c>
      <c r="E83" s="1473">
        <f t="shared" si="24"/>
        <v>0</v>
      </c>
      <c r="F83" s="1473">
        <f t="shared" si="24"/>
        <v>21</v>
      </c>
      <c r="G83" s="1473">
        <f t="shared" si="24"/>
        <v>0</v>
      </c>
      <c r="H83" s="1473">
        <f t="shared" si="24"/>
        <v>0</v>
      </c>
      <c r="I83" s="1473">
        <f t="shared" si="24"/>
        <v>0</v>
      </c>
      <c r="J83" s="1473">
        <f t="shared" si="24"/>
        <v>0</v>
      </c>
      <c r="K83" s="1473">
        <f t="shared" si="24"/>
        <v>0</v>
      </c>
      <c r="L83" s="1473">
        <f t="shared" si="24"/>
        <v>0</v>
      </c>
      <c r="M83" s="1473">
        <f t="shared" si="24"/>
        <v>0</v>
      </c>
      <c r="N83" s="1474">
        <f t="shared" si="24"/>
        <v>0</v>
      </c>
      <c r="O83" s="1475">
        <f t="shared" si="24"/>
        <v>285.60000000000002</v>
      </c>
    </row>
    <row r="85" spans="2:15" ht="10.8" thickBot="1"/>
    <row r="86" spans="2:15" ht="31.2" thickBot="1">
      <c r="C86" s="1457" t="s">
        <v>761</v>
      </c>
      <c r="D86" s="1458" t="s">
        <v>760</v>
      </c>
      <c r="E86" s="1458" t="s">
        <v>759</v>
      </c>
      <c r="F86" s="1458" t="s">
        <v>758</v>
      </c>
      <c r="G86" s="1458" t="s">
        <v>757</v>
      </c>
      <c r="H86" s="1458" t="s">
        <v>756</v>
      </c>
      <c r="I86" s="1458" t="s">
        <v>755</v>
      </c>
      <c r="J86" s="1458" t="s">
        <v>754</v>
      </c>
      <c r="K86" s="1458" t="s">
        <v>753</v>
      </c>
      <c r="L86" s="1458" t="s">
        <v>752</v>
      </c>
      <c r="M86" s="1458" t="s">
        <v>751</v>
      </c>
      <c r="N86" s="1459" t="s">
        <v>750</v>
      </c>
      <c r="O86" s="1460" t="s">
        <v>749</v>
      </c>
    </row>
    <row r="87" spans="2:15">
      <c r="B87" s="382" t="s">
        <v>2287</v>
      </c>
      <c r="C87" s="1455">
        <f>+'37-FLUJO FINANCIERO PROYECTADO'!D10</f>
        <v>264.05</v>
      </c>
      <c r="D87" s="1455">
        <f>+'37-FLUJO FINANCIERO PROYECTADO'!D24</f>
        <v>13</v>
      </c>
      <c r="F87" s="1455">
        <f>+'37-FLUJO FINANCIERO PROYECTADO'!D36</f>
        <v>21</v>
      </c>
    </row>
    <row r="88" spans="2:15">
      <c r="B88" s="382" t="s">
        <v>2289</v>
      </c>
      <c r="C88" s="1455">
        <f>+C87-C83</f>
        <v>106.45000000000002</v>
      </c>
      <c r="D88" s="1455">
        <f t="shared" ref="D88:F88" si="25">+D87-D83</f>
        <v>-94</v>
      </c>
      <c r="E88" s="1455">
        <f t="shared" si="25"/>
        <v>0</v>
      </c>
      <c r="F88" s="1455">
        <f t="shared" si="25"/>
        <v>0</v>
      </c>
    </row>
    <row r="90" spans="2:15">
      <c r="B90" s="382" t="s">
        <v>2288</v>
      </c>
    </row>
  </sheetData>
  <printOptions horizontalCentered="1" verticalCentered="1"/>
  <pageMargins left="0.51181102362204722" right="0.51181102362204722" top="0.74803149606299213" bottom="0.74803149606299213" header="0.31496062992125984" footer="0.31496062992125984"/>
  <pageSetup paperSize="5" scale="56" orientation="landscape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C00000"/>
  </sheetPr>
  <dimension ref="B6:P90"/>
  <sheetViews>
    <sheetView topLeftCell="A2" workbookViewId="0">
      <pane xSplit="2" ySplit="7" topLeftCell="C45" activePane="bottomRight" state="frozen"/>
      <selection activeCell="A2" sqref="A2"/>
      <selection pane="topRight" activeCell="C2" sqref="C2"/>
      <selection pane="bottomLeft" activeCell="A9" sqref="A9"/>
      <selection pane="bottomRight" activeCell="D64" sqref="D64"/>
    </sheetView>
  </sheetViews>
  <sheetFormatPr baseColWidth="10" defaultColWidth="10.88671875" defaultRowHeight="10.199999999999999"/>
  <cols>
    <col min="1" max="1" width="4.109375" style="382" customWidth="1"/>
    <col min="2" max="2" width="39.44140625" style="382" customWidth="1"/>
    <col min="3" max="15" width="15.6640625" style="1455" customWidth="1"/>
    <col min="16" max="16" width="20.6640625" style="382" customWidth="1"/>
    <col min="17" max="16384" width="10.88671875" style="382"/>
  </cols>
  <sheetData>
    <row r="6" spans="2:16" ht="14.4">
      <c r="B6" s="3" t="s">
        <v>763</v>
      </c>
    </row>
    <row r="7" spans="2:16" ht="15" customHeight="1" thickBot="1">
      <c r="C7" s="1456"/>
    </row>
    <row r="8" spans="2:16" ht="31.2" thickBot="1">
      <c r="B8" s="394" t="s">
        <v>762</v>
      </c>
      <c r="C8" s="1457" t="s">
        <v>761</v>
      </c>
      <c r="D8" s="1458" t="s">
        <v>760</v>
      </c>
      <c r="E8" s="1458" t="s">
        <v>759</v>
      </c>
      <c r="F8" s="1458" t="s">
        <v>758</v>
      </c>
      <c r="G8" s="1458" t="s">
        <v>757</v>
      </c>
      <c r="H8" s="1458" t="s">
        <v>756</v>
      </c>
      <c r="I8" s="1458" t="s">
        <v>755</v>
      </c>
      <c r="J8" s="1458" t="s">
        <v>754</v>
      </c>
      <c r="K8" s="1458" t="s">
        <v>753</v>
      </c>
      <c r="L8" s="1458" t="s">
        <v>752</v>
      </c>
      <c r="M8" s="1458" t="s">
        <v>751</v>
      </c>
      <c r="N8" s="1459" t="s">
        <v>750</v>
      </c>
      <c r="O8" s="1460" t="s">
        <v>749</v>
      </c>
    </row>
    <row r="9" spans="2:16">
      <c r="B9" s="393" t="s">
        <v>748</v>
      </c>
      <c r="C9" s="1461">
        <f>+C10+C18+C26+C34+C42-D9-F9</f>
        <v>258.11</v>
      </c>
      <c r="D9" s="1462">
        <f t="shared" ref="D9:O9" si="0">+D10+D18+D26+D34+D42</f>
        <v>13</v>
      </c>
      <c r="E9" s="1462">
        <f t="shared" si="0"/>
        <v>0</v>
      </c>
      <c r="F9" s="1462">
        <f t="shared" si="0"/>
        <v>1</v>
      </c>
      <c r="G9" s="1462">
        <f t="shared" si="0"/>
        <v>0</v>
      </c>
      <c r="H9" s="1462">
        <f t="shared" si="0"/>
        <v>0</v>
      </c>
      <c r="I9" s="1462">
        <f>+I10+I18+I26+I34+I42</f>
        <v>0</v>
      </c>
      <c r="J9" s="1462">
        <f>+J10+J18+J26+J34+J42+J44</f>
        <v>0</v>
      </c>
      <c r="K9" s="1462">
        <f t="shared" si="0"/>
        <v>0</v>
      </c>
      <c r="L9" s="1462">
        <f>+L10+L18+L26+L34+L42</f>
        <v>0</v>
      </c>
      <c r="M9" s="1462">
        <f>+M10+M18+M26+M34+M42</f>
        <v>0</v>
      </c>
      <c r="N9" s="1463">
        <f>+N10+N18+N26+N34+N42</f>
        <v>0</v>
      </c>
      <c r="O9" s="1464">
        <f t="shared" si="0"/>
        <v>299.11</v>
      </c>
      <c r="P9" s="1455"/>
    </row>
    <row r="10" spans="2:16">
      <c r="B10" s="391" t="s">
        <v>747</v>
      </c>
      <c r="C10" s="1465">
        <f>SUM(C11:C17)-D10</f>
        <v>112</v>
      </c>
      <c r="D10" s="1466">
        <f t="shared" ref="D10:O10" si="1">SUM(D11:D17)</f>
        <v>6</v>
      </c>
      <c r="E10" s="1466">
        <f t="shared" si="1"/>
        <v>0</v>
      </c>
      <c r="F10" s="1466">
        <f t="shared" si="1"/>
        <v>0</v>
      </c>
      <c r="G10" s="1466">
        <f t="shared" si="1"/>
        <v>0</v>
      </c>
      <c r="H10" s="1466">
        <f t="shared" si="1"/>
        <v>0</v>
      </c>
      <c r="I10" s="1466">
        <f t="shared" si="1"/>
        <v>0</v>
      </c>
      <c r="J10" s="1466">
        <f t="shared" si="1"/>
        <v>0</v>
      </c>
      <c r="K10" s="1466">
        <f t="shared" si="1"/>
        <v>0</v>
      </c>
      <c r="L10" s="1466">
        <f t="shared" si="1"/>
        <v>0</v>
      </c>
      <c r="M10" s="1466">
        <f t="shared" si="1"/>
        <v>0</v>
      </c>
      <c r="N10" s="1467">
        <f t="shared" si="1"/>
        <v>0</v>
      </c>
      <c r="O10" s="1468">
        <f t="shared" si="1"/>
        <v>124</v>
      </c>
    </row>
    <row r="11" spans="2:16">
      <c r="B11" s="392" t="s">
        <v>458</v>
      </c>
      <c r="C11" s="1465">
        <f>+'37-FLUJO FINANCIERO PROYECTADO'!E42-D11</f>
        <v>43</v>
      </c>
      <c r="D11" s="1466">
        <v>6</v>
      </c>
      <c r="E11" s="1466"/>
      <c r="F11" s="1466"/>
      <c r="G11" s="1466"/>
      <c r="H11" s="1466"/>
      <c r="I11" s="1466"/>
      <c r="J11" s="1466"/>
      <c r="K11" s="1466"/>
      <c r="L11" s="1466"/>
      <c r="M11" s="1466"/>
      <c r="N11" s="1467"/>
      <c r="O11" s="1468">
        <f>SUM(C11:N11)</f>
        <v>49</v>
      </c>
    </row>
    <row r="12" spans="2:16">
      <c r="B12" s="392" t="s">
        <v>457</v>
      </c>
      <c r="C12" s="1465">
        <f>+'37-FLUJO FINANCIERO PROYECTADO'!E43</f>
        <v>32</v>
      </c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7"/>
      <c r="O12" s="1468">
        <f t="shared" ref="O12:O17" si="2">SUM(C12:N12)</f>
        <v>32</v>
      </c>
    </row>
    <row r="13" spans="2:16">
      <c r="B13" s="392" t="s">
        <v>456</v>
      </c>
      <c r="C13" s="1465">
        <f>+'37-FLUJO FINANCIERO PROYECTADO'!E44</f>
        <v>18</v>
      </c>
      <c r="D13" s="1466"/>
      <c r="E13" s="1466"/>
      <c r="F13" s="1466"/>
      <c r="G13" s="1466"/>
      <c r="H13" s="1466"/>
      <c r="I13" s="1466"/>
      <c r="J13" s="1466"/>
      <c r="K13" s="1466"/>
      <c r="L13" s="1466"/>
      <c r="M13" s="1466"/>
      <c r="N13" s="1467"/>
      <c r="O13" s="1468">
        <f t="shared" si="2"/>
        <v>18</v>
      </c>
    </row>
    <row r="14" spans="2:16">
      <c r="B14" s="392" t="s">
        <v>455</v>
      </c>
      <c r="C14" s="1465">
        <f>+'37-FLUJO FINANCIERO PROYECTADO'!E45</f>
        <v>0</v>
      </c>
      <c r="D14" s="1466"/>
      <c r="E14" s="1466"/>
      <c r="F14" s="1466"/>
      <c r="G14" s="1466"/>
      <c r="H14" s="1466"/>
      <c r="I14" s="1466"/>
      <c r="J14" s="1466"/>
      <c r="K14" s="1466"/>
      <c r="L14" s="1466"/>
      <c r="M14" s="1466"/>
      <c r="N14" s="1467"/>
      <c r="O14" s="1468">
        <f t="shared" si="2"/>
        <v>0</v>
      </c>
    </row>
    <row r="15" spans="2:16">
      <c r="B15" s="392" t="s">
        <v>454</v>
      </c>
      <c r="C15" s="1465">
        <f>+'37-FLUJO FINANCIERO PROYECTADO'!E46</f>
        <v>25</v>
      </c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7"/>
      <c r="O15" s="1468">
        <f t="shared" si="2"/>
        <v>25</v>
      </c>
    </row>
    <row r="16" spans="2:16">
      <c r="B16" s="392" t="s">
        <v>453</v>
      </c>
      <c r="C16" s="1465">
        <f>+'37-FLUJO FINANCIERO PROYECTADO'!E47</f>
        <v>0</v>
      </c>
      <c r="D16" s="1466"/>
      <c r="E16" s="1466"/>
      <c r="F16" s="1466"/>
      <c r="G16" s="1466"/>
      <c r="H16" s="1466"/>
      <c r="I16" s="1466"/>
      <c r="J16" s="1466"/>
      <c r="K16" s="1466"/>
      <c r="L16" s="1466"/>
      <c r="M16" s="1466"/>
      <c r="N16" s="1467"/>
      <c r="O16" s="1468">
        <f t="shared" si="2"/>
        <v>0</v>
      </c>
    </row>
    <row r="17" spans="2:15">
      <c r="B17" s="392" t="s">
        <v>452</v>
      </c>
      <c r="C17" s="1465">
        <f>+'37-FLUJO FINANCIERO PROYECTADO'!E48</f>
        <v>0</v>
      </c>
      <c r="D17" s="1466"/>
      <c r="E17" s="1466"/>
      <c r="F17" s="1466"/>
      <c r="G17" s="1466"/>
      <c r="H17" s="1466"/>
      <c r="I17" s="1466"/>
      <c r="J17" s="1466"/>
      <c r="K17" s="1466"/>
      <c r="L17" s="1466"/>
      <c r="M17" s="1466"/>
      <c r="N17" s="1467"/>
      <c r="O17" s="1468">
        <f t="shared" si="2"/>
        <v>0</v>
      </c>
    </row>
    <row r="18" spans="2:15">
      <c r="B18" s="391" t="s">
        <v>746</v>
      </c>
      <c r="C18" s="1465">
        <f>SUM(C19:C25)</f>
        <v>38.06</v>
      </c>
      <c r="D18" s="1466">
        <f t="shared" ref="D18:O18" si="3">SUM(D19:D25)</f>
        <v>0</v>
      </c>
      <c r="E18" s="1466">
        <f t="shared" si="3"/>
        <v>0</v>
      </c>
      <c r="F18" s="1466">
        <f t="shared" si="3"/>
        <v>0</v>
      </c>
      <c r="G18" s="1466">
        <f t="shared" si="3"/>
        <v>0</v>
      </c>
      <c r="H18" s="1466">
        <f t="shared" si="3"/>
        <v>0</v>
      </c>
      <c r="I18" s="1466">
        <f t="shared" si="3"/>
        <v>0</v>
      </c>
      <c r="J18" s="1466">
        <f t="shared" si="3"/>
        <v>0</v>
      </c>
      <c r="K18" s="1466">
        <f t="shared" si="3"/>
        <v>0</v>
      </c>
      <c r="L18" s="1466">
        <f t="shared" si="3"/>
        <v>0</v>
      </c>
      <c r="M18" s="1466">
        <f t="shared" si="3"/>
        <v>0</v>
      </c>
      <c r="N18" s="1467">
        <f t="shared" si="3"/>
        <v>0</v>
      </c>
      <c r="O18" s="1468">
        <f t="shared" si="3"/>
        <v>38.06</v>
      </c>
    </row>
    <row r="19" spans="2:15">
      <c r="B19" s="392" t="s">
        <v>458</v>
      </c>
      <c r="C19" s="1465">
        <f>+'37-FLUJO FINANCIERO PROYECTADO'!E50</f>
        <v>18</v>
      </c>
      <c r="D19" s="1466"/>
      <c r="E19" s="1466"/>
      <c r="F19" s="1466"/>
      <c r="G19" s="1466"/>
      <c r="H19" s="1466"/>
      <c r="I19" s="1466"/>
      <c r="J19" s="1466"/>
      <c r="K19" s="1466"/>
      <c r="L19" s="1466"/>
      <c r="M19" s="1466"/>
      <c r="N19" s="1467"/>
      <c r="O19" s="1468">
        <f t="shared" ref="O19:O25" si="4">SUM(C19:N19)</f>
        <v>18</v>
      </c>
    </row>
    <row r="20" spans="2:15">
      <c r="B20" s="392" t="s">
        <v>457</v>
      </c>
      <c r="C20" s="1465">
        <f>+'37-FLUJO FINANCIERO PROYECTADO'!E51</f>
        <v>0</v>
      </c>
      <c r="D20" s="1466"/>
      <c r="E20" s="1466"/>
      <c r="F20" s="1466"/>
      <c r="G20" s="1466"/>
      <c r="H20" s="1466"/>
      <c r="I20" s="1466"/>
      <c r="J20" s="1466"/>
      <c r="K20" s="1466"/>
      <c r="L20" s="1466"/>
      <c r="M20" s="1466"/>
      <c r="N20" s="1467"/>
      <c r="O20" s="1468">
        <f t="shared" si="4"/>
        <v>0</v>
      </c>
    </row>
    <row r="21" spans="2:15">
      <c r="B21" s="392" t="s">
        <v>456</v>
      </c>
      <c r="C21" s="1465">
        <f>+'37-FLUJO FINANCIERO PROYECTADO'!E52</f>
        <v>18</v>
      </c>
      <c r="D21" s="1466"/>
      <c r="E21" s="1466"/>
      <c r="F21" s="1466"/>
      <c r="G21" s="1466"/>
      <c r="H21" s="1466"/>
      <c r="I21" s="1466"/>
      <c r="J21" s="1466"/>
      <c r="K21" s="1466"/>
      <c r="L21" s="1466"/>
      <c r="M21" s="1466"/>
      <c r="N21" s="1467"/>
      <c r="O21" s="1468">
        <f t="shared" si="4"/>
        <v>18</v>
      </c>
    </row>
    <row r="22" spans="2:15">
      <c r="B22" s="392" t="s">
        <v>455</v>
      </c>
      <c r="C22" s="1465">
        <f>+'37-FLUJO FINANCIERO PROYECTADO'!E53</f>
        <v>0</v>
      </c>
      <c r="D22" s="1466"/>
      <c r="E22" s="1466"/>
      <c r="F22" s="1466"/>
      <c r="G22" s="1466"/>
      <c r="H22" s="1466"/>
      <c r="I22" s="1466"/>
      <c r="J22" s="1466"/>
      <c r="K22" s="1466"/>
      <c r="L22" s="1466"/>
      <c r="M22" s="1466"/>
      <c r="N22" s="1467"/>
      <c r="O22" s="1468">
        <f t="shared" si="4"/>
        <v>0</v>
      </c>
    </row>
    <row r="23" spans="2:15">
      <c r="B23" s="392" t="s">
        <v>454</v>
      </c>
      <c r="C23" s="1465">
        <f>+'37-FLUJO FINANCIERO PROYECTADO'!E54</f>
        <v>2.06</v>
      </c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7"/>
      <c r="O23" s="1468">
        <f t="shared" si="4"/>
        <v>2.06</v>
      </c>
    </row>
    <row r="24" spans="2:15">
      <c r="B24" s="392" t="s">
        <v>453</v>
      </c>
      <c r="C24" s="1465">
        <f>+'37-FLUJO FINANCIERO PROYECTADO'!E55</f>
        <v>0</v>
      </c>
      <c r="D24" s="1466"/>
      <c r="E24" s="1466"/>
      <c r="F24" s="1466"/>
      <c r="G24" s="1466"/>
      <c r="H24" s="1466"/>
      <c r="I24" s="1466"/>
      <c r="J24" s="1466"/>
      <c r="K24" s="1466"/>
      <c r="L24" s="1466"/>
      <c r="M24" s="1466"/>
      <c r="N24" s="1467"/>
      <c r="O24" s="1468">
        <f t="shared" si="4"/>
        <v>0</v>
      </c>
    </row>
    <row r="25" spans="2:15">
      <c r="B25" s="392" t="s">
        <v>452</v>
      </c>
      <c r="C25" s="1465">
        <f>+'37-FLUJO FINANCIERO PROYECTADO'!E56</f>
        <v>0</v>
      </c>
      <c r="D25" s="1466"/>
      <c r="E25" s="1466"/>
      <c r="F25" s="1466"/>
      <c r="G25" s="1466"/>
      <c r="H25" s="1466"/>
      <c r="I25" s="1466"/>
      <c r="J25" s="1466"/>
      <c r="K25" s="1466"/>
      <c r="L25" s="1466"/>
      <c r="M25" s="1466"/>
      <c r="N25" s="1467"/>
      <c r="O25" s="1468">
        <f t="shared" si="4"/>
        <v>0</v>
      </c>
    </row>
    <row r="26" spans="2:15">
      <c r="B26" s="391" t="s">
        <v>745</v>
      </c>
      <c r="C26" s="1465">
        <f>SUM(C27:C33)-D26</f>
        <v>86.05</v>
      </c>
      <c r="D26" s="1466">
        <f t="shared" ref="D26:O26" si="5">SUM(D27:D33)</f>
        <v>7</v>
      </c>
      <c r="E26" s="1466">
        <f t="shared" si="5"/>
        <v>0</v>
      </c>
      <c r="F26" s="1466">
        <f t="shared" si="5"/>
        <v>1</v>
      </c>
      <c r="G26" s="1466">
        <f t="shared" si="5"/>
        <v>0</v>
      </c>
      <c r="H26" s="1466">
        <f t="shared" si="5"/>
        <v>0</v>
      </c>
      <c r="I26" s="1466">
        <f t="shared" si="5"/>
        <v>0</v>
      </c>
      <c r="J26" s="1466">
        <f t="shared" si="5"/>
        <v>0</v>
      </c>
      <c r="K26" s="1466">
        <f t="shared" si="5"/>
        <v>0</v>
      </c>
      <c r="L26" s="1466">
        <f t="shared" si="5"/>
        <v>0</v>
      </c>
      <c r="M26" s="1466">
        <f t="shared" si="5"/>
        <v>0</v>
      </c>
      <c r="N26" s="1467">
        <f t="shared" si="5"/>
        <v>0</v>
      </c>
      <c r="O26" s="1468">
        <f t="shared" si="5"/>
        <v>101.05</v>
      </c>
    </row>
    <row r="27" spans="2:15">
      <c r="B27" s="392" t="s">
        <v>458</v>
      </c>
      <c r="C27" s="1465">
        <f>+'37-FLUJO FINANCIERO PROYECTADO'!E58-D27-F27</f>
        <v>57</v>
      </c>
      <c r="D27" s="1466">
        <v>7</v>
      </c>
      <c r="E27" s="1466"/>
      <c r="F27" s="1466">
        <v>1</v>
      </c>
      <c r="G27" s="1466"/>
      <c r="H27" s="1466"/>
      <c r="I27" s="1466"/>
      <c r="J27" s="1466"/>
      <c r="K27" s="1466"/>
      <c r="L27" s="1466"/>
      <c r="M27" s="1466"/>
      <c r="N27" s="1467"/>
      <c r="O27" s="1468">
        <f t="shared" ref="O27:O33" si="6">SUM(C27:N27)</f>
        <v>65</v>
      </c>
    </row>
    <row r="28" spans="2:15">
      <c r="B28" s="392" t="s">
        <v>457</v>
      </c>
      <c r="C28" s="1465">
        <f>+'37-FLUJO FINANCIERO PROYECTADO'!E59</f>
        <v>19.57</v>
      </c>
      <c r="D28" s="1466"/>
      <c r="E28" s="1466"/>
      <c r="F28" s="1466"/>
      <c r="G28" s="1466"/>
      <c r="H28" s="1466"/>
      <c r="I28" s="1466"/>
      <c r="J28" s="1466"/>
      <c r="K28" s="1466"/>
      <c r="L28" s="1466"/>
      <c r="M28" s="1466"/>
      <c r="N28" s="1467"/>
      <c r="O28" s="1468">
        <f t="shared" si="6"/>
        <v>19.57</v>
      </c>
    </row>
    <row r="29" spans="2:15">
      <c r="B29" s="392" t="s">
        <v>456</v>
      </c>
      <c r="C29" s="1465">
        <f>+'37-FLUJO FINANCIERO PROYECTADO'!E60</f>
        <v>16.48</v>
      </c>
      <c r="D29" s="1466"/>
      <c r="E29" s="1466"/>
      <c r="F29" s="1466"/>
      <c r="G29" s="1466"/>
      <c r="H29" s="1466"/>
      <c r="I29" s="1466"/>
      <c r="J29" s="1466"/>
      <c r="K29" s="1466"/>
      <c r="L29" s="1466"/>
      <c r="M29" s="1466"/>
      <c r="N29" s="1467"/>
      <c r="O29" s="1468">
        <f t="shared" si="6"/>
        <v>16.48</v>
      </c>
    </row>
    <row r="30" spans="2:15">
      <c r="B30" s="392" t="s">
        <v>455</v>
      </c>
      <c r="C30" s="1465">
        <f>+'37-FLUJO FINANCIERO PROYECTADO'!E61</f>
        <v>0</v>
      </c>
      <c r="D30" s="1466"/>
      <c r="E30" s="1466"/>
      <c r="F30" s="1466"/>
      <c r="G30" s="1466"/>
      <c r="H30" s="1466"/>
      <c r="I30" s="1466"/>
      <c r="J30" s="1466"/>
      <c r="K30" s="1466"/>
      <c r="L30" s="1466"/>
      <c r="M30" s="1466"/>
      <c r="N30" s="1467"/>
      <c r="O30" s="1468">
        <f t="shared" si="6"/>
        <v>0</v>
      </c>
    </row>
    <row r="31" spans="2:15">
      <c r="B31" s="392" t="s">
        <v>454</v>
      </c>
      <c r="C31" s="1465">
        <f>+'37-FLUJO FINANCIERO PROYECTADO'!E62</f>
        <v>0</v>
      </c>
      <c r="D31" s="1466"/>
      <c r="E31" s="1466"/>
      <c r="F31" s="1466"/>
      <c r="G31" s="1466"/>
      <c r="H31" s="1466"/>
      <c r="I31" s="1466"/>
      <c r="J31" s="1466"/>
      <c r="K31" s="1466"/>
      <c r="L31" s="1466"/>
      <c r="M31" s="1466"/>
      <c r="N31" s="1467"/>
      <c r="O31" s="1468">
        <f t="shared" si="6"/>
        <v>0</v>
      </c>
    </row>
    <row r="32" spans="2:15">
      <c r="B32" s="392" t="s">
        <v>453</v>
      </c>
      <c r="C32" s="1465">
        <f>+'37-FLUJO FINANCIERO PROYECTADO'!E63</f>
        <v>0</v>
      </c>
      <c r="D32" s="1466"/>
      <c r="E32" s="1466"/>
      <c r="F32" s="1466"/>
      <c r="G32" s="1466"/>
      <c r="H32" s="1466"/>
      <c r="I32" s="1466"/>
      <c r="J32" s="1466"/>
      <c r="K32" s="1466"/>
      <c r="L32" s="1466"/>
      <c r="M32" s="1466"/>
      <c r="N32" s="1467"/>
      <c r="O32" s="1468">
        <f t="shared" si="6"/>
        <v>0</v>
      </c>
    </row>
    <row r="33" spans="2:15">
      <c r="B33" s="392" t="s">
        <v>452</v>
      </c>
      <c r="C33" s="1465">
        <f>+'37-FLUJO FINANCIERO PROYECTADO'!E64</f>
        <v>0</v>
      </c>
      <c r="D33" s="1466"/>
      <c r="E33" s="1466"/>
      <c r="F33" s="1466"/>
      <c r="G33" s="1466"/>
      <c r="H33" s="1466"/>
      <c r="I33" s="1466"/>
      <c r="J33" s="1466"/>
      <c r="K33" s="1466"/>
      <c r="L33" s="1466"/>
      <c r="M33" s="1466"/>
      <c r="N33" s="1467"/>
      <c r="O33" s="1468">
        <f t="shared" si="6"/>
        <v>0</v>
      </c>
    </row>
    <row r="34" spans="2:15">
      <c r="B34" s="391" t="s">
        <v>744</v>
      </c>
      <c r="C34" s="1465">
        <f>SUM(C35:C41)</f>
        <v>36</v>
      </c>
      <c r="D34" s="1466">
        <f t="shared" ref="D34:O34" si="7">SUM(D35:D41)</f>
        <v>0</v>
      </c>
      <c r="E34" s="1466">
        <f t="shared" si="7"/>
        <v>0</v>
      </c>
      <c r="F34" s="1466">
        <f t="shared" si="7"/>
        <v>0</v>
      </c>
      <c r="G34" s="1466">
        <f t="shared" si="7"/>
        <v>0</v>
      </c>
      <c r="H34" s="1466">
        <f t="shared" si="7"/>
        <v>0</v>
      </c>
      <c r="I34" s="1466">
        <f t="shared" si="7"/>
        <v>0</v>
      </c>
      <c r="J34" s="1466">
        <f t="shared" si="7"/>
        <v>0</v>
      </c>
      <c r="K34" s="1466">
        <f t="shared" si="7"/>
        <v>0</v>
      </c>
      <c r="L34" s="1466">
        <f t="shared" si="7"/>
        <v>0</v>
      </c>
      <c r="M34" s="1466">
        <f t="shared" si="7"/>
        <v>0</v>
      </c>
      <c r="N34" s="1467">
        <f t="shared" si="7"/>
        <v>0</v>
      </c>
      <c r="O34" s="1468">
        <f t="shared" si="7"/>
        <v>36</v>
      </c>
    </row>
    <row r="35" spans="2:15">
      <c r="B35" s="392" t="s">
        <v>458</v>
      </c>
      <c r="C35" s="1465">
        <f>+'37-FLUJO FINANCIERO PROYECTADO'!E70</f>
        <v>0</v>
      </c>
      <c r="D35" s="1466"/>
      <c r="E35" s="1466"/>
      <c r="F35" s="1466"/>
      <c r="G35" s="1466"/>
      <c r="H35" s="1466"/>
      <c r="I35" s="1466"/>
      <c r="J35" s="1466"/>
      <c r="K35" s="1466"/>
      <c r="L35" s="1466"/>
      <c r="M35" s="1466"/>
      <c r="N35" s="1467"/>
      <c r="O35" s="1468">
        <f t="shared" ref="O35:O43" si="8">SUM(C35:N35)</f>
        <v>0</v>
      </c>
    </row>
    <row r="36" spans="2:15">
      <c r="B36" s="392" t="s">
        <v>457</v>
      </c>
      <c r="C36" s="1465">
        <f>+'37-FLUJO FINANCIERO PROYECTADO'!E71</f>
        <v>0</v>
      </c>
      <c r="D36" s="1466"/>
      <c r="E36" s="1466"/>
      <c r="F36" s="1466"/>
      <c r="G36" s="1466"/>
      <c r="H36" s="1466"/>
      <c r="I36" s="1466"/>
      <c r="J36" s="1466"/>
      <c r="K36" s="1466"/>
      <c r="L36" s="1466"/>
      <c r="M36" s="1466"/>
      <c r="N36" s="1467"/>
      <c r="O36" s="1468">
        <f t="shared" si="8"/>
        <v>0</v>
      </c>
    </row>
    <row r="37" spans="2:15">
      <c r="B37" s="392" t="s">
        <v>456</v>
      </c>
      <c r="C37" s="1465">
        <f>+'37-FLUJO FINANCIERO PROYECTADO'!E72</f>
        <v>0</v>
      </c>
      <c r="D37" s="1466"/>
      <c r="E37" s="1466"/>
      <c r="F37" s="1466"/>
      <c r="G37" s="1466"/>
      <c r="H37" s="1466"/>
      <c r="I37" s="1466"/>
      <c r="J37" s="1466"/>
      <c r="K37" s="1466"/>
      <c r="L37" s="1466"/>
      <c r="M37" s="1466"/>
      <c r="N37" s="1467"/>
      <c r="O37" s="1468">
        <f t="shared" si="8"/>
        <v>0</v>
      </c>
    </row>
    <row r="38" spans="2:15">
      <c r="B38" s="392" t="s">
        <v>455</v>
      </c>
      <c r="C38" s="1465">
        <f>+'37-FLUJO FINANCIERO PROYECTADO'!E73</f>
        <v>0</v>
      </c>
      <c r="D38" s="1466"/>
      <c r="E38" s="1466"/>
      <c r="F38" s="1466"/>
      <c r="G38" s="1466"/>
      <c r="H38" s="1466"/>
      <c r="I38" s="1466"/>
      <c r="J38" s="1466"/>
      <c r="K38" s="1466"/>
      <c r="L38" s="1466"/>
      <c r="M38" s="1466"/>
      <c r="N38" s="1467"/>
      <c r="O38" s="1468">
        <f t="shared" si="8"/>
        <v>0</v>
      </c>
    </row>
    <row r="39" spans="2:15">
      <c r="B39" s="392" t="s">
        <v>454</v>
      </c>
      <c r="C39" s="1465">
        <f>+'37-FLUJO FINANCIERO PROYECTADO'!E74</f>
        <v>36</v>
      </c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7"/>
      <c r="O39" s="1468">
        <f t="shared" si="8"/>
        <v>36</v>
      </c>
    </row>
    <row r="40" spans="2:15">
      <c r="B40" s="392" t="s">
        <v>453</v>
      </c>
      <c r="C40" s="1465">
        <f>+'37-FLUJO FINANCIERO PROYECTADO'!E75</f>
        <v>0</v>
      </c>
      <c r="D40" s="1466"/>
      <c r="E40" s="1466"/>
      <c r="F40" s="1466"/>
      <c r="G40" s="1466"/>
      <c r="H40" s="1466"/>
      <c r="I40" s="1466"/>
      <c r="J40" s="1466"/>
      <c r="K40" s="1466"/>
      <c r="L40" s="1466"/>
      <c r="M40" s="1466"/>
      <c r="N40" s="1467"/>
      <c r="O40" s="1468">
        <f t="shared" si="8"/>
        <v>0</v>
      </c>
    </row>
    <row r="41" spans="2:15">
      <c r="B41" s="392" t="s">
        <v>452</v>
      </c>
      <c r="C41" s="1465">
        <f>+'37-FLUJO FINANCIERO PROYECTADO'!E76</f>
        <v>0</v>
      </c>
      <c r="D41" s="1466"/>
      <c r="E41" s="1466"/>
      <c r="F41" s="1466"/>
      <c r="G41" s="1466"/>
      <c r="H41" s="1466"/>
      <c r="I41" s="1466"/>
      <c r="J41" s="1466"/>
      <c r="K41" s="1466"/>
      <c r="L41" s="1466"/>
      <c r="M41" s="1466"/>
      <c r="N41" s="1467"/>
      <c r="O41" s="1468">
        <f t="shared" si="8"/>
        <v>0</v>
      </c>
    </row>
    <row r="42" spans="2:15">
      <c r="B42" s="391" t="s">
        <v>743</v>
      </c>
      <c r="C42" s="1465"/>
      <c r="D42" s="1466"/>
      <c r="E42" s="1466"/>
      <c r="F42" s="1466"/>
      <c r="G42" s="1466"/>
      <c r="H42" s="1466"/>
      <c r="I42" s="1466"/>
      <c r="J42" s="1466"/>
      <c r="K42" s="1466"/>
      <c r="L42" s="1466"/>
      <c r="M42" s="1466"/>
      <c r="N42" s="1467"/>
      <c r="O42" s="1468">
        <f t="shared" si="8"/>
        <v>0</v>
      </c>
    </row>
    <row r="43" spans="2:15">
      <c r="B43" s="1319"/>
      <c r="C43" s="1465"/>
      <c r="D43" s="1466"/>
      <c r="E43" s="1466"/>
      <c r="F43" s="1466"/>
      <c r="G43" s="1466"/>
      <c r="H43" s="1466"/>
      <c r="I43" s="1466"/>
      <c r="J43" s="1466"/>
      <c r="K43" s="1466"/>
      <c r="L43" s="1466"/>
      <c r="M43" s="1466"/>
      <c r="N43" s="1467"/>
      <c r="O43" s="1468">
        <f t="shared" si="8"/>
        <v>0</v>
      </c>
    </row>
    <row r="44" spans="2:15">
      <c r="B44" s="388" t="s">
        <v>742</v>
      </c>
      <c r="C44" s="1465">
        <f>+C45+C50</f>
        <v>0</v>
      </c>
      <c r="D44" s="1466">
        <f t="shared" ref="D44:O44" si="9">+D45+D50</f>
        <v>0</v>
      </c>
      <c r="E44" s="1466">
        <f t="shared" si="9"/>
        <v>0</v>
      </c>
      <c r="F44" s="1466">
        <f t="shared" si="9"/>
        <v>28</v>
      </c>
      <c r="G44" s="1466">
        <f t="shared" si="9"/>
        <v>0</v>
      </c>
      <c r="H44" s="1466">
        <f t="shared" si="9"/>
        <v>11</v>
      </c>
      <c r="I44" s="1466">
        <f t="shared" si="9"/>
        <v>37</v>
      </c>
      <c r="J44" s="1466">
        <f t="shared" si="9"/>
        <v>0</v>
      </c>
      <c r="K44" s="1466">
        <f t="shared" si="9"/>
        <v>0</v>
      </c>
      <c r="L44" s="1466">
        <f t="shared" si="9"/>
        <v>105</v>
      </c>
      <c r="M44" s="1466">
        <f>M45+M50</f>
        <v>25</v>
      </c>
      <c r="N44" s="1467">
        <f t="shared" si="9"/>
        <v>46</v>
      </c>
      <c r="O44" s="1468">
        <f t="shared" si="9"/>
        <v>252</v>
      </c>
    </row>
    <row r="45" spans="2:15">
      <c r="B45" s="388" t="s">
        <v>421</v>
      </c>
      <c r="C45" s="1465"/>
      <c r="D45" s="1466"/>
      <c r="E45" s="1466"/>
      <c r="F45" s="1466"/>
      <c r="G45" s="1466"/>
      <c r="H45" s="1466"/>
      <c r="I45" s="1466"/>
      <c r="J45" s="1466"/>
      <c r="K45" s="1466"/>
      <c r="L45" s="1466"/>
      <c r="M45" s="1466"/>
      <c r="N45" s="1467"/>
      <c r="O45" s="1468">
        <f t="shared" ref="O45:O49" si="10">SUM(C45:N45)</f>
        <v>0</v>
      </c>
    </row>
    <row r="46" spans="2:15">
      <c r="B46" s="390" t="s">
        <v>420</v>
      </c>
      <c r="C46" s="1465"/>
      <c r="D46" s="1466"/>
      <c r="E46" s="1466"/>
      <c r="F46" s="1466"/>
      <c r="G46" s="1466"/>
      <c r="H46" s="1466"/>
      <c r="I46" s="1466"/>
      <c r="J46" s="1466"/>
      <c r="K46" s="1466"/>
      <c r="L46" s="1466"/>
      <c r="M46" s="1466"/>
      <c r="N46" s="1467"/>
      <c r="O46" s="1468">
        <f t="shared" si="10"/>
        <v>0</v>
      </c>
    </row>
    <row r="47" spans="2:15">
      <c r="B47" s="390" t="s">
        <v>419</v>
      </c>
      <c r="C47" s="1465"/>
      <c r="D47" s="1466"/>
      <c r="E47" s="1466"/>
      <c r="F47" s="1466"/>
      <c r="G47" s="1466"/>
      <c r="H47" s="1466"/>
      <c r="I47" s="1466"/>
      <c r="J47" s="1466"/>
      <c r="K47" s="1466"/>
      <c r="L47" s="1466"/>
      <c r="M47" s="1466"/>
      <c r="N47" s="1467"/>
      <c r="O47" s="1468">
        <f t="shared" si="10"/>
        <v>0</v>
      </c>
    </row>
    <row r="48" spans="2:15">
      <c r="B48" s="389" t="s">
        <v>418</v>
      </c>
      <c r="C48" s="1465"/>
      <c r="D48" s="1466"/>
      <c r="E48" s="1466"/>
      <c r="F48" s="1466"/>
      <c r="G48" s="1466"/>
      <c r="H48" s="1466"/>
      <c r="I48" s="1466"/>
      <c r="J48" s="1466"/>
      <c r="K48" s="1466"/>
      <c r="L48" s="1466"/>
      <c r="M48" s="1466"/>
      <c r="N48" s="1467"/>
      <c r="O48" s="1468">
        <f t="shared" si="10"/>
        <v>0</v>
      </c>
    </row>
    <row r="49" spans="2:15" ht="10.8" thickBot="1">
      <c r="B49" s="389" t="s">
        <v>418</v>
      </c>
      <c r="C49" s="1465"/>
      <c r="D49" s="1466"/>
      <c r="E49" s="1466"/>
      <c r="F49" s="1466"/>
      <c r="G49" s="1466"/>
      <c r="H49" s="1466"/>
      <c r="I49" s="1466"/>
      <c r="J49" s="1466"/>
      <c r="K49" s="1466"/>
      <c r="L49" s="1466"/>
      <c r="M49" s="1466"/>
      <c r="N49" s="1467"/>
      <c r="O49" s="1468">
        <f t="shared" si="10"/>
        <v>0</v>
      </c>
    </row>
    <row r="50" spans="2:15" ht="10.8" thickBot="1">
      <c r="B50" s="388" t="s">
        <v>417</v>
      </c>
      <c r="C50" s="1617">
        <f>+C51+C60+C85+C64+C67+C70+C74</f>
        <v>0</v>
      </c>
      <c r="D50" s="1466">
        <f t="shared" ref="D50:O50" si="11">+D51+D60+D85+D64+D67+D70+D74</f>
        <v>0</v>
      </c>
      <c r="E50" s="1466">
        <f t="shared" si="11"/>
        <v>0</v>
      </c>
      <c r="F50" s="1466">
        <f t="shared" si="11"/>
        <v>28</v>
      </c>
      <c r="G50" s="1466">
        <f t="shared" si="11"/>
        <v>0</v>
      </c>
      <c r="H50" s="1466">
        <f t="shared" si="11"/>
        <v>11</v>
      </c>
      <c r="I50" s="1618">
        <f t="shared" si="11"/>
        <v>37</v>
      </c>
      <c r="J50" s="1466">
        <f t="shared" si="11"/>
        <v>0</v>
      </c>
      <c r="K50" s="1466">
        <f t="shared" si="11"/>
        <v>0</v>
      </c>
      <c r="L50" s="1619">
        <f t="shared" si="11"/>
        <v>105</v>
      </c>
      <c r="M50" s="1466">
        <f t="shared" si="11"/>
        <v>25</v>
      </c>
      <c r="N50" s="1620">
        <f t="shared" si="11"/>
        <v>46</v>
      </c>
      <c r="O50" s="1464">
        <f t="shared" si="11"/>
        <v>252</v>
      </c>
    </row>
    <row r="51" spans="2:15">
      <c r="B51" s="386" t="s">
        <v>416</v>
      </c>
      <c r="C51" s="1465">
        <f>SUM(C52:C59)</f>
        <v>0</v>
      </c>
      <c r="D51" s="1466">
        <f t="shared" ref="D51:O51" si="12">SUM(D52:D59)</f>
        <v>0</v>
      </c>
      <c r="E51" s="1466">
        <f t="shared" si="12"/>
        <v>0</v>
      </c>
      <c r="F51" s="1466">
        <f t="shared" si="12"/>
        <v>28</v>
      </c>
      <c r="G51" s="1466">
        <f t="shared" si="12"/>
        <v>0</v>
      </c>
      <c r="H51" s="1466">
        <f t="shared" si="12"/>
        <v>11</v>
      </c>
      <c r="I51" s="1466">
        <f t="shared" si="12"/>
        <v>37</v>
      </c>
      <c r="J51" s="1466">
        <f t="shared" si="12"/>
        <v>0</v>
      </c>
      <c r="K51" s="1466">
        <f t="shared" si="12"/>
        <v>0</v>
      </c>
      <c r="L51" s="1466">
        <f t="shared" si="12"/>
        <v>105</v>
      </c>
      <c r="M51" s="1466">
        <f t="shared" si="12"/>
        <v>0</v>
      </c>
      <c r="N51" s="1467">
        <f t="shared" si="12"/>
        <v>46</v>
      </c>
      <c r="O51" s="1468">
        <f t="shared" si="12"/>
        <v>227</v>
      </c>
    </row>
    <row r="52" spans="2:15">
      <c r="B52" s="385" t="s">
        <v>415</v>
      </c>
      <c r="C52" s="1465"/>
      <c r="D52" s="1466"/>
      <c r="E52" s="1466"/>
      <c r="F52" s="1466">
        <v>28</v>
      </c>
      <c r="G52" s="1466"/>
      <c r="H52" s="1466">
        <v>11</v>
      </c>
      <c r="I52" s="1466">
        <v>37</v>
      </c>
      <c r="J52" s="1466"/>
      <c r="K52" s="1466"/>
      <c r="L52" s="1466">
        <v>105</v>
      </c>
      <c r="M52" s="1466"/>
      <c r="N52" s="1467">
        <v>46</v>
      </c>
      <c r="O52" s="1468">
        <f t="shared" ref="O52:O59" si="13">SUM(C52:N52)</f>
        <v>227</v>
      </c>
    </row>
    <row r="53" spans="2:15">
      <c r="B53" s="385" t="s">
        <v>414</v>
      </c>
      <c r="C53" s="1465"/>
      <c r="D53" s="1466"/>
      <c r="E53" s="1466"/>
      <c r="F53" s="1466"/>
      <c r="G53" s="1466"/>
      <c r="H53" s="1466"/>
      <c r="I53" s="1466"/>
      <c r="J53" s="1466"/>
      <c r="K53" s="1466"/>
      <c r="L53" s="1466"/>
      <c r="M53" s="1466"/>
      <c r="N53" s="1467"/>
      <c r="O53" s="1468">
        <f t="shared" si="13"/>
        <v>0</v>
      </c>
    </row>
    <row r="54" spans="2:15">
      <c r="B54" s="385" t="s">
        <v>413</v>
      </c>
      <c r="C54" s="1465"/>
      <c r="D54" s="1466"/>
      <c r="E54" s="1466"/>
      <c r="F54" s="1466"/>
      <c r="G54" s="1466"/>
      <c r="H54" s="1466"/>
      <c r="I54" s="1466"/>
      <c r="J54" s="1466"/>
      <c r="K54" s="1466"/>
      <c r="L54" s="1466"/>
      <c r="M54" s="1466"/>
      <c r="N54" s="1467"/>
      <c r="O54" s="1468">
        <f t="shared" si="13"/>
        <v>0</v>
      </c>
    </row>
    <row r="55" spans="2:15">
      <c r="B55" s="385" t="s">
        <v>412</v>
      </c>
      <c r="C55" s="1465"/>
      <c r="D55" s="1466"/>
      <c r="E55" s="1466"/>
      <c r="F55" s="1466"/>
      <c r="G55" s="1466"/>
      <c r="H55" s="1466"/>
      <c r="I55" s="1466"/>
      <c r="J55" s="1466"/>
      <c r="K55" s="1466"/>
      <c r="L55" s="1466"/>
      <c r="M55" s="1466"/>
      <c r="N55" s="1467"/>
      <c r="O55" s="1468">
        <f t="shared" si="13"/>
        <v>0</v>
      </c>
    </row>
    <row r="56" spans="2:15">
      <c r="B56" s="385" t="s">
        <v>411</v>
      </c>
      <c r="C56" s="1465"/>
      <c r="D56" s="1466"/>
      <c r="E56" s="1466"/>
      <c r="F56" s="1466"/>
      <c r="G56" s="1466"/>
      <c r="H56" s="1466"/>
      <c r="I56" s="1466"/>
      <c r="J56" s="1466"/>
      <c r="K56" s="1466"/>
      <c r="L56" s="1466"/>
      <c r="M56" s="1466"/>
      <c r="N56" s="1467"/>
      <c r="O56" s="1468">
        <f t="shared" si="13"/>
        <v>0</v>
      </c>
    </row>
    <row r="57" spans="2:15">
      <c r="B57" s="385" t="s">
        <v>410</v>
      </c>
      <c r="C57" s="1465"/>
      <c r="D57" s="1466"/>
      <c r="E57" s="1466"/>
      <c r="F57" s="1466"/>
      <c r="G57" s="1466"/>
      <c r="H57" s="1466"/>
      <c r="I57" s="1466"/>
      <c r="J57" s="1466"/>
      <c r="K57" s="1466"/>
      <c r="L57" s="1466"/>
      <c r="M57" s="1466"/>
      <c r="N57" s="1467"/>
      <c r="O57" s="1468">
        <f t="shared" si="13"/>
        <v>0</v>
      </c>
    </row>
    <row r="58" spans="2:15">
      <c r="B58" s="385" t="s">
        <v>409</v>
      </c>
      <c r="C58" s="1465"/>
      <c r="D58" s="1466"/>
      <c r="E58" s="1466"/>
      <c r="F58" s="1466"/>
      <c r="G58" s="1466"/>
      <c r="H58" s="1466"/>
      <c r="I58" s="1466"/>
      <c r="J58" s="1466"/>
      <c r="K58" s="1466"/>
      <c r="L58" s="1466"/>
      <c r="M58" s="1466"/>
      <c r="N58" s="1467"/>
      <c r="O58" s="1468">
        <f t="shared" si="13"/>
        <v>0</v>
      </c>
    </row>
    <row r="59" spans="2:15">
      <c r="B59" s="387" t="s">
        <v>403</v>
      </c>
      <c r="C59" s="1465"/>
      <c r="D59" s="1466"/>
      <c r="E59" s="1466"/>
      <c r="F59" s="1466"/>
      <c r="G59" s="1466"/>
      <c r="H59" s="1466"/>
      <c r="I59" s="1466"/>
      <c r="J59" s="1466"/>
      <c r="K59" s="1466"/>
      <c r="L59" s="1466"/>
      <c r="M59" s="1466"/>
      <c r="N59" s="1467"/>
      <c r="O59" s="1468">
        <f t="shared" si="13"/>
        <v>0</v>
      </c>
    </row>
    <row r="60" spans="2:15">
      <c r="B60" s="386" t="s">
        <v>408</v>
      </c>
      <c r="C60" s="1465">
        <f>SUM(C61:C63)</f>
        <v>0</v>
      </c>
      <c r="D60" s="1466">
        <f t="shared" ref="D60:O60" si="14">SUM(D61:D63)</f>
        <v>0</v>
      </c>
      <c r="E60" s="1466">
        <f t="shared" si="14"/>
        <v>0</v>
      </c>
      <c r="F60" s="1466">
        <f t="shared" si="14"/>
        <v>0</v>
      </c>
      <c r="G60" s="1466">
        <f t="shared" si="14"/>
        <v>0</v>
      </c>
      <c r="H60" s="1466">
        <f t="shared" si="14"/>
        <v>0</v>
      </c>
      <c r="I60" s="1466">
        <f t="shared" si="14"/>
        <v>0</v>
      </c>
      <c r="J60" s="1466">
        <f t="shared" si="14"/>
        <v>0</v>
      </c>
      <c r="K60" s="1466">
        <f t="shared" si="14"/>
        <v>0</v>
      </c>
      <c r="L60" s="1466">
        <f t="shared" si="14"/>
        <v>0</v>
      </c>
      <c r="M60" s="1466">
        <f t="shared" si="14"/>
        <v>0</v>
      </c>
      <c r="N60" s="1467">
        <f t="shared" si="14"/>
        <v>0</v>
      </c>
      <c r="O60" s="1468">
        <f t="shared" si="14"/>
        <v>0</v>
      </c>
    </row>
    <row r="61" spans="2:15">
      <c r="B61" s="385" t="s">
        <v>407</v>
      </c>
      <c r="C61" s="1465"/>
      <c r="D61" s="1466"/>
      <c r="E61" s="1466"/>
      <c r="F61" s="1466"/>
      <c r="G61" s="1466"/>
      <c r="H61" s="1466"/>
      <c r="I61" s="1466"/>
      <c r="J61" s="1466"/>
      <c r="K61" s="1466"/>
      <c r="L61" s="1466"/>
      <c r="M61" s="1466"/>
      <c r="N61" s="1467"/>
      <c r="O61" s="1468">
        <f t="shared" ref="O61:O63" si="15">SUM(C61:N61)</f>
        <v>0</v>
      </c>
    </row>
    <row r="62" spans="2:15">
      <c r="B62" s="385" t="s">
        <v>406</v>
      </c>
      <c r="C62" s="1465"/>
      <c r="D62" s="1466"/>
      <c r="E62" s="1466"/>
      <c r="F62" s="1466"/>
      <c r="G62" s="1466"/>
      <c r="H62" s="1466"/>
      <c r="I62" s="1466"/>
      <c r="J62" s="1466"/>
      <c r="K62" s="1466"/>
      <c r="L62" s="1466"/>
      <c r="M62" s="1466"/>
      <c r="N62" s="1467"/>
      <c r="O62" s="1468">
        <f t="shared" si="15"/>
        <v>0</v>
      </c>
    </row>
    <row r="63" spans="2:15">
      <c r="B63" s="387" t="s">
        <v>403</v>
      </c>
      <c r="C63" s="1465"/>
      <c r="D63" s="1466"/>
      <c r="E63" s="1466"/>
      <c r="F63" s="1466"/>
      <c r="G63" s="1466"/>
      <c r="H63" s="1466"/>
      <c r="I63" s="1466"/>
      <c r="J63" s="1466"/>
      <c r="K63" s="1466"/>
      <c r="L63" s="1466"/>
      <c r="M63" s="1466"/>
      <c r="N63" s="1467"/>
      <c r="O63" s="1468">
        <f t="shared" si="15"/>
        <v>0</v>
      </c>
    </row>
    <row r="64" spans="2:15">
      <c r="B64" s="386" t="s">
        <v>405</v>
      </c>
      <c r="C64" s="1465">
        <f>SUM(C65:C66)</f>
        <v>0</v>
      </c>
      <c r="D64" s="1466">
        <f t="shared" ref="D64:O64" si="16">SUM(D65:D66)</f>
        <v>0</v>
      </c>
      <c r="E64" s="1466">
        <f t="shared" si="16"/>
        <v>0</v>
      </c>
      <c r="F64" s="1466">
        <f t="shared" si="16"/>
        <v>0</v>
      </c>
      <c r="G64" s="1466">
        <f t="shared" si="16"/>
        <v>0</v>
      </c>
      <c r="H64" s="1466">
        <f t="shared" si="16"/>
        <v>0</v>
      </c>
      <c r="I64" s="1466">
        <f t="shared" si="16"/>
        <v>0</v>
      </c>
      <c r="J64" s="1466">
        <f t="shared" si="16"/>
        <v>0</v>
      </c>
      <c r="K64" s="1466">
        <f t="shared" si="16"/>
        <v>0</v>
      </c>
      <c r="L64" s="1466">
        <f t="shared" si="16"/>
        <v>0</v>
      </c>
      <c r="M64" s="1466">
        <f t="shared" si="16"/>
        <v>0</v>
      </c>
      <c r="N64" s="1467">
        <f t="shared" si="16"/>
        <v>0</v>
      </c>
      <c r="O64" s="1468">
        <f t="shared" si="16"/>
        <v>0</v>
      </c>
    </row>
    <row r="65" spans="2:15">
      <c r="B65" s="385" t="s">
        <v>404</v>
      </c>
      <c r="C65" s="1465"/>
      <c r="D65" s="1466"/>
      <c r="E65" s="1466"/>
      <c r="F65" s="1466"/>
      <c r="G65" s="1466"/>
      <c r="H65" s="1466"/>
      <c r="I65" s="1466"/>
      <c r="J65" s="1466"/>
      <c r="K65" s="1466"/>
      <c r="L65" s="1466"/>
      <c r="M65" s="1466"/>
      <c r="N65" s="1467"/>
      <c r="O65" s="1468">
        <f t="shared" ref="O65:O66" si="17">SUM(C65:N65)</f>
        <v>0</v>
      </c>
    </row>
    <row r="66" spans="2:15">
      <c r="B66" s="387" t="s">
        <v>403</v>
      </c>
      <c r="C66" s="1465"/>
      <c r="D66" s="1466"/>
      <c r="E66" s="1466"/>
      <c r="F66" s="1466"/>
      <c r="G66" s="1466"/>
      <c r="H66" s="1466"/>
      <c r="I66" s="1466"/>
      <c r="J66" s="1466"/>
      <c r="K66" s="1466"/>
      <c r="L66" s="1466"/>
      <c r="M66" s="1466"/>
      <c r="N66" s="1467"/>
      <c r="O66" s="1468">
        <f t="shared" si="17"/>
        <v>0</v>
      </c>
    </row>
    <row r="67" spans="2:15">
      <c r="B67" s="386" t="s">
        <v>402</v>
      </c>
      <c r="C67" s="1465">
        <f>SUM(C68:C69)</f>
        <v>0</v>
      </c>
      <c r="D67" s="1466">
        <f t="shared" ref="D67:O67" si="18">SUM(D68:D69)</f>
        <v>0</v>
      </c>
      <c r="E67" s="1466">
        <f t="shared" si="18"/>
        <v>0</v>
      </c>
      <c r="F67" s="1466">
        <f t="shared" si="18"/>
        <v>0</v>
      </c>
      <c r="G67" s="1466">
        <f t="shared" si="18"/>
        <v>0</v>
      </c>
      <c r="H67" s="1466">
        <f t="shared" si="18"/>
        <v>0</v>
      </c>
      <c r="I67" s="1466">
        <f t="shared" si="18"/>
        <v>0</v>
      </c>
      <c r="J67" s="1466">
        <f t="shared" si="18"/>
        <v>0</v>
      </c>
      <c r="K67" s="1466">
        <f t="shared" si="18"/>
        <v>0</v>
      </c>
      <c r="L67" s="1466">
        <f t="shared" si="18"/>
        <v>0</v>
      </c>
      <c r="M67" s="1466">
        <f t="shared" si="18"/>
        <v>0</v>
      </c>
      <c r="N67" s="1467">
        <f t="shared" si="18"/>
        <v>0</v>
      </c>
      <c r="O67" s="1468">
        <f t="shared" si="18"/>
        <v>0</v>
      </c>
    </row>
    <row r="68" spans="2:15">
      <c r="B68" s="385" t="s">
        <v>401</v>
      </c>
      <c r="C68" s="1465"/>
      <c r="D68" s="1466"/>
      <c r="E68" s="1466"/>
      <c r="F68" s="1466"/>
      <c r="G68" s="1466"/>
      <c r="H68" s="1466"/>
      <c r="I68" s="1466"/>
      <c r="J68" s="1466"/>
      <c r="K68" s="1466"/>
      <c r="L68" s="1466"/>
      <c r="M68" s="1466"/>
      <c r="N68" s="1467"/>
      <c r="O68" s="1468">
        <f t="shared" ref="O68:O69" si="19">SUM(C68:N68)</f>
        <v>0</v>
      </c>
    </row>
    <row r="69" spans="2:15">
      <c r="B69" s="385" t="s">
        <v>400</v>
      </c>
      <c r="C69" s="1465"/>
      <c r="D69" s="1466"/>
      <c r="E69" s="1466"/>
      <c r="F69" s="1466"/>
      <c r="G69" s="1466"/>
      <c r="H69" s="1466"/>
      <c r="I69" s="1466"/>
      <c r="J69" s="1466"/>
      <c r="K69" s="1466"/>
      <c r="L69" s="1466"/>
      <c r="M69" s="1466"/>
      <c r="N69" s="1467"/>
      <c r="O69" s="1468">
        <f t="shared" si="19"/>
        <v>0</v>
      </c>
    </row>
    <row r="70" spans="2:15">
      <c r="B70" s="386" t="s">
        <v>399</v>
      </c>
      <c r="C70" s="1465">
        <f>SUM(C71:C73)</f>
        <v>0</v>
      </c>
      <c r="D70" s="1466">
        <f t="shared" ref="D70:O70" si="20">SUM(D71:D73)</f>
        <v>0</v>
      </c>
      <c r="E70" s="1466">
        <f t="shared" si="20"/>
        <v>0</v>
      </c>
      <c r="F70" s="1466">
        <f t="shared" si="20"/>
        <v>0</v>
      </c>
      <c r="G70" s="1466">
        <f t="shared" si="20"/>
        <v>0</v>
      </c>
      <c r="H70" s="1466">
        <f t="shared" si="20"/>
        <v>0</v>
      </c>
      <c r="I70" s="1466">
        <f t="shared" si="20"/>
        <v>0</v>
      </c>
      <c r="J70" s="1466">
        <f t="shared" si="20"/>
        <v>0</v>
      </c>
      <c r="K70" s="1466">
        <f t="shared" si="20"/>
        <v>0</v>
      </c>
      <c r="L70" s="1466">
        <f t="shared" si="20"/>
        <v>0</v>
      </c>
      <c r="M70" s="1466">
        <f t="shared" si="20"/>
        <v>0</v>
      </c>
      <c r="N70" s="1467">
        <f t="shared" si="20"/>
        <v>0</v>
      </c>
      <c r="O70" s="1468">
        <f t="shared" si="20"/>
        <v>0</v>
      </c>
    </row>
    <row r="71" spans="2:15">
      <c r="B71" s="387" t="s">
        <v>398</v>
      </c>
      <c r="C71" s="1465"/>
      <c r="D71" s="1466"/>
      <c r="E71" s="1466"/>
      <c r="F71" s="1466"/>
      <c r="G71" s="1466"/>
      <c r="H71" s="1466"/>
      <c r="I71" s="1466"/>
      <c r="J71" s="1466"/>
      <c r="K71" s="1466"/>
      <c r="L71" s="1466"/>
      <c r="M71" s="1466"/>
      <c r="N71" s="1467"/>
      <c r="O71" s="1468">
        <f t="shared" ref="O71:O73" si="21">SUM(C71:N71)</f>
        <v>0</v>
      </c>
    </row>
    <row r="72" spans="2:15">
      <c r="B72" s="387" t="s">
        <v>398</v>
      </c>
      <c r="C72" s="1465"/>
      <c r="D72" s="1466"/>
      <c r="E72" s="1466"/>
      <c r="F72" s="1466"/>
      <c r="G72" s="1466"/>
      <c r="H72" s="1466"/>
      <c r="I72" s="1466"/>
      <c r="J72" s="1466"/>
      <c r="K72" s="1466"/>
      <c r="L72" s="1466"/>
      <c r="M72" s="1466"/>
      <c r="N72" s="1467"/>
      <c r="O72" s="1468">
        <f t="shared" si="21"/>
        <v>0</v>
      </c>
    </row>
    <row r="73" spans="2:15">
      <c r="B73" s="387" t="s">
        <v>398</v>
      </c>
      <c r="C73" s="1465"/>
      <c r="D73" s="1466"/>
      <c r="E73" s="1466"/>
      <c r="F73" s="1466"/>
      <c r="G73" s="1466"/>
      <c r="H73" s="1466"/>
      <c r="I73" s="1466"/>
      <c r="J73" s="1466"/>
      <c r="K73" s="1466"/>
      <c r="L73" s="1466"/>
      <c r="M73" s="1466"/>
      <c r="N73" s="1467"/>
      <c r="O73" s="1468">
        <f t="shared" si="21"/>
        <v>0</v>
      </c>
    </row>
    <row r="74" spans="2:15">
      <c r="B74" s="386" t="s">
        <v>397</v>
      </c>
      <c r="C74" s="1465">
        <f>SUM(C75:C81)</f>
        <v>0</v>
      </c>
      <c r="D74" s="1466">
        <f t="shared" ref="D74:O74" si="22">SUM(D75:D81)</f>
        <v>0</v>
      </c>
      <c r="E74" s="1466">
        <f t="shared" si="22"/>
        <v>0</v>
      </c>
      <c r="F74" s="1466">
        <f t="shared" si="22"/>
        <v>0</v>
      </c>
      <c r="G74" s="1466">
        <f t="shared" si="22"/>
        <v>0</v>
      </c>
      <c r="H74" s="1466">
        <f t="shared" si="22"/>
        <v>0</v>
      </c>
      <c r="I74" s="1466">
        <f t="shared" si="22"/>
        <v>0</v>
      </c>
      <c r="J74" s="1466">
        <f t="shared" si="22"/>
        <v>0</v>
      </c>
      <c r="K74" s="1466">
        <f t="shared" si="22"/>
        <v>0</v>
      </c>
      <c r="L74" s="1466">
        <f t="shared" si="22"/>
        <v>0</v>
      </c>
      <c r="M74" s="1466">
        <f t="shared" si="22"/>
        <v>25</v>
      </c>
      <c r="N74" s="1467">
        <f t="shared" si="22"/>
        <v>0</v>
      </c>
      <c r="O74" s="1468">
        <f t="shared" si="22"/>
        <v>25</v>
      </c>
    </row>
    <row r="75" spans="2:15">
      <c r="B75" s="385" t="s">
        <v>396</v>
      </c>
      <c r="C75" s="1465"/>
      <c r="D75" s="1466"/>
      <c r="E75" s="1466"/>
      <c r="F75" s="1466"/>
      <c r="G75" s="1466"/>
      <c r="H75" s="1466"/>
      <c r="I75" s="1466"/>
      <c r="J75" s="1466"/>
      <c r="K75" s="1466"/>
      <c r="L75" s="1466"/>
      <c r="M75" s="1466"/>
      <c r="N75" s="1467"/>
      <c r="O75" s="1468">
        <f t="shared" ref="O75:O82" si="23">SUM(C75:N75)</f>
        <v>0</v>
      </c>
    </row>
    <row r="76" spans="2:15">
      <c r="B76" s="385" t="s">
        <v>395</v>
      </c>
      <c r="C76" s="1465"/>
      <c r="D76" s="1466"/>
      <c r="E76" s="1466"/>
      <c r="F76" s="1466"/>
      <c r="G76" s="1466"/>
      <c r="H76" s="1466"/>
      <c r="I76" s="1466"/>
      <c r="J76" s="1466"/>
      <c r="K76" s="1466"/>
      <c r="L76" s="1466"/>
      <c r="M76" s="1466">
        <v>25</v>
      </c>
      <c r="N76" s="1467"/>
      <c r="O76" s="1468">
        <f t="shared" si="23"/>
        <v>25</v>
      </c>
    </row>
    <row r="77" spans="2:15">
      <c r="B77" s="385" t="s">
        <v>394</v>
      </c>
      <c r="C77" s="1465"/>
      <c r="D77" s="1466"/>
      <c r="E77" s="1466"/>
      <c r="F77" s="1466"/>
      <c r="G77" s="1466"/>
      <c r="H77" s="1466"/>
      <c r="I77" s="1466"/>
      <c r="J77" s="1466"/>
      <c r="K77" s="1466"/>
      <c r="L77" s="1466"/>
      <c r="M77" s="1466"/>
      <c r="N77" s="1467"/>
      <c r="O77" s="1468">
        <f t="shared" si="23"/>
        <v>0</v>
      </c>
    </row>
    <row r="78" spans="2:15">
      <c r="B78" s="385" t="s">
        <v>393</v>
      </c>
      <c r="C78" s="1465"/>
      <c r="D78" s="1466"/>
      <c r="E78" s="1466"/>
      <c r="F78" s="1466"/>
      <c r="G78" s="1466"/>
      <c r="H78" s="1466"/>
      <c r="I78" s="1466"/>
      <c r="J78" s="1466"/>
      <c r="K78" s="1466"/>
      <c r="L78" s="1466"/>
      <c r="M78" s="1466"/>
      <c r="N78" s="1467"/>
      <c r="O78" s="1468">
        <f t="shared" si="23"/>
        <v>0</v>
      </c>
    </row>
    <row r="79" spans="2:15">
      <c r="B79" s="385" t="s">
        <v>392</v>
      </c>
      <c r="C79" s="1465"/>
      <c r="D79" s="1466"/>
      <c r="E79" s="1466"/>
      <c r="F79" s="1466"/>
      <c r="G79" s="1466"/>
      <c r="H79" s="1466"/>
      <c r="I79" s="1466"/>
      <c r="J79" s="1466"/>
      <c r="K79" s="1466"/>
      <c r="L79" s="1466"/>
      <c r="M79" s="1466"/>
      <c r="N79" s="1467"/>
      <c r="O79" s="1468">
        <f t="shared" si="23"/>
        <v>0</v>
      </c>
    </row>
    <row r="80" spans="2:15">
      <c r="B80" s="385" t="s">
        <v>391</v>
      </c>
      <c r="C80" s="1465"/>
      <c r="D80" s="1466"/>
      <c r="E80" s="1466"/>
      <c r="F80" s="1466"/>
      <c r="G80" s="1466"/>
      <c r="H80" s="1466"/>
      <c r="I80" s="1466"/>
      <c r="J80" s="1466"/>
      <c r="K80" s="1466"/>
      <c r="L80" s="1466"/>
      <c r="M80" s="1466"/>
      <c r="N80" s="1467"/>
      <c r="O80" s="1468">
        <f t="shared" si="23"/>
        <v>0</v>
      </c>
    </row>
    <row r="81" spans="2:15">
      <c r="B81" s="384" t="s">
        <v>1745</v>
      </c>
      <c r="C81" s="1465"/>
      <c r="D81" s="1466"/>
      <c r="E81" s="1466"/>
      <c r="F81" s="1466"/>
      <c r="G81" s="1466"/>
      <c r="H81" s="1466"/>
      <c r="I81" s="1466"/>
      <c r="J81" s="1466"/>
      <c r="K81" s="1466"/>
      <c r="L81" s="1466"/>
      <c r="M81" s="1466"/>
      <c r="N81" s="1467"/>
      <c r="O81" s="1468">
        <f t="shared" si="23"/>
        <v>0</v>
      </c>
    </row>
    <row r="82" spans="2:15" ht="10.8" thickBot="1">
      <c r="B82" s="1318"/>
      <c r="C82" s="1469"/>
      <c r="D82" s="1470"/>
      <c r="E82" s="1470"/>
      <c r="F82" s="1470"/>
      <c r="G82" s="1470"/>
      <c r="H82" s="1470"/>
      <c r="I82" s="1470"/>
      <c r="J82" s="1470"/>
      <c r="K82" s="1470"/>
      <c r="L82" s="1470"/>
      <c r="M82" s="1470"/>
      <c r="N82" s="1471"/>
      <c r="O82" s="1468">
        <f t="shared" si="23"/>
        <v>0</v>
      </c>
    </row>
    <row r="83" spans="2:15" ht="10.8" thickBot="1">
      <c r="B83" s="383" t="s">
        <v>741</v>
      </c>
      <c r="C83" s="1472">
        <f>+C9+C44</f>
        <v>258.11</v>
      </c>
      <c r="D83" s="1473">
        <f t="shared" ref="D83:O83" si="24">+D9+D44</f>
        <v>13</v>
      </c>
      <c r="E83" s="1473">
        <f t="shared" si="24"/>
        <v>0</v>
      </c>
      <c r="F83" s="1473">
        <f t="shared" si="24"/>
        <v>29</v>
      </c>
      <c r="G83" s="1473">
        <f t="shared" si="24"/>
        <v>0</v>
      </c>
      <c r="H83" s="1473">
        <f t="shared" si="24"/>
        <v>11</v>
      </c>
      <c r="I83" s="1473">
        <f t="shared" si="24"/>
        <v>37</v>
      </c>
      <c r="J83" s="1473">
        <f t="shared" si="24"/>
        <v>0</v>
      </c>
      <c r="K83" s="1473">
        <f t="shared" si="24"/>
        <v>0</v>
      </c>
      <c r="L83" s="1473">
        <f t="shared" si="24"/>
        <v>105</v>
      </c>
      <c r="M83" s="1473">
        <f t="shared" si="24"/>
        <v>25</v>
      </c>
      <c r="N83" s="1474">
        <f t="shared" si="24"/>
        <v>46</v>
      </c>
      <c r="O83" s="1475">
        <f t="shared" si="24"/>
        <v>551.11</v>
      </c>
    </row>
    <row r="85" spans="2:15" ht="10.8" thickBot="1"/>
    <row r="86" spans="2:15" ht="31.2" thickBot="1">
      <c r="C86" s="1457" t="s">
        <v>761</v>
      </c>
      <c r="D86" s="1458" t="s">
        <v>760</v>
      </c>
      <c r="E86" s="1458" t="s">
        <v>759</v>
      </c>
      <c r="F86" s="1458" t="s">
        <v>758</v>
      </c>
      <c r="G86" s="1458" t="s">
        <v>757</v>
      </c>
      <c r="H86" s="1458" t="s">
        <v>756</v>
      </c>
      <c r="I86" s="1458" t="s">
        <v>755</v>
      </c>
      <c r="J86" s="1458" t="s">
        <v>754</v>
      </c>
      <c r="K86" s="1458" t="s">
        <v>753</v>
      </c>
      <c r="L86" s="1458" t="s">
        <v>752</v>
      </c>
      <c r="M86" s="1458" t="s">
        <v>751</v>
      </c>
      <c r="N86" s="1459" t="s">
        <v>750</v>
      </c>
      <c r="O86" s="1460" t="s">
        <v>749</v>
      </c>
    </row>
    <row r="87" spans="2:15">
      <c r="B87" s="382" t="s">
        <v>2287</v>
      </c>
      <c r="C87" s="1455">
        <f>+'37-FLUJO FINANCIERO PROYECTADO'!E10</f>
        <v>298.30250000000001</v>
      </c>
      <c r="D87" s="1455">
        <f>+'37-FLUJO FINANCIERO PROYECTADO'!E24</f>
        <v>13</v>
      </c>
      <c r="F87" s="1455">
        <f>+'37-FLUJO FINANCIERO PROYECTADO'!E36</f>
        <v>29</v>
      </c>
      <c r="H87" s="1455">
        <v>11</v>
      </c>
      <c r="I87" s="1455">
        <v>37</v>
      </c>
      <c r="L87" s="1455">
        <v>105</v>
      </c>
      <c r="M87" s="1455">
        <v>25</v>
      </c>
      <c r="N87" s="1455">
        <v>46</v>
      </c>
    </row>
    <row r="88" spans="2:15">
      <c r="B88" s="382" t="s">
        <v>2289</v>
      </c>
      <c r="C88" s="1455">
        <f>+C87-C83</f>
        <v>40.192499999999995</v>
      </c>
      <c r="D88" s="1455">
        <f t="shared" ref="D88:F88" si="25">+D87-D83</f>
        <v>0</v>
      </c>
      <c r="E88" s="1455">
        <f t="shared" si="25"/>
        <v>0</v>
      </c>
      <c r="F88" s="1455">
        <f t="shared" si="25"/>
        <v>0</v>
      </c>
      <c r="G88" s="1455">
        <f t="shared" ref="G88" si="26">+G87-G83</f>
        <v>0</v>
      </c>
      <c r="H88" s="1455">
        <f t="shared" ref="H88" si="27">+H87-H83</f>
        <v>0</v>
      </c>
      <c r="I88" s="1455">
        <f t="shared" ref="I88" si="28">+I87-I83</f>
        <v>0</v>
      </c>
      <c r="J88" s="1455">
        <f t="shared" ref="J88" si="29">+J87-J83</f>
        <v>0</v>
      </c>
      <c r="K88" s="1455">
        <f t="shared" ref="K88" si="30">+K87-K83</f>
        <v>0</v>
      </c>
      <c r="L88" s="1455">
        <f t="shared" ref="L88" si="31">+L87-L83</f>
        <v>0</v>
      </c>
      <c r="M88" s="1455">
        <f t="shared" ref="M88" si="32">+M87-M83</f>
        <v>0</v>
      </c>
      <c r="N88" s="1455">
        <f t="shared" ref="N88" si="33">+N87-N83</f>
        <v>0</v>
      </c>
    </row>
    <row r="90" spans="2:15">
      <c r="B90" s="382" t="s">
        <v>2288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C00000"/>
  </sheetPr>
  <dimension ref="B6:P88"/>
  <sheetViews>
    <sheetView topLeftCell="B49" workbookViewId="0">
      <selection activeCell="C83" sqref="C83"/>
    </sheetView>
  </sheetViews>
  <sheetFormatPr baseColWidth="10" defaultColWidth="10.88671875" defaultRowHeight="10.199999999999999"/>
  <cols>
    <col min="1" max="1" width="4.109375" style="382" customWidth="1"/>
    <col min="2" max="2" width="39.44140625" style="382" customWidth="1"/>
    <col min="3" max="15" width="15.6640625" style="1455" customWidth="1"/>
    <col min="16" max="16" width="20.6640625" style="382" customWidth="1"/>
    <col min="17" max="16384" width="10.88671875" style="382"/>
  </cols>
  <sheetData>
    <row r="6" spans="2:16" ht="14.4">
      <c r="B6" s="3" t="s">
        <v>763</v>
      </c>
    </row>
    <row r="7" spans="2:16" ht="15" customHeight="1" thickBot="1">
      <c r="C7" s="1456"/>
    </row>
    <row r="8" spans="2:16" ht="31.2" thickBot="1">
      <c r="B8" s="394" t="s">
        <v>762</v>
      </c>
      <c r="C8" s="1457" t="s">
        <v>761</v>
      </c>
      <c r="D8" s="1458" t="s">
        <v>760</v>
      </c>
      <c r="E8" s="1458" t="s">
        <v>759</v>
      </c>
      <c r="F8" s="1458" t="s">
        <v>758</v>
      </c>
      <c r="G8" s="1458" t="s">
        <v>757</v>
      </c>
      <c r="H8" s="1458" t="s">
        <v>756</v>
      </c>
      <c r="I8" s="1458" t="s">
        <v>755</v>
      </c>
      <c r="J8" s="1458" t="s">
        <v>754</v>
      </c>
      <c r="K8" s="1458" t="s">
        <v>753</v>
      </c>
      <c r="L8" s="1458" t="s">
        <v>752</v>
      </c>
      <c r="M8" s="1458" t="s">
        <v>751</v>
      </c>
      <c r="N8" s="1459" t="s">
        <v>750</v>
      </c>
      <c r="O8" s="1460" t="s">
        <v>749</v>
      </c>
    </row>
    <row r="9" spans="2:16">
      <c r="B9" s="393" t="s">
        <v>748</v>
      </c>
      <c r="C9" s="1461">
        <f>+C10+C18+C26+C34+C42</f>
        <v>304.37220000000002</v>
      </c>
      <c r="D9" s="1462">
        <f t="shared" ref="D9:O9" si="0">+D10+D18+D26+D34+D42</f>
        <v>0</v>
      </c>
      <c r="E9" s="1462">
        <f t="shared" si="0"/>
        <v>0</v>
      </c>
      <c r="F9" s="1462">
        <f t="shared" si="0"/>
        <v>0</v>
      </c>
      <c r="G9" s="1462">
        <f t="shared" si="0"/>
        <v>0</v>
      </c>
      <c r="H9" s="1462">
        <f t="shared" si="0"/>
        <v>0</v>
      </c>
      <c r="I9" s="1462">
        <f t="shared" si="0"/>
        <v>0</v>
      </c>
      <c r="J9" s="1462">
        <f t="shared" si="0"/>
        <v>0</v>
      </c>
      <c r="K9" s="1462">
        <f t="shared" si="0"/>
        <v>0</v>
      </c>
      <c r="L9" s="1462">
        <f t="shared" si="0"/>
        <v>0</v>
      </c>
      <c r="M9" s="1462">
        <f t="shared" si="0"/>
        <v>0</v>
      </c>
      <c r="N9" s="1463">
        <f t="shared" si="0"/>
        <v>0</v>
      </c>
      <c r="O9" s="1464">
        <f t="shared" si="0"/>
        <v>304.37220000000002</v>
      </c>
      <c r="P9" s="1455"/>
    </row>
    <row r="10" spans="2:16">
      <c r="B10" s="391" t="s">
        <v>747</v>
      </c>
      <c r="C10" s="1465">
        <f>SUM(C11:C17)</f>
        <v>126.48</v>
      </c>
      <c r="D10" s="1466">
        <f t="shared" ref="D10:O10" si="1">SUM(D11:D17)</f>
        <v>0</v>
      </c>
      <c r="E10" s="1466">
        <f t="shared" si="1"/>
        <v>0</v>
      </c>
      <c r="F10" s="1466">
        <f t="shared" si="1"/>
        <v>0</v>
      </c>
      <c r="G10" s="1466">
        <f t="shared" si="1"/>
        <v>0</v>
      </c>
      <c r="H10" s="1466">
        <f t="shared" si="1"/>
        <v>0</v>
      </c>
      <c r="I10" s="1466">
        <f t="shared" si="1"/>
        <v>0</v>
      </c>
      <c r="J10" s="1466">
        <f t="shared" si="1"/>
        <v>0</v>
      </c>
      <c r="K10" s="1466">
        <f t="shared" si="1"/>
        <v>0</v>
      </c>
      <c r="L10" s="1466">
        <f t="shared" si="1"/>
        <v>0</v>
      </c>
      <c r="M10" s="1466">
        <f t="shared" si="1"/>
        <v>0</v>
      </c>
      <c r="N10" s="1467">
        <f t="shared" si="1"/>
        <v>0</v>
      </c>
      <c r="O10" s="1468">
        <f t="shared" si="1"/>
        <v>126.48</v>
      </c>
    </row>
    <row r="11" spans="2:16">
      <c r="B11" s="392" t="s">
        <v>458</v>
      </c>
      <c r="C11" s="1465">
        <f>+'37-FLUJO FINANCIERO PROYECTADO'!F42</f>
        <v>49.980000000000004</v>
      </c>
      <c r="D11" s="1466">
        <v>0</v>
      </c>
      <c r="E11" s="1466"/>
      <c r="F11" s="1466"/>
      <c r="G11" s="1466"/>
      <c r="H11" s="1466"/>
      <c r="I11" s="1466"/>
      <c r="J11" s="1466"/>
      <c r="K11" s="1466"/>
      <c r="L11" s="1466"/>
      <c r="M11" s="1466"/>
      <c r="N11" s="1467"/>
      <c r="O11" s="1468">
        <f>SUM(C11:N11)</f>
        <v>49.980000000000004</v>
      </c>
    </row>
    <row r="12" spans="2:16">
      <c r="B12" s="392" t="s">
        <v>457</v>
      </c>
      <c r="C12" s="1465">
        <f>+'37-FLUJO FINANCIERO PROYECTADO'!F43</f>
        <v>32.64</v>
      </c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7"/>
      <c r="O12" s="1468">
        <f t="shared" ref="O12:O17" si="2">SUM(C12:N12)</f>
        <v>32.64</v>
      </c>
    </row>
    <row r="13" spans="2:16">
      <c r="B13" s="392" t="s">
        <v>456</v>
      </c>
      <c r="C13" s="1465">
        <f>+'37-FLUJO FINANCIERO PROYECTADO'!F44</f>
        <v>18.36</v>
      </c>
      <c r="D13" s="1466"/>
      <c r="E13" s="1466"/>
      <c r="F13" s="1466"/>
      <c r="G13" s="1466"/>
      <c r="H13" s="1466"/>
      <c r="I13" s="1466"/>
      <c r="J13" s="1466"/>
      <c r="K13" s="1466"/>
      <c r="L13" s="1466"/>
      <c r="M13" s="1466"/>
      <c r="N13" s="1467"/>
      <c r="O13" s="1468">
        <f t="shared" si="2"/>
        <v>18.36</v>
      </c>
    </row>
    <row r="14" spans="2:16">
      <c r="B14" s="392" t="s">
        <v>455</v>
      </c>
      <c r="C14" s="1465">
        <f>+'37-FLUJO FINANCIERO PROYECTADO'!F45</f>
        <v>0</v>
      </c>
      <c r="D14" s="1466"/>
      <c r="E14" s="1466"/>
      <c r="F14" s="1466"/>
      <c r="G14" s="1466"/>
      <c r="H14" s="1466"/>
      <c r="I14" s="1466"/>
      <c r="J14" s="1466"/>
      <c r="K14" s="1466"/>
      <c r="L14" s="1466"/>
      <c r="M14" s="1466"/>
      <c r="N14" s="1467"/>
      <c r="O14" s="1468">
        <f t="shared" si="2"/>
        <v>0</v>
      </c>
    </row>
    <row r="15" spans="2:16">
      <c r="B15" s="392" t="s">
        <v>454</v>
      </c>
      <c r="C15" s="1465">
        <f>+'37-FLUJO FINANCIERO PROYECTADO'!F46</f>
        <v>25.5</v>
      </c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7"/>
      <c r="O15" s="1468">
        <f t="shared" si="2"/>
        <v>25.5</v>
      </c>
    </row>
    <row r="16" spans="2:16">
      <c r="B16" s="392" t="s">
        <v>453</v>
      </c>
      <c r="C16" s="1465">
        <f>+'37-FLUJO FINANCIERO PROYECTADO'!F47</f>
        <v>0</v>
      </c>
      <c r="D16" s="1466"/>
      <c r="E16" s="1466"/>
      <c r="F16" s="1466"/>
      <c r="G16" s="1466"/>
      <c r="H16" s="1466"/>
      <c r="I16" s="1466"/>
      <c r="J16" s="1466"/>
      <c r="K16" s="1466"/>
      <c r="L16" s="1466"/>
      <c r="M16" s="1466"/>
      <c r="N16" s="1467"/>
      <c r="O16" s="1468">
        <f t="shared" si="2"/>
        <v>0</v>
      </c>
    </row>
    <row r="17" spans="2:15">
      <c r="B17" s="392" t="s">
        <v>452</v>
      </c>
      <c r="C17" s="1465">
        <f>+'37-FLUJO FINANCIERO PROYECTADO'!F48</f>
        <v>0</v>
      </c>
      <c r="D17" s="1466"/>
      <c r="E17" s="1466"/>
      <c r="F17" s="1466"/>
      <c r="G17" s="1466"/>
      <c r="H17" s="1466"/>
      <c r="I17" s="1466"/>
      <c r="J17" s="1466"/>
      <c r="K17" s="1466"/>
      <c r="L17" s="1466"/>
      <c r="M17" s="1466"/>
      <c r="N17" s="1467"/>
      <c r="O17" s="1468">
        <f t="shared" si="2"/>
        <v>0</v>
      </c>
    </row>
    <row r="18" spans="2:15">
      <c r="B18" s="391" t="s">
        <v>746</v>
      </c>
      <c r="C18" s="1465">
        <f>SUM(C19:C25)</f>
        <v>38.821199999999997</v>
      </c>
      <c r="D18" s="1466">
        <f t="shared" ref="D18:O18" si="3">SUM(D19:D25)</f>
        <v>0</v>
      </c>
      <c r="E18" s="1466">
        <f t="shared" si="3"/>
        <v>0</v>
      </c>
      <c r="F18" s="1466">
        <f t="shared" si="3"/>
        <v>0</v>
      </c>
      <c r="G18" s="1466">
        <f t="shared" si="3"/>
        <v>0</v>
      </c>
      <c r="H18" s="1466">
        <f t="shared" si="3"/>
        <v>0</v>
      </c>
      <c r="I18" s="1466">
        <f t="shared" si="3"/>
        <v>0</v>
      </c>
      <c r="J18" s="1466">
        <f t="shared" si="3"/>
        <v>0</v>
      </c>
      <c r="K18" s="1466">
        <f t="shared" si="3"/>
        <v>0</v>
      </c>
      <c r="L18" s="1466">
        <f t="shared" si="3"/>
        <v>0</v>
      </c>
      <c r="M18" s="1466">
        <f t="shared" si="3"/>
        <v>0</v>
      </c>
      <c r="N18" s="1467">
        <f t="shared" si="3"/>
        <v>0</v>
      </c>
      <c r="O18" s="1468">
        <f t="shared" si="3"/>
        <v>38.821199999999997</v>
      </c>
    </row>
    <row r="19" spans="2:15">
      <c r="B19" s="392" t="s">
        <v>458</v>
      </c>
      <c r="C19" s="1465">
        <f>+'37-FLUJO FINANCIERO PROYECTADO'!F50</f>
        <v>18.36</v>
      </c>
      <c r="D19" s="1466"/>
      <c r="E19" s="1466"/>
      <c r="F19" s="1466"/>
      <c r="G19" s="1466"/>
      <c r="H19" s="1466"/>
      <c r="I19" s="1466"/>
      <c r="J19" s="1466"/>
      <c r="K19" s="1466"/>
      <c r="L19" s="1466"/>
      <c r="M19" s="1466"/>
      <c r="N19" s="1467"/>
      <c r="O19" s="1468">
        <f t="shared" ref="O19:O25" si="4">SUM(C19:N19)</f>
        <v>18.36</v>
      </c>
    </row>
    <row r="20" spans="2:15">
      <c r="B20" s="392" t="s">
        <v>457</v>
      </c>
      <c r="C20" s="1465">
        <f>+'37-FLUJO FINANCIERO PROYECTADO'!F51</f>
        <v>0</v>
      </c>
      <c r="D20" s="1466"/>
      <c r="E20" s="1466"/>
      <c r="F20" s="1466"/>
      <c r="G20" s="1466"/>
      <c r="H20" s="1466"/>
      <c r="I20" s="1466"/>
      <c r="J20" s="1466"/>
      <c r="K20" s="1466"/>
      <c r="L20" s="1466"/>
      <c r="M20" s="1466"/>
      <c r="N20" s="1467"/>
      <c r="O20" s="1468">
        <f t="shared" si="4"/>
        <v>0</v>
      </c>
    </row>
    <row r="21" spans="2:15">
      <c r="B21" s="392" t="s">
        <v>456</v>
      </c>
      <c r="C21" s="1465">
        <f>+'37-FLUJO FINANCIERO PROYECTADO'!F52</f>
        <v>18.36</v>
      </c>
      <c r="D21" s="1466"/>
      <c r="E21" s="1466"/>
      <c r="F21" s="1466"/>
      <c r="G21" s="1466"/>
      <c r="H21" s="1466"/>
      <c r="I21" s="1466"/>
      <c r="J21" s="1466"/>
      <c r="K21" s="1466"/>
      <c r="L21" s="1466"/>
      <c r="M21" s="1466"/>
      <c r="N21" s="1467"/>
      <c r="O21" s="1468">
        <f t="shared" si="4"/>
        <v>18.36</v>
      </c>
    </row>
    <row r="22" spans="2:15">
      <c r="B22" s="392" t="s">
        <v>455</v>
      </c>
      <c r="C22" s="1465">
        <f>+'37-FLUJO FINANCIERO PROYECTADO'!F53</f>
        <v>0</v>
      </c>
      <c r="D22" s="1466"/>
      <c r="E22" s="1466"/>
      <c r="F22" s="1466"/>
      <c r="G22" s="1466"/>
      <c r="H22" s="1466"/>
      <c r="I22" s="1466"/>
      <c r="J22" s="1466"/>
      <c r="K22" s="1466"/>
      <c r="L22" s="1466"/>
      <c r="M22" s="1466"/>
      <c r="N22" s="1467"/>
      <c r="O22" s="1468">
        <f t="shared" si="4"/>
        <v>0</v>
      </c>
    </row>
    <row r="23" spans="2:15">
      <c r="B23" s="392" t="s">
        <v>454</v>
      </c>
      <c r="C23" s="1465">
        <f>+'37-FLUJO FINANCIERO PROYECTADO'!F54</f>
        <v>2.1012</v>
      </c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7"/>
      <c r="O23" s="1468">
        <f t="shared" si="4"/>
        <v>2.1012</v>
      </c>
    </row>
    <row r="24" spans="2:15">
      <c r="B24" s="392" t="s">
        <v>453</v>
      </c>
      <c r="C24" s="1465">
        <f>+'37-FLUJO FINANCIERO PROYECTADO'!F55</f>
        <v>0</v>
      </c>
      <c r="D24" s="1466"/>
      <c r="E24" s="1466"/>
      <c r="F24" s="1466"/>
      <c r="G24" s="1466"/>
      <c r="H24" s="1466"/>
      <c r="I24" s="1466"/>
      <c r="J24" s="1466"/>
      <c r="K24" s="1466"/>
      <c r="L24" s="1466"/>
      <c r="M24" s="1466"/>
      <c r="N24" s="1467"/>
      <c r="O24" s="1468">
        <f t="shared" si="4"/>
        <v>0</v>
      </c>
    </row>
    <row r="25" spans="2:15">
      <c r="B25" s="392" t="s">
        <v>452</v>
      </c>
      <c r="C25" s="1465">
        <f>+'37-FLUJO FINANCIERO PROYECTADO'!F56</f>
        <v>0</v>
      </c>
      <c r="D25" s="1466"/>
      <c r="E25" s="1466"/>
      <c r="F25" s="1466"/>
      <c r="G25" s="1466"/>
      <c r="H25" s="1466"/>
      <c r="I25" s="1466"/>
      <c r="J25" s="1466"/>
      <c r="K25" s="1466"/>
      <c r="L25" s="1466"/>
      <c r="M25" s="1466"/>
      <c r="N25" s="1467"/>
      <c r="O25" s="1468">
        <f t="shared" si="4"/>
        <v>0</v>
      </c>
    </row>
    <row r="26" spans="2:15">
      <c r="B26" s="391" t="s">
        <v>745</v>
      </c>
      <c r="C26" s="1465">
        <f>SUM(C27:C33)</f>
        <v>103.071</v>
      </c>
      <c r="D26" s="1466">
        <v>0</v>
      </c>
      <c r="E26" s="1466">
        <f t="shared" ref="E26:O26" si="5">SUM(E27:E33)</f>
        <v>0</v>
      </c>
      <c r="F26" s="1466">
        <f t="shared" si="5"/>
        <v>0</v>
      </c>
      <c r="G26" s="1466">
        <f t="shared" si="5"/>
        <v>0</v>
      </c>
      <c r="H26" s="1466">
        <f t="shared" si="5"/>
        <v>0</v>
      </c>
      <c r="I26" s="1466">
        <f t="shared" si="5"/>
        <v>0</v>
      </c>
      <c r="J26" s="1466">
        <f t="shared" si="5"/>
        <v>0</v>
      </c>
      <c r="K26" s="1466">
        <f t="shared" si="5"/>
        <v>0</v>
      </c>
      <c r="L26" s="1466">
        <f t="shared" si="5"/>
        <v>0</v>
      </c>
      <c r="M26" s="1466">
        <f t="shared" si="5"/>
        <v>0</v>
      </c>
      <c r="N26" s="1467">
        <f t="shared" si="5"/>
        <v>0</v>
      </c>
      <c r="O26" s="1468">
        <f t="shared" si="5"/>
        <v>103.071</v>
      </c>
    </row>
    <row r="27" spans="2:15">
      <c r="B27" s="392" t="s">
        <v>458</v>
      </c>
      <c r="C27" s="1465">
        <f>+'37-FLUJO FINANCIERO PROYECTADO'!F58</f>
        <v>66.3</v>
      </c>
      <c r="D27" s="1466">
        <v>0</v>
      </c>
      <c r="E27" s="1466"/>
      <c r="F27" s="1466"/>
      <c r="G27" s="1466"/>
      <c r="H27" s="1466"/>
      <c r="I27" s="1466"/>
      <c r="J27" s="1466"/>
      <c r="K27" s="1466"/>
      <c r="L27" s="1466"/>
      <c r="M27" s="1466"/>
      <c r="N27" s="1467"/>
      <c r="O27" s="1468">
        <f t="shared" ref="O27:O33" si="6">SUM(C27:N27)</f>
        <v>66.3</v>
      </c>
    </row>
    <row r="28" spans="2:15">
      <c r="B28" s="392" t="s">
        <v>457</v>
      </c>
      <c r="C28" s="1465">
        <f>+'37-FLUJO FINANCIERO PROYECTADO'!F59</f>
        <v>19.961400000000001</v>
      </c>
      <c r="D28" s="1466"/>
      <c r="E28" s="1466"/>
      <c r="F28" s="1466"/>
      <c r="G28" s="1466"/>
      <c r="H28" s="1466"/>
      <c r="I28" s="1466"/>
      <c r="J28" s="1466"/>
      <c r="K28" s="1466"/>
      <c r="L28" s="1466"/>
      <c r="M28" s="1466"/>
      <c r="N28" s="1467"/>
      <c r="O28" s="1468">
        <f t="shared" si="6"/>
        <v>19.961400000000001</v>
      </c>
    </row>
    <row r="29" spans="2:15">
      <c r="B29" s="392" t="s">
        <v>456</v>
      </c>
      <c r="C29" s="1465">
        <f>+'37-FLUJO FINANCIERO PROYECTADO'!F60</f>
        <v>16.8096</v>
      </c>
      <c r="D29" s="1466"/>
      <c r="E29" s="1466"/>
      <c r="F29" s="1466"/>
      <c r="G29" s="1466"/>
      <c r="H29" s="1466"/>
      <c r="I29" s="1466"/>
      <c r="J29" s="1466"/>
      <c r="K29" s="1466"/>
      <c r="L29" s="1466"/>
      <c r="M29" s="1466"/>
      <c r="N29" s="1467"/>
      <c r="O29" s="1468">
        <f t="shared" si="6"/>
        <v>16.8096</v>
      </c>
    </row>
    <row r="30" spans="2:15">
      <c r="B30" s="392" t="s">
        <v>455</v>
      </c>
      <c r="C30" s="1465">
        <f>+'37-FLUJO FINANCIERO PROYECTADO'!F61</f>
        <v>0</v>
      </c>
      <c r="D30" s="1466"/>
      <c r="E30" s="1466"/>
      <c r="F30" s="1466"/>
      <c r="G30" s="1466"/>
      <c r="H30" s="1466"/>
      <c r="I30" s="1466"/>
      <c r="J30" s="1466"/>
      <c r="K30" s="1466"/>
      <c r="L30" s="1466"/>
      <c r="M30" s="1466"/>
      <c r="N30" s="1467"/>
      <c r="O30" s="1468">
        <f t="shared" si="6"/>
        <v>0</v>
      </c>
    </row>
    <row r="31" spans="2:15">
      <c r="B31" s="392" t="s">
        <v>454</v>
      </c>
      <c r="C31" s="1465">
        <f>+'37-FLUJO FINANCIERO PROYECTADO'!F62</f>
        <v>0</v>
      </c>
      <c r="D31" s="1466"/>
      <c r="E31" s="1466"/>
      <c r="F31" s="1466"/>
      <c r="G31" s="1466"/>
      <c r="H31" s="1466"/>
      <c r="I31" s="1466"/>
      <c r="J31" s="1466"/>
      <c r="K31" s="1466"/>
      <c r="L31" s="1466"/>
      <c r="M31" s="1466"/>
      <c r="N31" s="1467"/>
      <c r="O31" s="1468">
        <f t="shared" si="6"/>
        <v>0</v>
      </c>
    </row>
    <row r="32" spans="2:15">
      <c r="B32" s="392" t="s">
        <v>453</v>
      </c>
      <c r="C32" s="1465">
        <f>+'37-FLUJO FINANCIERO PROYECTADO'!F63</f>
        <v>0</v>
      </c>
      <c r="D32" s="1466"/>
      <c r="E32" s="1466"/>
      <c r="F32" s="1466"/>
      <c r="G32" s="1466"/>
      <c r="H32" s="1466"/>
      <c r="I32" s="1466"/>
      <c r="J32" s="1466"/>
      <c r="K32" s="1466"/>
      <c r="L32" s="1466"/>
      <c r="M32" s="1466"/>
      <c r="N32" s="1467"/>
      <c r="O32" s="1468">
        <f t="shared" si="6"/>
        <v>0</v>
      </c>
    </row>
    <row r="33" spans="2:15">
      <c r="B33" s="392" t="s">
        <v>452</v>
      </c>
      <c r="C33" s="1465">
        <f>+'37-FLUJO FINANCIERO PROYECTADO'!F64</f>
        <v>0</v>
      </c>
      <c r="D33" s="1466">
        <v>0</v>
      </c>
      <c r="E33" s="1466"/>
      <c r="F33" s="1466"/>
      <c r="G33" s="1466"/>
      <c r="H33" s="1466"/>
      <c r="I33" s="1466"/>
      <c r="J33" s="1466"/>
      <c r="K33" s="1466"/>
      <c r="L33" s="1466"/>
      <c r="M33" s="1466"/>
      <c r="N33" s="1467"/>
      <c r="O33" s="1468">
        <f t="shared" si="6"/>
        <v>0</v>
      </c>
    </row>
    <row r="34" spans="2:15">
      <c r="B34" s="391" t="s">
        <v>744</v>
      </c>
      <c r="C34" s="1465">
        <f>SUM(C35:C41)</f>
        <v>36</v>
      </c>
      <c r="D34" s="1466">
        <f t="shared" ref="D34:O34" si="7">SUM(D35:D41)</f>
        <v>0</v>
      </c>
      <c r="E34" s="1466">
        <f t="shared" si="7"/>
        <v>0</v>
      </c>
      <c r="F34" s="1466">
        <f t="shared" si="7"/>
        <v>0</v>
      </c>
      <c r="G34" s="1466">
        <f t="shared" si="7"/>
        <v>0</v>
      </c>
      <c r="H34" s="1466">
        <f t="shared" si="7"/>
        <v>0</v>
      </c>
      <c r="I34" s="1466">
        <f t="shared" si="7"/>
        <v>0</v>
      </c>
      <c r="J34" s="1466">
        <f t="shared" si="7"/>
        <v>0</v>
      </c>
      <c r="K34" s="1466">
        <f t="shared" si="7"/>
        <v>0</v>
      </c>
      <c r="L34" s="1466">
        <f t="shared" si="7"/>
        <v>0</v>
      </c>
      <c r="M34" s="1466">
        <f t="shared" si="7"/>
        <v>0</v>
      </c>
      <c r="N34" s="1467">
        <f t="shared" si="7"/>
        <v>0</v>
      </c>
      <c r="O34" s="1468">
        <f t="shared" si="7"/>
        <v>36</v>
      </c>
    </row>
    <row r="35" spans="2:15">
      <c r="B35" s="392" t="s">
        <v>458</v>
      </c>
      <c r="C35" s="1465">
        <f>+'37-FLUJO FINANCIERO PROYECTADO'!F70</f>
        <v>0</v>
      </c>
      <c r="D35" s="1466"/>
      <c r="E35" s="1466"/>
      <c r="F35" s="1466"/>
      <c r="G35" s="1466"/>
      <c r="H35" s="1466"/>
      <c r="I35" s="1466"/>
      <c r="J35" s="1466"/>
      <c r="K35" s="1466"/>
      <c r="L35" s="1466"/>
      <c r="M35" s="1466"/>
      <c r="N35" s="1467"/>
      <c r="O35" s="1468">
        <f t="shared" ref="O35:O43" si="8">SUM(C35:N35)</f>
        <v>0</v>
      </c>
    </row>
    <row r="36" spans="2:15">
      <c r="B36" s="392" t="s">
        <v>457</v>
      </c>
      <c r="C36" s="1465">
        <f>+'37-FLUJO FINANCIERO PROYECTADO'!F71</f>
        <v>0</v>
      </c>
      <c r="D36" s="1466"/>
      <c r="E36" s="1466"/>
      <c r="F36" s="1466"/>
      <c r="G36" s="1466"/>
      <c r="H36" s="1466"/>
      <c r="I36" s="1466"/>
      <c r="J36" s="1466"/>
      <c r="K36" s="1466"/>
      <c r="L36" s="1466"/>
      <c r="M36" s="1466"/>
      <c r="N36" s="1467"/>
      <c r="O36" s="1468">
        <f t="shared" si="8"/>
        <v>0</v>
      </c>
    </row>
    <row r="37" spans="2:15">
      <c r="B37" s="392" t="s">
        <v>456</v>
      </c>
      <c r="C37" s="1465">
        <f>+'37-FLUJO FINANCIERO PROYECTADO'!F72</f>
        <v>0</v>
      </c>
      <c r="D37" s="1466"/>
      <c r="E37" s="1466"/>
      <c r="F37" s="1466"/>
      <c r="G37" s="1466"/>
      <c r="H37" s="1466"/>
      <c r="I37" s="1466"/>
      <c r="J37" s="1466"/>
      <c r="K37" s="1466"/>
      <c r="L37" s="1466"/>
      <c r="M37" s="1466"/>
      <c r="N37" s="1467"/>
      <c r="O37" s="1468">
        <f t="shared" si="8"/>
        <v>0</v>
      </c>
    </row>
    <row r="38" spans="2:15">
      <c r="B38" s="392" t="s">
        <v>455</v>
      </c>
      <c r="C38" s="1465">
        <f>+'37-FLUJO FINANCIERO PROYECTADO'!F73</f>
        <v>0</v>
      </c>
      <c r="D38" s="1466"/>
      <c r="E38" s="1466"/>
      <c r="F38" s="1466"/>
      <c r="G38" s="1466"/>
      <c r="H38" s="1466"/>
      <c r="I38" s="1466"/>
      <c r="J38" s="1466"/>
      <c r="K38" s="1466"/>
      <c r="L38" s="1466"/>
      <c r="M38" s="1466"/>
      <c r="N38" s="1467"/>
      <c r="O38" s="1468">
        <f t="shared" si="8"/>
        <v>0</v>
      </c>
    </row>
    <row r="39" spans="2:15">
      <c r="B39" s="392" t="s">
        <v>454</v>
      </c>
      <c r="C39" s="1465">
        <f>+'37-FLUJO FINANCIERO PROYECTADO'!F74</f>
        <v>36</v>
      </c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7"/>
      <c r="O39" s="1468">
        <f t="shared" si="8"/>
        <v>36</v>
      </c>
    </row>
    <row r="40" spans="2:15">
      <c r="B40" s="392" t="s">
        <v>453</v>
      </c>
      <c r="C40" s="1465">
        <f>+'37-FLUJO FINANCIERO PROYECTADO'!F75</f>
        <v>0</v>
      </c>
      <c r="D40" s="1466"/>
      <c r="E40" s="1466"/>
      <c r="F40" s="1466"/>
      <c r="G40" s="1466"/>
      <c r="H40" s="1466"/>
      <c r="I40" s="1466"/>
      <c r="J40" s="1466"/>
      <c r="K40" s="1466"/>
      <c r="L40" s="1466"/>
      <c r="M40" s="1466"/>
      <c r="N40" s="1467"/>
      <c r="O40" s="1468">
        <f t="shared" si="8"/>
        <v>0</v>
      </c>
    </row>
    <row r="41" spans="2:15">
      <c r="B41" s="392" t="s">
        <v>452</v>
      </c>
      <c r="C41" s="1465">
        <f>+'37-FLUJO FINANCIERO PROYECTADO'!F76</f>
        <v>0</v>
      </c>
      <c r="D41" s="1466"/>
      <c r="E41" s="1466"/>
      <c r="F41" s="1466"/>
      <c r="G41" s="1466"/>
      <c r="H41" s="1466"/>
      <c r="I41" s="1466"/>
      <c r="J41" s="1466"/>
      <c r="K41" s="1466"/>
      <c r="L41" s="1466"/>
      <c r="M41" s="1466"/>
      <c r="N41" s="1467"/>
      <c r="O41" s="1468">
        <f t="shared" si="8"/>
        <v>0</v>
      </c>
    </row>
    <row r="42" spans="2:15">
      <c r="B42" s="391" t="s">
        <v>743</v>
      </c>
      <c r="C42" s="1465">
        <f>+'37-FLUJO FINANCIERO PROYECTADO'!F77</f>
        <v>0</v>
      </c>
      <c r="D42" s="1466">
        <f>+'37-FLUJO FINANCIERO PROYECTADO'!F77</f>
        <v>0</v>
      </c>
      <c r="E42" s="1466"/>
      <c r="F42" s="1466">
        <v>0</v>
      </c>
      <c r="G42" s="1466"/>
      <c r="H42" s="1466"/>
      <c r="I42" s="1466"/>
      <c r="J42" s="1466"/>
      <c r="K42" s="1466"/>
      <c r="L42" s="1466"/>
      <c r="M42" s="1466"/>
      <c r="N42" s="1467"/>
      <c r="O42" s="1468">
        <f t="shared" si="8"/>
        <v>0</v>
      </c>
    </row>
    <row r="43" spans="2:15">
      <c r="B43" s="1319"/>
      <c r="C43" s="1465"/>
      <c r="D43" s="1466"/>
      <c r="E43" s="1466"/>
      <c r="F43" s="1466"/>
      <c r="G43" s="1466"/>
      <c r="H43" s="1466"/>
      <c r="I43" s="1466"/>
      <c r="J43" s="1466"/>
      <c r="K43" s="1466"/>
      <c r="L43" s="1466"/>
      <c r="M43" s="1466"/>
      <c r="N43" s="1467"/>
      <c r="O43" s="1468">
        <f t="shared" si="8"/>
        <v>0</v>
      </c>
    </row>
    <row r="44" spans="2:15">
      <c r="B44" s="388" t="s">
        <v>742</v>
      </c>
      <c r="C44" s="1465">
        <f>+C45+C50</f>
        <v>0</v>
      </c>
      <c r="D44" s="1466">
        <f t="shared" ref="D44:O44" si="9">+D45+D50</f>
        <v>0</v>
      </c>
      <c r="E44" s="1466">
        <f t="shared" si="9"/>
        <v>0</v>
      </c>
      <c r="F44" s="1466">
        <f t="shared" si="9"/>
        <v>0</v>
      </c>
      <c r="G44" s="1466">
        <f t="shared" si="9"/>
        <v>0</v>
      </c>
      <c r="H44" s="1466">
        <f t="shared" si="9"/>
        <v>0</v>
      </c>
      <c r="I44" s="1466">
        <f t="shared" si="9"/>
        <v>0</v>
      </c>
      <c r="J44" s="1466">
        <f t="shared" si="9"/>
        <v>0</v>
      </c>
      <c r="K44" s="1466">
        <f t="shared" si="9"/>
        <v>0</v>
      </c>
      <c r="L44" s="1466">
        <f t="shared" si="9"/>
        <v>0</v>
      </c>
      <c r="M44" s="1466">
        <f t="shared" si="9"/>
        <v>0</v>
      </c>
      <c r="N44" s="1467">
        <f t="shared" si="9"/>
        <v>0</v>
      </c>
      <c r="O44" s="1468">
        <f t="shared" si="9"/>
        <v>0</v>
      </c>
    </row>
    <row r="45" spans="2:15">
      <c r="B45" s="388" t="s">
        <v>421</v>
      </c>
      <c r="C45" s="1465"/>
      <c r="D45" s="1466"/>
      <c r="E45" s="1466"/>
      <c r="F45" s="1466"/>
      <c r="G45" s="1466"/>
      <c r="H45" s="1466"/>
      <c r="I45" s="1466"/>
      <c r="J45" s="1466"/>
      <c r="K45" s="1466"/>
      <c r="L45" s="1466"/>
      <c r="M45" s="1466"/>
      <c r="N45" s="1467"/>
      <c r="O45" s="1468">
        <f t="shared" ref="O45:O49" si="10">SUM(C45:N45)</f>
        <v>0</v>
      </c>
    </row>
    <row r="46" spans="2:15">
      <c r="B46" s="390" t="s">
        <v>420</v>
      </c>
      <c r="C46" s="1465"/>
      <c r="D46" s="1466"/>
      <c r="E46" s="1466"/>
      <c r="F46" s="1466"/>
      <c r="G46" s="1466"/>
      <c r="H46" s="1466"/>
      <c r="I46" s="1466"/>
      <c r="J46" s="1466"/>
      <c r="K46" s="1466"/>
      <c r="L46" s="1466"/>
      <c r="M46" s="1466"/>
      <c r="N46" s="1467"/>
      <c r="O46" s="1468">
        <f t="shared" si="10"/>
        <v>0</v>
      </c>
    </row>
    <row r="47" spans="2:15">
      <c r="B47" s="390" t="s">
        <v>419</v>
      </c>
      <c r="C47" s="1465"/>
      <c r="D47" s="1466"/>
      <c r="E47" s="1466"/>
      <c r="F47" s="1466"/>
      <c r="G47" s="1466"/>
      <c r="H47" s="1466"/>
      <c r="I47" s="1466"/>
      <c r="J47" s="1466"/>
      <c r="K47" s="1466"/>
      <c r="L47" s="1466"/>
      <c r="M47" s="1466"/>
      <c r="N47" s="1467"/>
      <c r="O47" s="1468">
        <f t="shared" si="10"/>
        <v>0</v>
      </c>
    </row>
    <row r="48" spans="2:15">
      <c r="B48" s="389" t="s">
        <v>418</v>
      </c>
      <c r="C48" s="1465"/>
      <c r="D48" s="1466"/>
      <c r="E48" s="1466"/>
      <c r="F48" s="1466"/>
      <c r="G48" s="1466"/>
      <c r="H48" s="1466"/>
      <c r="I48" s="1466"/>
      <c r="J48" s="1466"/>
      <c r="K48" s="1466"/>
      <c r="L48" s="1466"/>
      <c r="M48" s="1466"/>
      <c r="N48" s="1467"/>
      <c r="O48" s="1468">
        <f t="shared" si="10"/>
        <v>0</v>
      </c>
    </row>
    <row r="49" spans="2:15" ht="10.8" thickBot="1">
      <c r="B49" s="389" t="s">
        <v>418</v>
      </c>
      <c r="C49" s="1465"/>
      <c r="D49" s="1466"/>
      <c r="E49" s="1466"/>
      <c r="F49" s="1466"/>
      <c r="G49" s="1466"/>
      <c r="H49" s="1466"/>
      <c r="I49" s="1466"/>
      <c r="J49" s="1466"/>
      <c r="K49" s="1466"/>
      <c r="L49" s="1466"/>
      <c r="M49" s="1466"/>
      <c r="N49" s="1467"/>
      <c r="O49" s="1468">
        <f t="shared" si="10"/>
        <v>0</v>
      </c>
    </row>
    <row r="50" spans="2:15" ht="14.4" thickBot="1">
      <c r="B50" s="388" t="s">
        <v>417</v>
      </c>
      <c r="C50" s="1477">
        <f>+C51+C60+C85+C64+C67+C70+C74</f>
        <v>0</v>
      </c>
      <c r="D50" s="1466">
        <f t="shared" ref="D50:O50" si="11">+D51+D60+D85+D64+D67+D70+D74</f>
        <v>0</v>
      </c>
      <c r="E50" s="1466">
        <f t="shared" si="11"/>
        <v>0</v>
      </c>
      <c r="F50" s="1466">
        <f t="shared" si="11"/>
        <v>0</v>
      </c>
      <c r="G50" s="1466">
        <f t="shared" si="11"/>
        <v>0</v>
      </c>
      <c r="H50" s="1466">
        <f t="shared" si="11"/>
        <v>0</v>
      </c>
      <c r="I50" s="1476">
        <f t="shared" si="11"/>
        <v>0</v>
      </c>
      <c r="J50" s="1466">
        <f t="shared" si="11"/>
        <v>0</v>
      </c>
      <c r="K50" s="1466">
        <f t="shared" si="11"/>
        <v>0</v>
      </c>
      <c r="L50" s="1479">
        <f t="shared" si="11"/>
        <v>0</v>
      </c>
      <c r="M50" s="1466">
        <f t="shared" si="11"/>
        <v>0</v>
      </c>
      <c r="N50" s="1478">
        <f t="shared" si="11"/>
        <v>0</v>
      </c>
      <c r="O50" s="1464">
        <f t="shared" si="11"/>
        <v>0</v>
      </c>
    </row>
    <row r="51" spans="2:15">
      <c r="B51" s="386" t="s">
        <v>416</v>
      </c>
      <c r="C51" s="1465">
        <f>SUM(C52:C59)</f>
        <v>0</v>
      </c>
      <c r="D51" s="1466">
        <f t="shared" ref="D51:O51" si="12">SUM(D52:D59)</f>
        <v>0</v>
      </c>
      <c r="E51" s="1466">
        <f t="shared" si="12"/>
        <v>0</v>
      </c>
      <c r="F51" s="1466">
        <f t="shared" si="12"/>
        <v>0</v>
      </c>
      <c r="G51" s="1466">
        <f t="shared" si="12"/>
        <v>0</v>
      </c>
      <c r="H51" s="1466">
        <f t="shared" si="12"/>
        <v>0</v>
      </c>
      <c r="I51" s="1466">
        <f t="shared" si="12"/>
        <v>0</v>
      </c>
      <c r="J51" s="1466">
        <f t="shared" si="12"/>
        <v>0</v>
      </c>
      <c r="K51" s="1466">
        <f t="shared" si="12"/>
        <v>0</v>
      </c>
      <c r="L51" s="1466">
        <f t="shared" si="12"/>
        <v>0</v>
      </c>
      <c r="M51" s="1466">
        <f t="shared" si="12"/>
        <v>0</v>
      </c>
      <c r="N51" s="1467">
        <f t="shared" si="12"/>
        <v>0</v>
      </c>
      <c r="O51" s="1468">
        <f t="shared" si="12"/>
        <v>0</v>
      </c>
    </row>
    <row r="52" spans="2:15">
      <c r="B52" s="385" t="s">
        <v>415</v>
      </c>
      <c r="C52" s="1465"/>
      <c r="D52" s="1466"/>
      <c r="E52" s="1466"/>
      <c r="F52" s="1466"/>
      <c r="G52" s="1466"/>
      <c r="H52" s="1466"/>
      <c r="I52" s="1466"/>
      <c r="J52" s="1466"/>
      <c r="K52" s="1466"/>
      <c r="L52" s="1466"/>
      <c r="M52" s="1466"/>
      <c r="N52" s="1467"/>
      <c r="O52" s="1468">
        <f t="shared" ref="O52:O59" si="13">SUM(C52:N52)</f>
        <v>0</v>
      </c>
    </row>
    <row r="53" spans="2:15">
      <c r="B53" s="385" t="s">
        <v>414</v>
      </c>
      <c r="C53" s="1465"/>
      <c r="D53" s="1466"/>
      <c r="E53" s="1466"/>
      <c r="F53" s="1466"/>
      <c r="G53" s="1466"/>
      <c r="H53" s="1466"/>
      <c r="I53" s="1466"/>
      <c r="J53" s="1466"/>
      <c r="K53" s="1466"/>
      <c r="L53" s="1466"/>
      <c r="M53" s="1466"/>
      <c r="N53" s="1467"/>
      <c r="O53" s="1468">
        <f t="shared" si="13"/>
        <v>0</v>
      </c>
    </row>
    <row r="54" spans="2:15">
      <c r="B54" s="385" t="s">
        <v>413</v>
      </c>
      <c r="C54" s="1465"/>
      <c r="D54" s="1466"/>
      <c r="E54" s="1466"/>
      <c r="F54" s="1466"/>
      <c r="G54" s="1466"/>
      <c r="H54" s="1466"/>
      <c r="I54" s="1466"/>
      <c r="J54" s="1466"/>
      <c r="K54" s="1466"/>
      <c r="L54" s="1466"/>
      <c r="M54" s="1466"/>
      <c r="N54" s="1467"/>
      <c r="O54" s="1468">
        <f t="shared" si="13"/>
        <v>0</v>
      </c>
    </row>
    <row r="55" spans="2:15">
      <c r="B55" s="385" t="s">
        <v>412</v>
      </c>
      <c r="C55" s="1465"/>
      <c r="D55" s="1466"/>
      <c r="E55" s="1466"/>
      <c r="F55" s="1466"/>
      <c r="G55" s="1466"/>
      <c r="H55" s="1466"/>
      <c r="I55" s="1466"/>
      <c r="J55" s="1466"/>
      <c r="K55" s="1466"/>
      <c r="L55" s="1466"/>
      <c r="M55" s="1466"/>
      <c r="N55" s="1467"/>
      <c r="O55" s="1468">
        <f t="shared" si="13"/>
        <v>0</v>
      </c>
    </row>
    <row r="56" spans="2:15">
      <c r="B56" s="385" t="s">
        <v>411</v>
      </c>
      <c r="C56" s="1465"/>
      <c r="D56" s="1466"/>
      <c r="E56" s="1466"/>
      <c r="F56" s="1466"/>
      <c r="G56" s="1466"/>
      <c r="H56" s="1466"/>
      <c r="I56" s="1466"/>
      <c r="J56" s="1466"/>
      <c r="K56" s="1466"/>
      <c r="L56" s="1466"/>
      <c r="M56" s="1466"/>
      <c r="N56" s="1467"/>
      <c r="O56" s="1468">
        <f t="shared" si="13"/>
        <v>0</v>
      </c>
    </row>
    <row r="57" spans="2:15">
      <c r="B57" s="385" t="s">
        <v>410</v>
      </c>
      <c r="C57" s="1465"/>
      <c r="D57" s="1466"/>
      <c r="E57" s="1466"/>
      <c r="F57" s="1466"/>
      <c r="G57" s="1466"/>
      <c r="H57" s="1466"/>
      <c r="I57" s="1466"/>
      <c r="J57" s="1466"/>
      <c r="K57" s="1466"/>
      <c r="L57" s="1466"/>
      <c r="M57" s="1466"/>
      <c r="N57" s="1467"/>
      <c r="O57" s="1468">
        <f t="shared" si="13"/>
        <v>0</v>
      </c>
    </row>
    <row r="58" spans="2:15">
      <c r="B58" s="385" t="s">
        <v>409</v>
      </c>
      <c r="C58" s="1465"/>
      <c r="D58" s="1466"/>
      <c r="E58" s="1466"/>
      <c r="F58" s="1466"/>
      <c r="G58" s="1466"/>
      <c r="H58" s="1466"/>
      <c r="I58" s="1466"/>
      <c r="J58" s="1466"/>
      <c r="K58" s="1466"/>
      <c r="L58" s="1466"/>
      <c r="M58" s="1466"/>
      <c r="N58" s="1467"/>
      <c r="O58" s="1468">
        <f t="shared" si="13"/>
        <v>0</v>
      </c>
    </row>
    <row r="59" spans="2:15">
      <c r="B59" s="387" t="s">
        <v>403</v>
      </c>
      <c r="C59" s="1465"/>
      <c r="D59" s="1466"/>
      <c r="E59" s="1466"/>
      <c r="F59" s="1466"/>
      <c r="G59" s="1466"/>
      <c r="H59" s="1466"/>
      <c r="I59" s="1466"/>
      <c r="J59" s="1466"/>
      <c r="K59" s="1466"/>
      <c r="L59" s="1466"/>
      <c r="M59" s="1466"/>
      <c r="N59" s="1467"/>
      <c r="O59" s="1468">
        <f t="shared" si="13"/>
        <v>0</v>
      </c>
    </row>
    <row r="60" spans="2:15">
      <c r="B60" s="386" t="s">
        <v>408</v>
      </c>
      <c r="C60" s="1465">
        <f>SUM(C61:C63)</f>
        <v>0</v>
      </c>
      <c r="D60" s="1466">
        <f t="shared" ref="D60:O60" si="14">SUM(D61:D63)</f>
        <v>0</v>
      </c>
      <c r="E60" s="1466">
        <f t="shared" si="14"/>
        <v>0</v>
      </c>
      <c r="F60" s="1466">
        <f t="shared" si="14"/>
        <v>0</v>
      </c>
      <c r="G60" s="1466">
        <f t="shared" si="14"/>
        <v>0</v>
      </c>
      <c r="H60" s="1466">
        <f t="shared" si="14"/>
        <v>0</v>
      </c>
      <c r="I60" s="1466">
        <f t="shared" si="14"/>
        <v>0</v>
      </c>
      <c r="J60" s="1466">
        <f t="shared" si="14"/>
        <v>0</v>
      </c>
      <c r="K60" s="1466">
        <f t="shared" si="14"/>
        <v>0</v>
      </c>
      <c r="L60" s="1466">
        <f t="shared" si="14"/>
        <v>0</v>
      </c>
      <c r="M60" s="1466">
        <f t="shared" si="14"/>
        <v>0</v>
      </c>
      <c r="N60" s="1467">
        <f t="shared" si="14"/>
        <v>0</v>
      </c>
      <c r="O60" s="1468">
        <f t="shared" si="14"/>
        <v>0</v>
      </c>
    </row>
    <row r="61" spans="2:15">
      <c r="B61" s="385" t="s">
        <v>407</v>
      </c>
      <c r="C61" s="1465"/>
      <c r="D61" s="1466"/>
      <c r="E61" s="1466"/>
      <c r="F61" s="1466"/>
      <c r="G61" s="1466"/>
      <c r="H61" s="1466"/>
      <c r="I61" s="1466"/>
      <c r="J61" s="1466"/>
      <c r="K61" s="1466"/>
      <c r="L61" s="1466"/>
      <c r="M61" s="1466"/>
      <c r="N61" s="1467"/>
      <c r="O61" s="1468">
        <f t="shared" ref="O61:O63" si="15">SUM(C61:N61)</f>
        <v>0</v>
      </c>
    </row>
    <row r="62" spans="2:15">
      <c r="B62" s="385" t="s">
        <v>406</v>
      </c>
      <c r="C62" s="1465"/>
      <c r="D62" s="1466"/>
      <c r="E62" s="1466"/>
      <c r="F62" s="1466"/>
      <c r="G62" s="1466"/>
      <c r="H62" s="1466"/>
      <c r="I62" s="1466"/>
      <c r="J62" s="1466"/>
      <c r="K62" s="1466"/>
      <c r="L62" s="1466"/>
      <c r="M62" s="1466"/>
      <c r="N62" s="1467"/>
      <c r="O62" s="1468">
        <f t="shared" si="15"/>
        <v>0</v>
      </c>
    </row>
    <row r="63" spans="2:15">
      <c r="B63" s="387" t="s">
        <v>403</v>
      </c>
      <c r="C63" s="1465"/>
      <c r="D63" s="1466"/>
      <c r="E63" s="1466"/>
      <c r="F63" s="1466"/>
      <c r="G63" s="1466"/>
      <c r="H63" s="1466"/>
      <c r="I63" s="1466"/>
      <c r="J63" s="1466"/>
      <c r="K63" s="1466"/>
      <c r="L63" s="1466"/>
      <c r="M63" s="1466"/>
      <c r="N63" s="1467"/>
      <c r="O63" s="1468">
        <f t="shared" si="15"/>
        <v>0</v>
      </c>
    </row>
    <row r="64" spans="2:15">
      <c r="B64" s="386" t="s">
        <v>405</v>
      </c>
      <c r="C64" s="1465">
        <f>SUM(C65:C66)</f>
        <v>0</v>
      </c>
      <c r="D64" s="1466">
        <f t="shared" ref="D64:O64" si="16">SUM(D65:D66)</f>
        <v>0</v>
      </c>
      <c r="E64" s="1466">
        <f t="shared" si="16"/>
        <v>0</v>
      </c>
      <c r="F64" s="1466">
        <f t="shared" si="16"/>
        <v>0</v>
      </c>
      <c r="G64" s="1466">
        <f t="shared" si="16"/>
        <v>0</v>
      </c>
      <c r="H64" s="1466">
        <f t="shared" si="16"/>
        <v>0</v>
      </c>
      <c r="I64" s="1466">
        <f t="shared" si="16"/>
        <v>0</v>
      </c>
      <c r="J64" s="1466">
        <f t="shared" si="16"/>
        <v>0</v>
      </c>
      <c r="K64" s="1466">
        <f t="shared" si="16"/>
        <v>0</v>
      </c>
      <c r="L64" s="1466">
        <f t="shared" si="16"/>
        <v>0</v>
      </c>
      <c r="M64" s="1466">
        <f t="shared" si="16"/>
        <v>0</v>
      </c>
      <c r="N64" s="1467">
        <f t="shared" si="16"/>
        <v>0</v>
      </c>
      <c r="O64" s="1468">
        <f t="shared" si="16"/>
        <v>0</v>
      </c>
    </row>
    <row r="65" spans="2:15">
      <c r="B65" s="385" t="s">
        <v>404</v>
      </c>
      <c r="C65" s="1465"/>
      <c r="D65" s="1466"/>
      <c r="E65" s="1466"/>
      <c r="F65" s="1466"/>
      <c r="G65" s="1466"/>
      <c r="H65" s="1466"/>
      <c r="I65" s="1466"/>
      <c r="J65" s="1466"/>
      <c r="K65" s="1466"/>
      <c r="L65" s="1466"/>
      <c r="M65" s="1466"/>
      <c r="N65" s="1467"/>
      <c r="O65" s="1468">
        <f t="shared" ref="O65:O66" si="17">SUM(C65:N65)</f>
        <v>0</v>
      </c>
    </row>
    <row r="66" spans="2:15">
      <c r="B66" s="387" t="s">
        <v>403</v>
      </c>
      <c r="C66" s="1465"/>
      <c r="D66" s="1466"/>
      <c r="E66" s="1466"/>
      <c r="F66" s="1466"/>
      <c r="G66" s="1466"/>
      <c r="H66" s="1466"/>
      <c r="I66" s="1466"/>
      <c r="J66" s="1466"/>
      <c r="K66" s="1466"/>
      <c r="L66" s="1466"/>
      <c r="M66" s="1466"/>
      <c r="N66" s="1467"/>
      <c r="O66" s="1468">
        <f t="shared" si="17"/>
        <v>0</v>
      </c>
    </row>
    <row r="67" spans="2:15">
      <c r="B67" s="386" t="s">
        <v>402</v>
      </c>
      <c r="C67" s="1465">
        <f>SUM(C68:C69)</f>
        <v>0</v>
      </c>
      <c r="D67" s="1466">
        <f t="shared" ref="D67:O67" si="18">SUM(D68:D69)</f>
        <v>0</v>
      </c>
      <c r="E67" s="1466">
        <f t="shared" si="18"/>
        <v>0</v>
      </c>
      <c r="F67" s="1466">
        <f t="shared" si="18"/>
        <v>0</v>
      </c>
      <c r="G67" s="1466">
        <f t="shared" si="18"/>
        <v>0</v>
      </c>
      <c r="H67" s="1466">
        <f t="shared" si="18"/>
        <v>0</v>
      </c>
      <c r="I67" s="1466">
        <f t="shared" si="18"/>
        <v>0</v>
      </c>
      <c r="J67" s="1466">
        <f t="shared" si="18"/>
        <v>0</v>
      </c>
      <c r="K67" s="1466">
        <f t="shared" si="18"/>
        <v>0</v>
      </c>
      <c r="L67" s="1466">
        <f t="shared" si="18"/>
        <v>0</v>
      </c>
      <c r="M67" s="1466">
        <f t="shared" si="18"/>
        <v>0</v>
      </c>
      <c r="N67" s="1467">
        <f t="shared" si="18"/>
        <v>0</v>
      </c>
      <c r="O67" s="1468">
        <f t="shared" si="18"/>
        <v>0</v>
      </c>
    </row>
    <row r="68" spans="2:15">
      <c r="B68" s="385" t="s">
        <v>401</v>
      </c>
      <c r="C68" s="1465"/>
      <c r="D68" s="1466"/>
      <c r="E68" s="1466"/>
      <c r="F68" s="1466"/>
      <c r="G68" s="1466"/>
      <c r="H68" s="1466"/>
      <c r="I68" s="1466"/>
      <c r="J68" s="1466"/>
      <c r="K68" s="1466"/>
      <c r="L68" s="1466"/>
      <c r="M68" s="1466"/>
      <c r="N68" s="1467"/>
      <c r="O68" s="1468">
        <f t="shared" ref="O68:O69" si="19">SUM(C68:N68)</f>
        <v>0</v>
      </c>
    </row>
    <row r="69" spans="2:15">
      <c r="B69" s="385" t="s">
        <v>400</v>
      </c>
      <c r="C69" s="1465"/>
      <c r="D69" s="1466"/>
      <c r="E69" s="1466"/>
      <c r="F69" s="1466"/>
      <c r="G69" s="1466"/>
      <c r="H69" s="1466"/>
      <c r="I69" s="1466"/>
      <c r="J69" s="1466"/>
      <c r="K69" s="1466"/>
      <c r="L69" s="1466"/>
      <c r="M69" s="1466"/>
      <c r="N69" s="1467"/>
      <c r="O69" s="1468">
        <f t="shared" si="19"/>
        <v>0</v>
      </c>
    </row>
    <row r="70" spans="2:15">
      <c r="B70" s="386" t="s">
        <v>399</v>
      </c>
      <c r="C70" s="1465">
        <f>SUM(C71:C73)</f>
        <v>0</v>
      </c>
      <c r="D70" s="1466">
        <f t="shared" ref="D70:O70" si="20">SUM(D71:D73)</f>
        <v>0</v>
      </c>
      <c r="E70" s="1466">
        <f t="shared" si="20"/>
        <v>0</v>
      </c>
      <c r="F70" s="1466">
        <f t="shared" si="20"/>
        <v>0</v>
      </c>
      <c r="G70" s="1466">
        <f t="shared" si="20"/>
        <v>0</v>
      </c>
      <c r="H70" s="1466">
        <f t="shared" si="20"/>
        <v>0</v>
      </c>
      <c r="I70" s="1466">
        <f t="shared" si="20"/>
        <v>0</v>
      </c>
      <c r="J70" s="1466">
        <f t="shared" si="20"/>
        <v>0</v>
      </c>
      <c r="K70" s="1466">
        <f t="shared" si="20"/>
        <v>0</v>
      </c>
      <c r="L70" s="1466">
        <f t="shared" si="20"/>
        <v>0</v>
      </c>
      <c r="M70" s="1466">
        <f t="shared" si="20"/>
        <v>0</v>
      </c>
      <c r="N70" s="1467">
        <f t="shared" si="20"/>
        <v>0</v>
      </c>
      <c r="O70" s="1468">
        <f t="shared" si="20"/>
        <v>0</v>
      </c>
    </row>
    <row r="71" spans="2:15">
      <c r="B71" s="387" t="s">
        <v>398</v>
      </c>
      <c r="C71" s="1465"/>
      <c r="D71" s="1466"/>
      <c r="E71" s="1466"/>
      <c r="F71" s="1466"/>
      <c r="G71" s="1466"/>
      <c r="H71" s="1466"/>
      <c r="I71" s="1466"/>
      <c r="J71" s="1466"/>
      <c r="K71" s="1466"/>
      <c r="L71" s="1466"/>
      <c r="M71" s="1466"/>
      <c r="N71" s="1467"/>
      <c r="O71" s="1468">
        <f t="shared" ref="O71:O73" si="21">SUM(C71:N71)</f>
        <v>0</v>
      </c>
    </row>
    <row r="72" spans="2:15">
      <c r="B72" s="387" t="s">
        <v>398</v>
      </c>
      <c r="C72" s="1465"/>
      <c r="D72" s="1466"/>
      <c r="E72" s="1466"/>
      <c r="F72" s="1466"/>
      <c r="G72" s="1466"/>
      <c r="H72" s="1466"/>
      <c r="I72" s="1466"/>
      <c r="J72" s="1466"/>
      <c r="K72" s="1466"/>
      <c r="L72" s="1466"/>
      <c r="M72" s="1466"/>
      <c r="N72" s="1467"/>
      <c r="O72" s="1468">
        <f t="shared" si="21"/>
        <v>0</v>
      </c>
    </row>
    <row r="73" spans="2:15">
      <c r="B73" s="387" t="s">
        <v>398</v>
      </c>
      <c r="C73" s="1465"/>
      <c r="D73" s="1466"/>
      <c r="E73" s="1466"/>
      <c r="F73" s="1466"/>
      <c r="G73" s="1466"/>
      <c r="H73" s="1466"/>
      <c r="I73" s="1466"/>
      <c r="J73" s="1466"/>
      <c r="K73" s="1466"/>
      <c r="L73" s="1466"/>
      <c r="M73" s="1466"/>
      <c r="N73" s="1467"/>
      <c r="O73" s="1468">
        <f t="shared" si="21"/>
        <v>0</v>
      </c>
    </row>
    <row r="74" spans="2:15">
      <c r="B74" s="386" t="s">
        <v>397</v>
      </c>
      <c r="C74" s="1465">
        <f>SUM(C75:C81)</f>
        <v>0</v>
      </c>
      <c r="D74" s="1466">
        <f t="shared" ref="D74:O74" si="22">SUM(D75:D81)</f>
        <v>0</v>
      </c>
      <c r="E74" s="1466">
        <f t="shared" si="22"/>
        <v>0</v>
      </c>
      <c r="F74" s="1466">
        <f t="shared" si="22"/>
        <v>0</v>
      </c>
      <c r="G74" s="1466">
        <f t="shared" si="22"/>
        <v>0</v>
      </c>
      <c r="H74" s="1466">
        <f t="shared" si="22"/>
        <v>0</v>
      </c>
      <c r="I74" s="1466">
        <f t="shared" si="22"/>
        <v>0</v>
      </c>
      <c r="J74" s="1466">
        <f t="shared" si="22"/>
        <v>0</v>
      </c>
      <c r="K74" s="1466">
        <f t="shared" si="22"/>
        <v>0</v>
      </c>
      <c r="L74" s="1466">
        <f t="shared" si="22"/>
        <v>0</v>
      </c>
      <c r="M74" s="1466">
        <f t="shared" si="22"/>
        <v>0</v>
      </c>
      <c r="N74" s="1467">
        <f t="shared" si="22"/>
        <v>0</v>
      </c>
      <c r="O74" s="1468">
        <f t="shared" si="22"/>
        <v>0</v>
      </c>
    </row>
    <row r="75" spans="2:15">
      <c r="B75" s="385" t="s">
        <v>396</v>
      </c>
      <c r="C75" s="1465"/>
      <c r="D75" s="1466"/>
      <c r="E75" s="1466"/>
      <c r="F75" s="1466"/>
      <c r="G75" s="1466"/>
      <c r="H75" s="1466"/>
      <c r="I75" s="1466"/>
      <c r="J75" s="1466"/>
      <c r="K75" s="1466"/>
      <c r="L75" s="1466"/>
      <c r="M75" s="1466"/>
      <c r="N75" s="1467"/>
      <c r="O75" s="1468">
        <f t="shared" ref="O75:O82" si="23">SUM(C75:N75)</f>
        <v>0</v>
      </c>
    </row>
    <row r="76" spans="2:15">
      <c r="B76" s="385" t="s">
        <v>395</v>
      </c>
      <c r="C76" s="1465"/>
      <c r="D76" s="1466"/>
      <c r="E76" s="1466"/>
      <c r="F76" s="1466"/>
      <c r="G76" s="1466"/>
      <c r="H76" s="1466"/>
      <c r="I76" s="1466"/>
      <c r="J76" s="1466"/>
      <c r="K76" s="1466"/>
      <c r="L76" s="1466"/>
      <c r="M76" s="1466"/>
      <c r="N76" s="1467"/>
      <c r="O76" s="1468">
        <f t="shared" si="23"/>
        <v>0</v>
      </c>
    </row>
    <row r="77" spans="2:15">
      <c r="B77" s="385" t="s">
        <v>394</v>
      </c>
      <c r="C77" s="1465"/>
      <c r="D77" s="1466"/>
      <c r="E77" s="1466"/>
      <c r="F77" s="1466"/>
      <c r="G77" s="1466"/>
      <c r="H77" s="1466"/>
      <c r="I77" s="1466"/>
      <c r="J77" s="1466"/>
      <c r="K77" s="1466"/>
      <c r="L77" s="1466"/>
      <c r="M77" s="1466"/>
      <c r="N77" s="1467"/>
      <c r="O77" s="1468">
        <f t="shared" si="23"/>
        <v>0</v>
      </c>
    </row>
    <row r="78" spans="2:15">
      <c r="B78" s="385" t="s">
        <v>393</v>
      </c>
      <c r="C78" s="1465"/>
      <c r="D78" s="1466"/>
      <c r="E78" s="1466"/>
      <c r="F78" s="1466"/>
      <c r="G78" s="1466"/>
      <c r="H78" s="1466"/>
      <c r="I78" s="1466"/>
      <c r="J78" s="1466"/>
      <c r="K78" s="1466"/>
      <c r="L78" s="1466"/>
      <c r="M78" s="1466"/>
      <c r="N78" s="1467"/>
      <c r="O78" s="1468">
        <f t="shared" si="23"/>
        <v>0</v>
      </c>
    </row>
    <row r="79" spans="2:15">
      <c r="B79" s="385" t="s">
        <v>392</v>
      </c>
      <c r="C79" s="1465"/>
      <c r="D79" s="1466"/>
      <c r="E79" s="1466"/>
      <c r="F79" s="1466"/>
      <c r="G79" s="1466"/>
      <c r="H79" s="1466"/>
      <c r="I79" s="1466"/>
      <c r="J79" s="1466"/>
      <c r="K79" s="1466"/>
      <c r="L79" s="1466"/>
      <c r="M79" s="1466"/>
      <c r="N79" s="1467"/>
      <c r="O79" s="1468">
        <f t="shared" si="23"/>
        <v>0</v>
      </c>
    </row>
    <row r="80" spans="2:15">
      <c r="B80" s="385" t="s">
        <v>391</v>
      </c>
      <c r="C80" s="1465"/>
      <c r="D80" s="1466"/>
      <c r="E80" s="1466"/>
      <c r="F80" s="1466"/>
      <c r="G80" s="1466"/>
      <c r="H80" s="1466"/>
      <c r="I80" s="1466"/>
      <c r="J80" s="1466"/>
      <c r="K80" s="1466"/>
      <c r="L80" s="1466"/>
      <c r="M80" s="1466"/>
      <c r="N80" s="1467"/>
      <c r="O80" s="1468">
        <f t="shared" si="23"/>
        <v>0</v>
      </c>
    </row>
    <row r="81" spans="2:15">
      <c r="B81" s="384" t="s">
        <v>1745</v>
      </c>
      <c r="C81" s="1465"/>
      <c r="D81" s="1466"/>
      <c r="E81" s="1466"/>
      <c r="F81" s="1466"/>
      <c r="G81" s="1466"/>
      <c r="H81" s="1466"/>
      <c r="I81" s="1466"/>
      <c r="J81" s="1466"/>
      <c r="K81" s="1466"/>
      <c r="L81" s="1466"/>
      <c r="M81" s="1466"/>
      <c r="N81" s="1467"/>
      <c r="O81" s="1468">
        <f t="shared" si="23"/>
        <v>0</v>
      </c>
    </row>
    <row r="82" spans="2:15" ht="10.8" thickBot="1">
      <c r="B82" s="1318"/>
      <c r="C82" s="1469"/>
      <c r="D82" s="1470"/>
      <c r="E82" s="1470"/>
      <c r="F82" s="1470"/>
      <c r="G82" s="1470"/>
      <c r="H82" s="1470"/>
      <c r="I82" s="1470"/>
      <c r="J82" s="1470"/>
      <c r="K82" s="1470"/>
      <c r="L82" s="1470"/>
      <c r="M82" s="1470"/>
      <c r="N82" s="1471"/>
      <c r="O82" s="1468">
        <f t="shared" si="23"/>
        <v>0</v>
      </c>
    </row>
    <row r="83" spans="2:15" ht="10.8" thickBot="1">
      <c r="B83" s="383" t="s">
        <v>741</v>
      </c>
      <c r="C83" s="1472">
        <f>+C9+C44</f>
        <v>304.37220000000002</v>
      </c>
      <c r="D83" s="1473">
        <f t="shared" ref="D83:O83" si="24">+D9+D44</f>
        <v>0</v>
      </c>
      <c r="E83" s="1473">
        <f t="shared" si="24"/>
        <v>0</v>
      </c>
      <c r="F83" s="1473">
        <f t="shared" si="24"/>
        <v>0</v>
      </c>
      <c r="G83" s="1473">
        <f t="shared" si="24"/>
        <v>0</v>
      </c>
      <c r="H83" s="1473">
        <f t="shared" si="24"/>
        <v>0</v>
      </c>
      <c r="I83" s="1473">
        <f t="shared" si="24"/>
        <v>0</v>
      </c>
      <c r="J83" s="1473">
        <f t="shared" si="24"/>
        <v>0</v>
      </c>
      <c r="K83" s="1473">
        <f t="shared" si="24"/>
        <v>0</v>
      </c>
      <c r="L83" s="1473">
        <f t="shared" si="24"/>
        <v>0</v>
      </c>
      <c r="M83" s="1473">
        <f t="shared" si="24"/>
        <v>0</v>
      </c>
      <c r="N83" s="1474">
        <f t="shared" si="24"/>
        <v>0</v>
      </c>
      <c r="O83" s="1475">
        <f t="shared" si="24"/>
        <v>304.37220000000002</v>
      </c>
    </row>
    <row r="85" spans="2:15" ht="10.8" thickBot="1"/>
    <row r="86" spans="2:15" ht="31.2" thickBot="1">
      <c r="C86" s="1457" t="s">
        <v>761</v>
      </c>
      <c r="D86" s="1458" t="s">
        <v>760</v>
      </c>
      <c r="E86" s="1458" t="s">
        <v>759</v>
      </c>
      <c r="F86" s="1458" t="s">
        <v>758</v>
      </c>
      <c r="G86" s="1458" t="s">
        <v>757</v>
      </c>
      <c r="H86" s="1458" t="s">
        <v>756</v>
      </c>
      <c r="I86" s="1458" t="s">
        <v>755</v>
      </c>
      <c r="J86" s="1458" t="s">
        <v>754</v>
      </c>
      <c r="K86" s="1458" t="s">
        <v>753</v>
      </c>
      <c r="L86" s="1458" t="s">
        <v>752</v>
      </c>
      <c r="M86" s="1458" t="s">
        <v>751</v>
      </c>
      <c r="N86" s="1459" t="s">
        <v>750</v>
      </c>
      <c r="O86" s="1460" t="s">
        <v>749</v>
      </c>
    </row>
    <row r="87" spans="2:15">
      <c r="B87" s="382" t="s">
        <v>2287</v>
      </c>
      <c r="C87" s="1455">
        <f>+'37-FLUJO FINANCIERO PROYECTADO'!F10+F87</f>
        <v>319.46157500000004</v>
      </c>
      <c r="D87" s="1455">
        <f>+'37-FLUJO FINANCIERO PROYECTADO'!F24</f>
        <v>0</v>
      </c>
      <c r="F87" s="1455">
        <f>+'37-FLUJO FINANCIERO PROYECTADO'!F36</f>
        <v>14</v>
      </c>
    </row>
    <row r="88" spans="2:15">
      <c r="B88" s="382" t="s">
        <v>2289</v>
      </c>
      <c r="C88" s="1455">
        <f>+C87-C83</f>
        <v>15.089375000000018</v>
      </c>
      <c r="D88" s="1455">
        <f t="shared" ref="D88:F88" si="25">+D87-D83</f>
        <v>0</v>
      </c>
      <c r="E88" s="1455">
        <f t="shared" si="25"/>
        <v>0</v>
      </c>
      <c r="F88" s="1455">
        <f t="shared" si="25"/>
        <v>14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C00000"/>
  </sheetPr>
  <dimension ref="B6:P88"/>
  <sheetViews>
    <sheetView topLeftCell="C67" workbookViewId="0">
      <selection activeCell="B90" sqref="B90"/>
    </sheetView>
  </sheetViews>
  <sheetFormatPr baseColWidth="10" defaultColWidth="10.88671875" defaultRowHeight="10.199999999999999"/>
  <cols>
    <col min="1" max="1" width="4.109375" style="382" customWidth="1"/>
    <col min="2" max="2" width="39.44140625" style="382" customWidth="1"/>
    <col min="3" max="15" width="15.6640625" style="1455" customWidth="1"/>
    <col min="16" max="16" width="20.6640625" style="382" customWidth="1"/>
    <col min="17" max="16384" width="10.88671875" style="382"/>
  </cols>
  <sheetData>
    <row r="6" spans="2:16" ht="14.4">
      <c r="B6" s="3" t="s">
        <v>763</v>
      </c>
    </row>
    <row r="7" spans="2:16" ht="15" customHeight="1" thickBot="1">
      <c r="C7" s="1456"/>
    </row>
    <row r="8" spans="2:16" ht="31.2" thickBot="1">
      <c r="B8" s="394" t="s">
        <v>762</v>
      </c>
      <c r="C8" s="1457" t="s">
        <v>761</v>
      </c>
      <c r="D8" s="1458" t="s">
        <v>760</v>
      </c>
      <c r="E8" s="1458" t="s">
        <v>759</v>
      </c>
      <c r="F8" s="1458" t="s">
        <v>758</v>
      </c>
      <c r="G8" s="1458" t="s">
        <v>757</v>
      </c>
      <c r="H8" s="1458" t="s">
        <v>756</v>
      </c>
      <c r="I8" s="1458" t="s">
        <v>755</v>
      </c>
      <c r="J8" s="1458" t="s">
        <v>754</v>
      </c>
      <c r="K8" s="1458" t="s">
        <v>753</v>
      </c>
      <c r="L8" s="1458" t="s">
        <v>752</v>
      </c>
      <c r="M8" s="1458" t="s">
        <v>751</v>
      </c>
      <c r="N8" s="1459" t="s">
        <v>750</v>
      </c>
      <c r="O8" s="1460" t="s">
        <v>749</v>
      </c>
    </row>
    <row r="9" spans="2:16">
      <c r="B9" s="393" t="s">
        <v>748</v>
      </c>
      <c r="C9" s="1461">
        <f>+C10+C18+C26+C34+C42</f>
        <v>308.10644400000001</v>
      </c>
      <c r="D9" s="1462">
        <f t="shared" ref="D9:O9" si="0">+D10+D18+D26+D34+D42</f>
        <v>0</v>
      </c>
      <c r="E9" s="1462">
        <f t="shared" si="0"/>
        <v>0</v>
      </c>
      <c r="F9" s="1462">
        <f t="shared" si="0"/>
        <v>0</v>
      </c>
      <c r="G9" s="1462">
        <f t="shared" si="0"/>
        <v>0</v>
      </c>
      <c r="H9" s="1462">
        <f t="shared" si="0"/>
        <v>0</v>
      </c>
      <c r="I9" s="1462">
        <f t="shared" si="0"/>
        <v>0</v>
      </c>
      <c r="J9" s="1462">
        <f t="shared" si="0"/>
        <v>0</v>
      </c>
      <c r="K9" s="1462">
        <f t="shared" si="0"/>
        <v>0</v>
      </c>
      <c r="L9" s="1462">
        <f t="shared" si="0"/>
        <v>0</v>
      </c>
      <c r="M9" s="1462">
        <f t="shared" si="0"/>
        <v>0</v>
      </c>
      <c r="N9" s="1463">
        <f t="shared" si="0"/>
        <v>0</v>
      </c>
      <c r="O9" s="1464">
        <f t="shared" si="0"/>
        <v>308.10644400000001</v>
      </c>
      <c r="P9" s="1455"/>
    </row>
    <row r="10" spans="2:16">
      <c r="B10" s="391" t="s">
        <v>747</v>
      </c>
      <c r="C10" s="1465">
        <f>SUM(C11:C17)</f>
        <v>129.00960000000001</v>
      </c>
      <c r="D10" s="1466">
        <f t="shared" ref="D10:O10" si="1">SUM(D11:D17)</f>
        <v>0</v>
      </c>
      <c r="E10" s="1466">
        <f t="shared" si="1"/>
        <v>0</v>
      </c>
      <c r="F10" s="1466">
        <f t="shared" si="1"/>
        <v>0</v>
      </c>
      <c r="G10" s="1466">
        <f t="shared" si="1"/>
        <v>0</v>
      </c>
      <c r="H10" s="1466">
        <f t="shared" si="1"/>
        <v>0</v>
      </c>
      <c r="I10" s="1466">
        <f t="shared" si="1"/>
        <v>0</v>
      </c>
      <c r="J10" s="1466">
        <f t="shared" si="1"/>
        <v>0</v>
      </c>
      <c r="K10" s="1466">
        <f t="shared" si="1"/>
        <v>0</v>
      </c>
      <c r="L10" s="1466">
        <f t="shared" si="1"/>
        <v>0</v>
      </c>
      <c r="M10" s="1466">
        <f t="shared" si="1"/>
        <v>0</v>
      </c>
      <c r="N10" s="1467">
        <f t="shared" si="1"/>
        <v>0</v>
      </c>
      <c r="O10" s="1468">
        <f t="shared" si="1"/>
        <v>129.00960000000001</v>
      </c>
    </row>
    <row r="11" spans="2:16">
      <c r="B11" s="392" t="s">
        <v>458</v>
      </c>
      <c r="C11" s="1465">
        <f>+'37-FLUJO FINANCIERO PROYECTADO'!G42</f>
        <v>50.979600000000005</v>
      </c>
      <c r="D11" s="1466">
        <v>0</v>
      </c>
      <c r="E11" s="1466"/>
      <c r="F11" s="1466"/>
      <c r="G11" s="1466"/>
      <c r="H11" s="1466"/>
      <c r="I11" s="1466"/>
      <c r="J11" s="1466"/>
      <c r="K11" s="1466"/>
      <c r="L11" s="1466"/>
      <c r="M11" s="1466"/>
      <c r="N11" s="1467"/>
      <c r="O11" s="1468">
        <f>SUM(C11:N11)</f>
        <v>50.979600000000005</v>
      </c>
    </row>
    <row r="12" spans="2:16">
      <c r="B12" s="392" t="s">
        <v>457</v>
      </c>
      <c r="C12" s="1465">
        <f>+'37-FLUJO FINANCIERO PROYECTADO'!G43</f>
        <v>33.2928</v>
      </c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7"/>
      <c r="O12" s="1468">
        <f t="shared" ref="O12:O17" si="2">SUM(C12:N12)</f>
        <v>33.2928</v>
      </c>
    </row>
    <row r="13" spans="2:16">
      <c r="B13" s="392" t="s">
        <v>456</v>
      </c>
      <c r="C13" s="1465">
        <f>+'37-FLUJO FINANCIERO PROYECTADO'!G44</f>
        <v>18.7272</v>
      </c>
      <c r="D13" s="1466"/>
      <c r="E13" s="1466"/>
      <c r="F13" s="1466"/>
      <c r="G13" s="1466"/>
      <c r="H13" s="1466"/>
      <c r="I13" s="1466"/>
      <c r="J13" s="1466"/>
      <c r="K13" s="1466"/>
      <c r="L13" s="1466"/>
      <c r="M13" s="1466"/>
      <c r="N13" s="1467"/>
      <c r="O13" s="1468">
        <f t="shared" si="2"/>
        <v>18.7272</v>
      </c>
    </row>
    <row r="14" spans="2:16">
      <c r="B14" s="392" t="s">
        <v>455</v>
      </c>
      <c r="C14" s="1465">
        <f>+'37-FLUJO FINANCIERO PROYECTADO'!G45</f>
        <v>0</v>
      </c>
      <c r="D14" s="1466"/>
      <c r="E14" s="1466"/>
      <c r="F14" s="1466"/>
      <c r="G14" s="1466"/>
      <c r="H14" s="1466"/>
      <c r="I14" s="1466"/>
      <c r="J14" s="1466"/>
      <c r="K14" s="1466"/>
      <c r="L14" s="1466"/>
      <c r="M14" s="1466"/>
      <c r="N14" s="1467"/>
      <c r="O14" s="1468">
        <f t="shared" si="2"/>
        <v>0</v>
      </c>
    </row>
    <row r="15" spans="2:16">
      <c r="B15" s="392" t="s">
        <v>454</v>
      </c>
      <c r="C15" s="1465">
        <f>+'37-FLUJO FINANCIERO PROYECTADO'!G46</f>
        <v>26.01</v>
      </c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7"/>
      <c r="O15" s="1468">
        <f t="shared" si="2"/>
        <v>26.01</v>
      </c>
    </row>
    <row r="16" spans="2:16">
      <c r="B16" s="392" t="s">
        <v>453</v>
      </c>
      <c r="C16" s="1465">
        <f>+'37-FLUJO FINANCIERO PROYECTADO'!G47</f>
        <v>0</v>
      </c>
      <c r="D16" s="1466"/>
      <c r="E16" s="1466"/>
      <c r="F16" s="1466"/>
      <c r="G16" s="1466"/>
      <c r="H16" s="1466"/>
      <c r="I16" s="1466"/>
      <c r="J16" s="1466"/>
      <c r="K16" s="1466"/>
      <c r="L16" s="1466"/>
      <c r="M16" s="1466"/>
      <c r="N16" s="1467"/>
      <c r="O16" s="1468">
        <f t="shared" si="2"/>
        <v>0</v>
      </c>
    </row>
    <row r="17" spans="2:15">
      <c r="B17" s="392" t="s">
        <v>452</v>
      </c>
      <c r="C17" s="1465">
        <f>+'37-FLUJO FINANCIERO PROYECTADO'!G48</f>
        <v>0</v>
      </c>
      <c r="D17" s="1466"/>
      <c r="E17" s="1466"/>
      <c r="F17" s="1466"/>
      <c r="G17" s="1466"/>
      <c r="H17" s="1466"/>
      <c r="I17" s="1466"/>
      <c r="J17" s="1466"/>
      <c r="K17" s="1466"/>
      <c r="L17" s="1466"/>
      <c r="M17" s="1466"/>
      <c r="N17" s="1467"/>
      <c r="O17" s="1468">
        <f t="shared" si="2"/>
        <v>0</v>
      </c>
    </row>
    <row r="18" spans="2:15">
      <c r="B18" s="391" t="s">
        <v>746</v>
      </c>
      <c r="C18" s="1465">
        <f>SUM(C19:C25)</f>
        <v>38.870424</v>
      </c>
      <c r="D18" s="1466">
        <f t="shared" ref="D18:O18" si="3">SUM(D19:D25)</f>
        <v>0</v>
      </c>
      <c r="E18" s="1466">
        <f t="shared" si="3"/>
        <v>0</v>
      </c>
      <c r="F18" s="1466">
        <f t="shared" si="3"/>
        <v>0</v>
      </c>
      <c r="G18" s="1466">
        <f t="shared" si="3"/>
        <v>0</v>
      </c>
      <c r="H18" s="1466">
        <f t="shared" si="3"/>
        <v>0</v>
      </c>
      <c r="I18" s="1466">
        <f t="shared" si="3"/>
        <v>0</v>
      </c>
      <c r="J18" s="1466">
        <f t="shared" si="3"/>
        <v>0</v>
      </c>
      <c r="K18" s="1466">
        <f t="shared" si="3"/>
        <v>0</v>
      </c>
      <c r="L18" s="1466">
        <f t="shared" si="3"/>
        <v>0</v>
      </c>
      <c r="M18" s="1466">
        <f t="shared" si="3"/>
        <v>0</v>
      </c>
      <c r="N18" s="1467">
        <f t="shared" si="3"/>
        <v>0</v>
      </c>
      <c r="O18" s="1468">
        <f t="shared" si="3"/>
        <v>38.870424</v>
      </c>
    </row>
    <row r="19" spans="2:15">
      <c r="B19" s="392" t="s">
        <v>458</v>
      </c>
      <c r="C19" s="1465">
        <f>+'37-FLUJO FINANCIERO PROYECTADO'!G50</f>
        <v>18.7272</v>
      </c>
      <c r="D19" s="1466"/>
      <c r="E19" s="1466"/>
      <c r="F19" s="1466"/>
      <c r="G19" s="1466"/>
      <c r="H19" s="1466"/>
      <c r="I19" s="1466"/>
      <c r="J19" s="1466"/>
      <c r="K19" s="1466"/>
      <c r="L19" s="1466"/>
      <c r="M19" s="1466"/>
      <c r="N19" s="1467"/>
      <c r="O19" s="1468">
        <f t="shared" ref="O19:O25" si="4">SUM(C19:N19)</f>
        <v>18.7272</v>
      </c>
    </row>
    <row r="20" spans="2:15">
      <c r="B20" s="392" t="s">
        <v>457</v>
      </c>
      <c r="C20" s="1465">
        <f>+'37-FLUJO FINANCIERO PROYECTADO'!G51</f>
        <v>0</v>
      </c>
      <c r="D20" s="1466"/>
      <c r="E20" s="1466"/>
      <c r="F20" s="1466"/>
      <c r="G20" s="1466"/>
      <c r="H20" s="1466"/>
      <c r="I20" s="1466"/>
      <c r="J20" s="1466"/>
      <c r="K20" s="1466"/>
      <c r="L20" s="1466"/>
      <c r="M20" s="1466"/>
      <c r="N20" s="1467"/>
      <c r="O20" s="1468">
        <f t="shared" si="4"/>
        <v>0</v>
      </c>
    </row>
    <row r="21" spans="2:15">
      <c r="B21" s="392" t="s">
        <v>456</v>
      </c>
      <c r="C21" s="1465">
        <f>+'37-FLUJO FINANCIERO PROYECTADO'!G52</f>
        <v>18</v>
      </c>
      <c r="D21" s="1466"/>
      <c r="E21" s="1466"/>
      <c r="F21" s="1466"/>
      <c r="G21" s="1466"/>
      <c r="H21" s="1466"/>
      <c r="I21" s="1466"/>
      <c r="J21" s="1466"/>
      <c r="K21" s="1466"/>
      <c r="L21" s="1466"/>
      <c r="M21" s="1466"/>
      <c r="N21" s="1467"/>
      <c r="O21" s="1468">
        <f t="shared" si="4"/>
        <v>18</v>
      </c>
    </row>
    <row r="22" spans="2:15">
      <c r="B22" s="392" t="s">
        <v>455</v>
      </c>
      <c r="C22" s="1465">
        <f>+'37-FLUJO FINANCIERO PROYECTADO'!G53</f>
        <v>0</v>
      </c>
      <c r="D22" s="1466"/>
      <c r="E22" s="1466"/>
      <c r="F22" s="1466"/>
      <c r="G22" s="1466"/>
      <c r="H22" s="1466"/>
      <c r="I22" s="1466"/>
      <c r="J22" s="1466"/>
      <c r="K22" s="1466"/>
      <c r="L22" s="1466"/>
      <c r="M22" s="1466"/>
      <c r="N22" s="1467"/>
      <c r="O22" s="1468">
        <f t="shared" si="4"/>
        <v>0</v>
      </c>
    </row>
    <row r="23" spans="2:15">
      <c r="B23" s="392" t="s">
        <v>454</v>
      </c>
      <c r="C23" s="1465">
        <f>+'37-FLUJO FINANCIERO PROYECTADO'!G54</f>
        <v>2.143224</v>
      </c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7"/>
      <c r="O23" s="1468">
        <f t="shared" si="4"/>
        <v>2.143224</v>
      </c>
    </row>
    <row r="24" spans="2:15">
      <c r="B24" s="392" t="s">
        <v>453</v>
      </c>
      <c r="C24" s="1465">
        <f>+'37-FLUJO FINANCIERO PROYECTADO'!G55</f>
        <v>0</v>
      </c>
      <c r="D24" s="1466"/>
      <c r="E24" s="1466"/>
      <c r="F24" s="1466"/>
      <c r="G24" s="1466"/>
      <c r="H24" s="1466"/>
      <c r="I24" s="1466"/>
      <c r="J24" s="1466"/>
      <c r="K24" s="1466"/>
      <c r="L24" s="1466"/>
      <c r="M24" s="1466"/>
      <c r="N24" s="1467"/>
      <c r="O24" s="1468">
        <f t="shared" si="4"/>
        <v>0</v>
      </c>
    </row>
    <row r="25" spans="2:15">
      <c r="B25" s="392" t="s">
        <v>452</v>
      </c>
      <c r="C25" s="1465">
        <f>+'37-FLUJO FINANCIERO PROYECTADO'!G56</f>
        <v>0</v>
      </c>
      <c r="D25" s="1466"/>
      <c r="E25" s="1466"/>
      <c r="F25" s="1466"/>
      <c r="G25" s="1466"/>
      <c r="H25" s="1466"/>
      <c r="I25" s="1466"/>
      <c r="J25" s="1466"/>
      <c r="K25" s="1466"/>
      <c r="L25" s="1466"/>
      <c r="M25" s="1466"/>
      <c r="N25" s="1467"/>
      <c r="O25" s="1468">
        <f t="shared" si="4"/>
        <v>0</v>
      </c>
    </row>
    <row r="26" spans="2:15">
      <c r="B26" s="391" t="s">
        <v>745</v>
      </c>
      <c r="C26" s="1465">
        <f>SUM(C27:C33)</f>
        <v>103.50642000000001</v>
      </c>
      <c r="D26" s="1466">
        <v>0</v>
      </c>
      <c r="E26" s="1466">
        <f t="shared" ref="E26:O26" si="5">SUM(E27:E33)</f>
        <v>0</v>
      </c>
      <c r="F26" s="1466">
        <f t="shared" si="5"/>
        <v>0</v>
      </c>
      <c r="G26" s="1466">
        <f t="shared" si="5"/>
        <v>0</v>
      </c>
      <c r="H26" s="1466">
        <f t="shared" si="5"/>
        <v>0</v>
      </c>
      <c r="I26" s="1466">
        <f t="shared" si="5"/>
        <v>0</v>
      </c>
      <c r="J26" s="1466">
        <f t="shared" si="5"/>
        <v>0</v>
      </c>
      <c r="K26" s="1466">
        <f t="shared" si="5"/>
        <v>0</v>
      </c>
      <c r="L26" s="1466">
        <f t="shared" si="5"/>
        <v>0</v>
      </c>
      <c r="M26" s="1466">
        <f t="shared" si="5"/>
        <v>0</v>
      </c>
      <c r="N26" s="1467">
        <f t="shared" si="5"/>
        <v>0</v>
      </c>
      <c r="O26" s="1468">
        <f t="shared" si="5"/>
        <v>103.50642000000001</v>
      </c>
    </row>
    <row r="27" spans="2:15">
      <c r="B27" s="392" t="s">
        <v>458</v>
      </c>
      <c r="C27" s="1465">
        <f>+'37-FLUJO FINANCIERO PROYECTADO'!G58</f>
        <v>66</v>
      </c>
      <c r="D27" s="1466">
        <v>0</v>
      </c>
      <c r="E27" s="1466"/>
      <c r="F27" s="1466"/>
      <c r="G27" s="1466"/>
      <c r="H27" s="1466"/>
      <c r="I27" s="1466"/>
      <c r="J27" s="1466"/>
      <c r="K27" s="1466"/>
      <c r="L27" s="1466"/>
      <c r="M27" s="1466"/>
      <c r="N27" s="1467"/>
      <c r="O27" s="1468">
        <f t="shared" ref="O27:O33" si="6">SUM(C27:N27)</f>
        <v>66</v>
      </c>
    </row>
    <row r="28" spans="2:15">
      <c r="B28" s="392" t="s">
        <v>457</v>
      </c>
      <c r="C28" s="1465">
        <f>+'37-FLUJO FINANCIERO PROYECTADO'!G59</f>
        <v>20.360628000000002</v>
      </c>
      <c r="D28" s="1466"/>
      <c r="E28" s="1466"/>
      <c r="F28" s="1466"/>
      <c r="G28" s="1466"/>
      <c r="H28" s="1466"/>
      <c r="I28" s="1466"/>
      <c r="J28" s="1466"/>
      <c r="K28" s="1466"/>
      <c r="L28" s="1466"/>
      <c r="M28" s="1466"/>
      <c r="N28" s="1467"/>
      <c r="O28" s="1468">
        <f t="shared" si="6"/>
        <v>20.360628000000002</v>
      </c>
    </row>
    <row r="29" spans="2:15">
      <c r="B29" s="392" t="s">
        <v>456</v>
      </c>
      <c r="C29" s="1465">
        <f>+'37-FLUJO FINANCIERO PROYECTADO'!G60</f>
        <v>17.145792</v>
      </c>
      <c r="D29" s="1466"/>
      <c r="E29" s="1466"/>
      <c r="F29" s="1466"/>
      <c r="G29" s="1466"/>
      <c r="H29" s="1466"/>
      <c r="I29" s="1466"/>
      <c r="J29" s="1466"/>
      <c r="K29" s="1466"/>
      <c r="L29" s="1466"/>
      <c r="M29" s="1466"/>
      <c r="N29" s="1467"/>
      <c r="O29" s="1468">
        <f t="shared" si="6"/>
        <v>17.145792</v>
      </c>
    </row>
    <row r="30" spans="2:15">
      <c r="B30" s="392" t="s">
        <v>455</v>
      </c>
      <c r="C30" s="1465">
        <f>+'37-FLUJO FINANCIERO PROYECTADO'!G61</f>
        <v>0</v>
      </c>
      <c r="D30" s="1466"/>
      <c r="E30" s="1466"/>
      <c r="F30" s="1466"/>
      <c r="G30" s="1466"/>
      <c r="H30" s="1466"/>
      <c r="I30" s="1466"/>
      <c r="J30" s="1466"/>
      <c r="K30" s="1466"/>
      <c r="L30" s="1466"/>
      <c r="M30" s="1466"/>
      <c r="N30" s="1467"/>
      <c r="O30" s="1468">
        <f t="shared" si="6"/>
        <v>0</v>
      </c>
    </row>
    <row r="31" spans="2:15">
      <c r="B31" s="392" t="s">
        <v>454</v>
      </c>
      <c r="C31" s="1465">
        <f>+'37-FLUJO FINANCIERO PROYECTADO'!G62</f>
        <v>0</v>
      </c>
      <c r="D31" s="1466"/>
      <c r="E31" s="1466"/>
      <c r="F31" s="1466"/>
      <c r="G31" s="1466"/>
      <c r="H31" s="1466"/>
      <c r="I31" s="1466"/>
      <c r="J31" s="1466"/>
      <c r="K31" s="1466"/>
      <c r="L31" s="1466"/>
      <c r="M31" s="1466"/>
      <c r="N31" s="1467"/>
      <c r="O31" s="1468">
        <f t="shared" si="6"/>
        <v>0</v>
      </c>
    </row>
    <row r="32" spans="2:15">
      <c r="B32" s="392" t="s">
        <v>453</v>
      </c>
      <c r="C32" s="1465">
        <f>+'37-FLUJO FINANCIERO PROYECTADO'!G63</f>
        <v>0</v>
      </c>
      <c r="D32" s="1466"/>
      <c r="E32" s="1466"/>
      <c r="F32" s="1466"/>
      <c r="G32" s="1466"/>
      <c r="H32" s="1466"/>
      <c r="I32" s="1466"/>
      <c r="J32" s="1466"/>
      <c r="K32" s="1466"/>
      <c r="L32" s="1466"/>
      <c r="M32" s="1466"/>
      <c r="N32" s="1467"/>
      <c r="O32" s="1468">
        <f t="shared" si="6"/>
        <v>0</v>
      </c>
    </row>
    <row r="33" spans="2:15">
      <c r="B33" s="392" t="s">
        <v>452</v>
      </c>
      <c r="C33" s="1465">
        <f>+'37-FLUJO FINANCIERO PROYECTADO'!G64</f>
        <v>0</v>
      </c>
      <c r="D33" s="1466">
        <v>0</v>
      </c>
      <c r="E33" s="1466"/>
      <c r="F33" s="1466"/>
      <c r="G33" s="1466"/>
      <c r="H33" s="1466"/>
      <c r="I33" s="1466"/>
      <c r="J33" s="1466"/>
      <c r="K33" s="1466"/>
      <c r="L33" s="1466"/>
      <c r="M33" s="1466"/>
      <c r="N33" s="1467"/>
      <c r="O33" s="1468">
        <f t="shared" si="6"/>
        <v>0</v>
      </c>
    </row>
    <row r="34" spans="2:15">
      <c r="B34" s="391" t="s">
        <v>744</v>
      </c>
      <c r="C34" s="1465">
        <f>SUM(C35:C41)</f>
        <v>36.72</v>
      </c>
      <c r="D34" s="1466">
        <f t="shared" ref="D34:O34" si="7">SUM(D35:D41)</f>
        <v>0</v>
      </c>
      <c r="E34" s="1466">
        <f t="shared" si="7"/>
        <v>0</v>
      </c>
      <c r="F34" s="1466">
        <f t="shared" si="7"/>
        <v>0</v>
      </c>
      <c r="G34" s="1466">
        <f t="shared" si="7"/>
        <v>0</v>
      </c>
      <c r="H34" s="1466">
        <f t="shared" si="7"/>
        <v>0</v>
      </c>
      <c r="I34" s="1466">
        <f t="shared" si="7"/>
        <v>0</v>
      </c>
      <c r="J34" s="1466">
        <f t="shared" si="7"/>
        <v>0</v>
      </c>
      <c r="K34" s="1466">
        <f t="shared" si="7"/>
        <v>0</v>
      </c>
      <c r="L34" s="1466">
        <f t="shared" si="7"/>
        <v>0</v>
      </c>
      <c r="M34" s="1466">
        <f t="shared" si="7"/>
        <v>0</v>
      </c>
      <c r="N34" s="1467">
        <f t="shared" si="7"/>
        <v>0</v>
      </c>
      <c r="O34" s="1468">
        <f t="shared" si="7"/>
        <v>36.72</v>
      </c>
    </row>
    <row r="35" spans="2:15">
      <c r="B35" s="392" t="s">
        <v>458</v>
      </c>
      <c r="C35" s="1465">
        <f>+'37-FLUJO FINANCIERO PROYECTADO'!G70</f>
        <v>0</v>
      </c>
      <c r="D35" s="1466"/>
      <c r="E35" s="1466"/>
      <c r="F35" s="1466"/>
      <c r="G35" s="1466"/>
      <c r="H35" s="1466"/>
      <c r="I35" s="1466"/>
      <c r="J35" s="1466"/>
      <c r="K35" s="1466"/>
      <c r="L35" s="1466"/>
      <c r="M35" s="1466"/>
      <c r="N35" s="1467"/>
      <c r="O35" s="1468">
        <f t="shared" ref="O35:O43" si="8">SUM(C35:N35)</f>
        <v>0</v>
      </c>
    </row>
    <row r="36" spans="2:15">
      <c r="B36" s="392" t="s">
        <v>457</v>
      </c>
      <c r="C36" s="1465">
        <f>+'37-FLUJO FINANCIERO PROYECTADO'!G71</f>
        <v>0</v>
      </c>
      <c r="D36" s="1466"/>
      <c r="E36" s="1466"/>
      <c r="F36" s="1466"/>
      <c r="G36" s="1466"/>
      <c r="H36" s="1466"/>
      <c r="I36" s="1466"/>
      <c r="J36" s="1466"/>
      <c r="K36" s="1466"/>
      <c r="L36" s="1466"/>
      <c r="M36" s="1466"/>
      <c r="N36" s="1467"/>
      <c r="O36" s="1468">
        <f t="shared" si="8"/>
        <v>0</v>
      </c>
    </row>
    <row r="37" spans="2:15">
      <c r="B37" s="392" t="s">
        <v>456</v>
      </c>
      <c r="C37" s="1465">
        <f>+'37-FLUJO FINANCIERO PROYECTADO'!G72</f>
        <v>0</v>
      </c>
      <c r="D37" s="1466"/>
      <c r="E37" s="1466"/>
      <c r="F37" s="1466"/>
      <c r="G37" s="1466"/>
      <c r="H37" s="1466"/>
      <c r="I37" s="1466"/>
      <c r="J37" s="1466"/>
      <c r="K37" s="1466"/>
      <c r="L37" s="1466"/>
      <c r="M37" s="1466"/>
      <c r="N37" s="1467"/>
      <c r="O37" s="1468">
        <f t="shared" si="8"/>
        <v>0</v>
      </c>
    </row>
    <row r="38" spans="2:15">
      <c r="B38" s="392" t="s">
        <v>455</v>
      </c>
      <c r="C38" s="1465">
        <f>+'37-FLUJO FINANCIERO PROYECTADO'!G73</f>
        <v>0</v>
      </c>
      <c r="D38" s="1466"/>
      <c r="E38" s="1466"/>
      <c r="F38" s="1466"/>
      <c r="G38" s="1466"/>
      <c r="H38" s="1466"/>
      <c r="I38" s="1466"/>
      <c r="J38" s="1466"/>
      <c r="K38" s="1466"/>
      <c r="L38" s="1466"/>
      <c r="M38" s="1466"/>
      <c r="N38" s="1467"/>
      <c r="O38" s="1468">
        <f t="shared" si="8"/>
        <v>0</v>
      </c>
    </row>
    <row r="39" spans="2:15">
      <c r="B39" s="392" t="s">
        <v>454</v>
      </c>
      <c r="C39" s="1465">
        <f>+'37-FLUJO FINANCIERO PROYECTADO'!G74</f>
        <v>36.72</v>
      </c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7"/>
      <c r="O39" s="1468">
        <f t="shared" si="8"/>
        <v>36.72</v>
      </c>
    </row>
    <row r="40" spans="2:15">
      <c r="B40" s="392" t="s">
        <v>453</v>
      </c>
      <c r="C40" s="1465">
        <f>+'37-FLUJO FINANCIERO PROYECTADO'!G75</f>
        <v>0</v>
      </c>
      <c r="D40" s="1466"/>
      <c r="E40" s="1466"/>
      <c r="F40" s="1466"/>
      <c r="G40" s="1466"/>
      <c r="H40" s="1466"/>
      <c r="I40" s="1466"/>
      <c r="J40" s="1466"/>
      <c r="K40" s="1466"/>
      <c r="L40" s="1466"/>
      <c r="M40" s="1466"/>
      <c r="N40" s="1467"/>
      <c r="O40" s="1468">
        <f t="shared" si="8"/>
        <v>0</v>
      </c>
    </row>
    <row r="41" spans="2:15">
      <c r="B41" s="392" t="s">
        <v>452</v>
      </c>
      <c r="C41" s="1465">
        <f>+'37-FLUJO FINANCIERO PROYECTADO'!G76</f>
        <v>0</v>
      </c>
      <c r="D41" s="1466"/>
      <c r="E41" s="1466"/>
      <c r="F41" s="1466"/>
      <c r="G41" s="1466"/>
      <c r="H41" s="1466"/>
      <c r="I41" s="1466"/>
      <c r="J41" s="1466"/>
      <c r="K41" s="1466"/>
      <c r="L41" s="1466"/>
      <c r="M41" s="1466"/>
      <c r="N41" s="1467"/>
      <c r="O41" s="1468">
        <f t="shared" si="8"/>
        <v>0</v>
      </c>
    </row>
    <row r="42" spans="2:15">
      <c r="B42" s="391" t="s">
        <v>743</v>
      </c>
      <c r="C42" s="1465">
        <f>+'37-FLUJO FINANCIERO PROYECTADO'!F77</f>
        <v>0</v>
      </c>
      <c r="D42" s="1466">
        <f>+'37-FLUJO FINANCIERO PROYECTADO'!F77</f>
        <v>0</v>
      </c>
      <c r="E42" s="1466"/>
      <c r="F42" s="1466">
        <v>0</v>
      </c>
      <c r="G42" s="1466"/>
      <c r="H42" s="1466"/>
      <c r="I42" s="1466"/>
      <c r="J42" s="1466"/>
      <c r="K42" s="1466"/>
      <c r="L42" s="1466"/>
      <c r="M42" s="1466"/>
      <c r="N42" s="1467"/>
      <c r="O42" s="1468">
        <f t="shared" si="8"/>
        <v>0</v>
      </c>
    </row>
    <row r="43" spans="2:15">
      <c r="B43" s="1319"/>
      <c r="C43" s="1465"/>
      <c r="D43" s="1466"/>
      <c r="E43" s="1466"/>
      <c r="F43" s="1466"/>
      <c r="G43" s="1466"/>
      <c r="H43" s="1466"/>
      <c r="I43" s="1466"/>
      <c r="J43" s="1466"/>
      <c r="K43" s="1466"/>
      <c r="L43" s="1466"/>
      <c r="M43" s="1466"/>
      <c r="N43" s="1467"/>
      <c r="O43" s="1468">
        <f t="shared" si="8"/>
        <v>0</v>
      </c>
    </row>
    <row r="44" spans="2:15">
      <c r="B44" s="388" t="s">
        <v>742</v>
      </c>
      <c r="C44" s="1465">
        <f>+C45+C50</f>
        <v>0</v>
      </c>
      <c r="D44" s="1466">
        <f t="shared" ref="D44:O44" si="9">+D45+D50</f>
        <v>0</v>
      </c>
      <c r="E44" s="1466">
        <f t="shared" si="9"/>
        <v>0</v>
      </c>
      <c r="F44" s="1466">
        <f t="shared" si="9"/>
        <v>0</v>
      </c>
      <c r="G44" s="1466">
        <f t="shared" si="9"/>
        <v>0</v>
      </c>
      <c r="H44" s="1466">
        <f t="shared" si="9"/>
        <v>0</v>
      </c>
      <c r="I44" s="1466">
        <f t="shared" si="9"/>
        <v>0</v>
      </c>
      <c r="J44" s="1466">
        <f t="shared" si="9"/>
        <v>0</v>
      </c>
      <c r="K44" s="1466">
        <f t="shared" si="9"/>
        <v>0</v>
      </c>
      <c r="L44" s="1466">
        <f t="shared" si="9"/>
        <v>0</v>
      </c>
      <c r="M44" s="1466">
        <f t="shared" si="9"/>
        <v>0</v>
      </c>
      <c r="N44" s="1467">
        <f t="shared" si="9"/>
        <v>0</v>
      </c>
      <c r="O44" s="1468">
        <f t="shared" si="9"/>
        <v>0</v>
      </c>
    </row>
    <row r="45" spans="2:15">
      <c r="B45" s="388" t="s">
        <v>421</v>
      </c>
      <c r="C45" s="1465"/>
      <c r="D45" s="1466"/>
      <c r="E45" s="1466"/>
      <c r="F45" s="1466"/>
      <c r="G45" s="1466"/>
      <c r="H45" s="1466"/>
      <c r="I45" s="1466"/>
      <c r="J45" s="1466"/>
      <c r="K45" s="1466"/>
      <c r="L45" s="1466"/>
      <c r="M45" s="1466"/>
      <c r="N45" s="1467"/>
      <c r="O45" s="1468">
        <f t="shared" ref="O45:O49" si="10">SUM(C45:N45)</f>
        <v>0</v>
      </c>
    </row>
    <row r="46" spans="2:15">
      <c r="B46" s="390" t="s">
        <v>420</v>
      </c>
      <c r="C46" s="1465"/>
      <c r="D46" s="1466"/>
      <c r="E46" s="1466"/>
      <c r="F46" s="1466"/>
      <c r="G46" s="1466"/>
      <c r="H46" s="1466"/>
      <c r="I46" s="1466"/>
      <c r="J46" s="1466"/>
      <c r="K46" s="1466"/>
      <c r="L46" s="1466"/>
      <c r="M46" s="1466"/>
      <c r="N46" s="1467"/>
      <c r="O46" s="1468">
        <f t="shared" si="10"/>
        <v>0</v>
      </c>
    </row>
    <row r="47" spans="2:15">
      <c r="B47" s="390" t="s">
        <v>419</v>
      </c>
      <c r="C47" s="1465"/>
      <c r="D47" s="1466"/>
      <c r="E47" s="1466"/>
      <c r="F47" s="1466"/>
      <c r="G47" s="1466"/>
      <c r="H47" s="1466"/>
      <c r="I47" s="1466"/>
      <c r="J47" s="1466"/>
      <c r="K47" s="1466"/>
      <c r="L47" s="1466"/>
      <c r="M47" s="1466"/>
      <c r="N47" s="1467"/>
      <c r="O47" s="1468">
        <f t="shared" si="10"/>
        <v>0</v>
      </c>
    </row>
    <row r="48" spans="2:15">
      <c r="B48" s="389" t="s">
        <v>418</v>
      </c>
      <c r="C48" s="1465"/>
      <c r="D48" s="1466"/>
      <c r="E48" s="1466"/>
      <c r="F48" s="1466"/>
      <c r="G48" s="1466"/>
      <c r="H48" s="1466"/>
      <c r="I48" s="1466"/>
      <c r="J48" s="1466"/>
      <c r="K48" s="1466"/>
      <c r="L48" s="1466"/>
      <c r="M48" s="1466"/>
      <c r="N48" s="1467"/>
      <c r="O48" s="1468">
        <f t="shared" si="10"/>
        <v>0</v>
      </c>
    </row>
    <row r="49" spans="2:15" ht="10.8" thickBot="1">
      <c r="B49" s="389" t="s">
        <v>418</v>
      </c>
      <c r="C49" s="1465"/>
      <c r="D49" s="1466"/>
      <c r="E49" s="1466"/>
      <c r="F49" s="1466"/>
      <c r="G49" s="1466"/>
      <c r="H49" s="1466"/>
      <c r="I49" s="1466"/>
      <c r="J49" s="1466"/>
      <c r="K49" s="1466"/>
      <c r="L49" s="1466"/>
      <c r="M49" s="1466"/>
      <c r="N49" s="1467"/>
      <c r="O49" s="1468">
        <f t="shared" si="10"/>
        <v>0</v>
      </c>
    </row>
    <row r="50" spans="2:15" ht="14.4" thickBot="1">
      <c r="B50" s="388" t="s">
        <v>417</v>
      </c>
      <c r="C50" s="1477">
        <f>+C51+C60+C85+C64+C67+C70+C74</f>
        <v>0</v>
      </c>
      <c r="D50" s="1466">
        <f t="shared" ref="D50:O50" si="11">+D51+D60+D85+D64+D67+D70+D74</f>
        <v>0</v>
      </c>
      <c r="E50" s="1466">
        <f t="shared" si="11"/>
        <v>0</v>
      </c>
      <c r="F50" s="1466">
        <f t="shared" si="11"/>
        <v>0</v>
      </c>
      <c r="G50" s="1466">
        <f t="shared" si="11"/>
        <v>0</v>
      </c>
      <c r="H50" s="1466">
        <f t="shared" si="11"/>
        <v>0</v>
      </c>
      <c r="I50" s="1476">
        <f t="shared" si="11"/>
        <v>0</v>
      </c>
      <c r="J50" s="1466">
        <f t="shared" si="11"/>
        <v>0</v>
      </c>
      <c r="K50" s="1466">
        <f t="shared" si="11"/>
        <v>0</v>
      </c>
      <c r="L50" s="1479">
        <f t="shared" si="11"/>
        <v>0</v>
      </c>
      <c r="M50" s="1466">
        <f t="shared" si="11"/>
        <v>0</v>
      </c>
      <c r="N50" s="1478">
        <f t="shared" si="11"/>
        <v>0</v>
      </c>
      <c r="O50" s="1464">
        <f t="shared" si="11"/>
        <v>0</v>
      </c>
    </row>
    <row r="51" spans="2:15">
      <c r="B51" s="386" t="s">
        <v>416</v>
      </c>
      <c r="C51" s="1465">
        <f>SUM(C52:C59)</f>
        <v>0</v>
      </c>
      <c r="D51" s="1466">
        <f t="shared" ref="D51:O51" si="12">SUM(D52:D59)</f>
        <v>0</v>
      </c>
      <c r="E51" s="1466">
        <f t="shared" si="12"/>
        <v>0</v>
      </c>
      <c r="F51" s="1466">
        <f t="shared" si="12"/>
        <v>0</v>
      </c>
      <c r="G51" s="1466">
        <f t="shared" si="12"/>
        <v>0</v>
      </c>
      <c r="H51" s="1466">
        <f t="shared" si="12"/>
        <v>0</v>
      </c>
      <c r="I51" s="1466">
        <f t="shared" si="12"/>
        <v>0</v>
      </c>
      <c r="J51" s="1466">
        <f t="shared" si="12"/>
        <v>0</v>
      </c>
      <c r="K51" s="1466">
        <f t="shared" si="12"/>
        <v>0</v>
      </c>
      <c r="L51" s="1466">
        <f t="shared" si="12"/>
        <v>0</v>
      </c>
      <c r="M51" s="1466">
        <f t="shared" si="12"/>
        <v>0</v>
      </c>
      <c r="N51" s="1467">
        <f t="shared" si="12"/>
        <v>0</v>
      </c>
      <c r="O51" s="1468">
        <f t="shared" si="12"/>
        <v>0</v>
      </c>
    </row>
    <row r="52" spans="2:15">
      <c r="B52" s="385" t="s">
        <v>415</v>
      </c>
      <c r="C52" s="1465"/>
      <c r="D52" s="1466"/>
      <c r="E52" s="1466"/>
      <c r="F52" s="1466"/>
      <c r="G52" s="1466"/>
      <c r="H52" s="1466"/>
      <c r="I52" s="1466"/>
      <c r="J52" s="1466"/>
      <c r="K52" s="1466"/>
      <c r="L52" s="1466"/>
      <c r="M52" s="1466"/>
      <c r="N52" s="1467"/>
      <c r="O52" s="1468">
        <f t="shared" ref="O52:O59" si="13">SUM(C52:N52)</f>
        <v>0</v>
      </c>
    </row>
    <row r="53" spans="2:15">
      <c r="B53" s="385" t="s">
        <v>414</v>
      </c>
      <c r="C53" s="1465"/>
      <c r="D53" s="1466"/>
      <c r="E53" s="1466"/>
      <c r="F53" s="1466"/>
      <c r="G53" s="1466"/>
      <c r="H53" s="1466"/>
      <c r="I53" s="1466"/>
      <c r="J53" s="1466"/>
      <c r="K53" s="1466"/>
      <c r="L53" s="1466"/>
      <c r="M53" s="1466"/>
      <c r="N53" s="1467"/>
      <c r="O53" s="1468">
        <f t="shared" si="13"/>
        <v>0</v>
      </c>
    </row>
    <row r="54" spans="2:15">
      <c r="B54" s="385" t="s">
        <v>413</v>
      </c>
      <c r="C54" s="1465"/>
      <c r="D54" s="1466"/>
      <c r="E54" s="1466"/>
      <c r="F54" s="1466"/>
      <c r="G54" s="1466"/>
      <c r="H54" s="1466"/>
      <c r="I54" s="1466"/>
      <c r="J54" s="1466"/>
      <c r="K54" s="1466"/>
      <c r="L54" s="1466"/>
      <c r="M54" s="1466"/>
      <c r="N54" s="1467"/>
      <c r="O54" s="1468">
        <f t="shared" si="13"/>
        <v>0</v>
      </c>
    </row>
    <row r="55" spans="2:15">
      <c r="B55" s="385" t="s">
        <v>412</v>
      </c>
      <c r="C55" s="1465"/>
      <c r="D55" s="1466"/>
      <c r="E55" s="1466"/>
      <c r="F55" s="1466"/>
      <c r="G55" s="1466"/>
      <c r="H55" s="1466"/>
      <c r="I55" s="1466"/>
      <c r="J55" s="1466"/>
      <c r="K55" s="1466"/>
      <c r="L55" s="1466"/>
      <c r="M55" s="1466"/>
      <c r="N55" s="1467"/>
      <c r="O55" s="1468">
        <f t="shared" si="13"/>
        <v>0</v>
      </c>
    </row>
    <row r="56" spans="2:15">
      <c r="B56" s="385" t="s">
        <v>411</v>
      </c>
      <c r="C56" s="1465"/>
      <c r="D56" s="1466"/>
      <c r="E56" s="1466"/>
      <c r="F56" s="1466"/>
      <c r="G56" s="1466"/>
      <c r="H56" s="1466"/>
      <c r="I56" s="1466"/>
      <c r="J56" s="1466"/>
      <c r="K56" s="1466"/>
      <c r="L56" s="1466"/>
      <c r="M56" s="1466"/>
      <c r="N56" s="1467"/>
      <c r="O56" s="1468">
        <f t="shared" si="13"/>
        <v>0</v>
      </c>
    </row>
    <row r="57" spans="2:15">
      <c r="B57" s="385" t="s">
        <v>410</v>
      </c>
      <c r="C57" s="1465"/>
      <c r="D57" s="1466"/>
      <c r="E57" s="1466"/>
      <c r="F57" s="1466"/>
      <c r="G57" s="1466"/>
      <c r="H57" s="1466"/>
      <c r="I57" s="1466"/>
      <c r="J57" s="1466"/>
      <c r="K57" s="1466"/>
      <c r="L57" s="1466"/>
      <c r="M57" s="1466"/>
      <c r="N57" s="1467"/>
      <c r="O57" s="1468">
        <f t="shared" si="13"/>
        <v>0</v>
      </c>
    </row>
    <row r="58" spans="2:15">
      <c r="B58" s="385" t="s">
        <v>409</v>
      </c>
      <c r="C58" s="1465"/>
      <c r="D58" s="1466"/>
      <c r="E58" s="1466"/>
      <c r="F58" s="1466"/>
      <c r="G58" s="1466"/>
      <c r="H58" s="1466"/>
      <c r="I58" s="1466"/>
      <c r="J58" s="1466"/>
      <c r="K58" s="1466"/>
      <c r="L58" s="1466"/>
      <c r="M58" s="1466"/>
      <c r="N58" s="1467"/>
      <c r="O58" s="1468">
        <f t="shared" si="13"/>
        <v>0</v>
      </c>
    </row>
    <row r="59" spans="2:15">
      <c r="B59" s="387" t="s">
        <v>403</v>
      </c>
      <c r="C59" s="1465"/>
      <c r="D59" s="1466"/>
      <c r="E59" s="1466"/>
      <c r="F59" s="1466"/>
      <c r="G59" s="1466"/>
      <c r="H59" s="1466"/>
      <c r="I59" s="1466"/>
      <c r="J59" s="1466"/>
      <c r="K59" s="1466"/>
      <c r="L59" s="1466"/>
      <c r="M59" s="1466"/>
      <c r="N59" s="1467"/>
      <c r="O59" s="1468">
        <f t="shared" si="13"/>
        <v>0</v>
      </c>
    </row>
    <row r="60" spans="2:15">
      <c r="B60" s="386" t="s">
        <v>408</v>
      </c>
      <c r="C60" s="1465">
        <f>SUM(C61:C63)</f>
        <v>0</v>
      </c>
      <c r="D60" s="1466">
        <f t="shared" ref="D60:O60" si="14">SUM(D61:D63)</f>
        <v>0</v>
      </c>
      <c r="E60" s="1466">
        <f t="shared" si="14"/>
        <v>0</v>
      </c>
      <c r="F60" s="1466">
        <f t="shared" si="14"/>
        <v>0</v>
      </c>
      <c r="G60" s="1466">
        <f t="shared" si="14"/>
        <v>0</v>
      </c>
      <c r="H60" s="1466">
        <f t="shared" si="14"/>
        <v>0</v>
      </c>
      <c r="I60" s="1466">
        <f t="shared" si="14"/>
        <v>0</v>
      </c>
      <c r="J60" s="1466">
        <f t="shared" si="14"/>
        <v>0</v>
      </c>
      <c r="K60" s="1466">
        <f t="shared" si="14"/>
        <v>0</v>
      </c>
      <c r="L60" s="1466">
        <f t="shared" si="14"/>
        <v>0</v>
      </c>
      <c r="M60" s="1466">
        <f t="shared" si="14"/>
        <v>0</v>
      </c>
      <c r="N60" s="1467">
        <f t="shared" si="14"/>
        <v>0</v>
      </c>
      <c r="O60" s="1468">
        <f t="shared" si="14"/>
        <v>0</v>
      </c>
    </row>
    <row r="61" spans="2:15">
      <c r="B61" s="385" t="s">
        <v>407</v>
      </c>
      <c r="C61" s="1465"/>
      <c r="D61" s="1466"/>
      <c r="E61" s="1466"/>
      <c r="F61" s="1466"/>
      <c r="G61" s="1466"/>
      <c r="H61" s="1466"/>
      <c r="I61" s="1466"/>
      <c r="J61" s="1466"/>
      <c r="K61" s="1466"/>
      <c r="L61" s="1466"/>
      <c r="M61" s="1466"/>
      <c r="N61" s="1467"/>
      <c r="O61" s="1468">
        <f t="shared" ref="O61:O63" si="15">SUM(C61:N61)</f>
        <v>0</v>
      </c>
    </row>
    <row r="62" spans="2:15">
      <c r="B62" s="385" t="s">
        <v>406</v>
      </c>
      <c r="C62" s="1465"/>
      <c r="D62" s="1466"/>
      <c r="E62" s="1466"/>
      <c r="F62" s="1466"/>
      <c r="G62" s="1466"/>
      <c r="H62" s="1466"/>
      <c r="I62" s="1466"/>
      <c r="J62" s="1466"/>
      <c r="K62" s="1466"/>
      <c r="L62" s="1466"/>
      <c r="M62" s="1466"/>
      <c r="N62" s="1467"/>
      <c r="O62" s="1468">
        <f t="shared" si="15"/>
        <v>0</v>
      </c>
    </row>
    <row r="63" spans="2:15">
      <c r="B63" s="387" t="s">
        <v>403</v>
      </c>
      <c r="C63" s="1465"/>
      <c r="D63" s="1466"/>
      <c r="E63" s="1466"/>
      <c r="F63" s="1466"/>
      <c r="G63" s="1466"/>
      <c r="H63" s="1466"/>
      <c r="I63" s="1466"/>
      <c r="J63" s="1466"/>
      <c r="K63" s="1466"/>
      <c r="L63" s="1466"/>
      <c r="M63" s="1466"/>
      <c r="N63" s="1467"/>
      <c r="O63" s="1468">
        <f t="shared" si="15"/>
        <v>0</v>
      </c>
    </row>
    <row r="64" spans="2:15">
      <c r="B64" s="386" t="s">
        <v>405</v>
      </c>
      <c r="C64" s="1465">
        <f>SUM(C65:C66)</f>
        <v>0</v>
      </c>
      <c r="D64" s="1466">
        <f t="shared" ref="D64:O64" si="16">SUM(D65:D66)</f>
        <v>0</v>
      </c>
      <c r="E64" s="1466">
        <f t="shared" si="16"/>
        <v>0</v>
      </c>
      <c r="F64" s="1466">
        <f t="shared" si="16"/>
        <v>0</v>
      </c>
      <c r="G64" s="1466">
        <f t="shared" si="16"/>
        <v>0</v>
      </c>
      <c r="H64" s="1466">
        <f t="shared" si="16"/>
        <v>0</v>
      </c>
      <c r="I64" s="1466">
        <f t="shared" si="16"/>
        <v>0</v>
      </c>
      <c r="J64" s="1466">
        <f t="shared" si="16"/>
        <v>0</v>
      </c>
      <c r="K64" s="1466">
        <f t="shared" si="16"/>
        <v>0</v>
      </c>
      <c r="L64" s="1466">
        <f t="shared" si="16"/>
        <v>0</v>
      </c>
      <c r="M64" s="1466">
        <f t="shared" si="16"/>
        <v>0</v>
      </c>
      <c r="N64" s="1467">
        <f t="shared" si="16"/>
        <v>0</v>
      </c>
      <c r="O64" s="1468">
        <f t="shared" si="16"/>
        <v>0</v>
      </c>
    </row>
    <row r="65" spans="2:15">
      <c r="B65" s="385" t="s">
        <v>404</v>
      </c>
      <c r="C65" s="1465"/>
      <c r="D65" s="1466"/>
      <c r="E65" s="1466"/>
      <c r="F65" s="1466"/>
      <c r="G65" s="1466"/>
      <c r="H65" s="1466"/>
      <c r="I65" s="1466"/>
      <c r="J65" s="1466"/>
      <c r="K65" s="1466"/>
      <c r="L65" s="1466"/>
      <c r="M65" s="1466"/>
      <c r="N65" s="1467"/>
      <c r="O65" s="1468">
        <f t="shared" ref="O65:O66" si="17">SUM(C65:N65)</f>
        <v>0</v>
      </c>
    </row>
    <row r="66" spans="2:15">
      <c r="B66" s="387" t="s">
        <v>403</v>
      </c>
      <c r="C66" s="1465"/>
      <c r="D66" s="1466"/>
      <c r="E66" s="1466"/>
      <c r="F66" s="1466"/>
      <c r="G66" s="1466"/>
      <c r="H66" s="1466"/>
      <c r="I66" s="1466"/>
      <c r="J66" s="1466"/>
      <c r="K66" s="1466"/>
      <c r="L66" s="1466"/>
      <c r="M66" s="1466"/>
      <c r="N66" s="1467"/>
      <c r="O66" s="1468">
        <f t="shared" si="17"/>
        <v>0</v>
      </c>
    </row>
    <row r="67" spans="2:15">
      <c r="B67" s="386" t="s">
        <v>402</v>
      </c>
      <c r="C67" s="1465">
        <f>SUM(C68:C69)</f>
        <v>0</v>
      </c>
      <c r="D67" s="1466">
        <f t="shared" ref="D67:O67" si="18">SUM(D68:D69)</f>
        <v>0</v>
      </c>
      <c r="E67" s="1466">
        <f t="shared" si="18"/>
        <v>0</v>
      </c>
      <c r="F67" s="1466">
        <f t="shared" si="18"/>
        <v>0</v>
      </c>
      <c r="G67" s="1466">
        <f t="shared" si="18"/>
        <v>0</v>
      </c>
      <c r="H67" s="1466">
        <f t="shared" si="18"/>
        <v>0</v>
      </c>
      <c r="I67" s="1466">
        <f t="shared" si="18"/>
        <v>0</v>
      </c>
      <c r="J67" s="1466">
        <f t="shared" si="18"/>
        <v>0</v>
      </c>
      <c r="K67" s="1466">
        <f t="shared" si="18"/>
        <v>0</v>
      </c>
      <c r="L67" s="1466">
        <f t="shared" si="18"/>
        <v>0</v>
      </c>
      <c r="M67" s="1466">
        <f t="shared" si="18"/>
        <v>0</v>
      </c>
      <c r="N67" s="1467">
        <f t="shared" si="18"/>
        <v>0</v>
      </c>
      <c r="O67" s="1468">
        <f t="shared" si="18"/>
        <v>0</v>
      </c>
    </row>
    <row r="68" spans="2:15">
      <c r="B68" s="385" t="s">
        <v>401</v>
      </c>
      <c r="C68" s="1465"/>
      <c r="D68" s="1466"/>
      <c r="E68" s="1466"/>
      <c r="F68" s="1466"/>
      <c r="G68" s="1466"/>
      <c r="H68" s="1466"/>
      <c r="I68" s="1466"/>
      <c r="J68" s="1466"/>
      <c r="K68" s="1466"/>
      <c r="L68" s="1466"/>
      <c r="M68" s="1466"/>
      <c r="N68" s="1467"/>
      <c r="O68" s="1468">
        <f t="shared" ref="O68:O69" si="19">SUM(C68:N68)</f>
        <v>0</v>
      </c>
    </row>
    <row r="69" spans="2:15">
      <c r="B69" s="385" t="s">
        <v>400</v>
      </c>
      <c r="C69" s="1465"/>
      <c r="D69" s="1466"/>
      <c r="E69" s="1466"/>
      <c r="F69" s="1466"/>
      <c r="G69" s="1466"/>
      <c r="H69" s="1466"/>
      <c r="I69" s="1466"/>
      <c r="J69" s="1466"/>
      <c r="K69" s="1466"/>
      <c r="L69" s="1466"/>
      <c r="M69" s="1466"/>
      <c r="N69" s="1467"/>
      <c r="O69" s="1468">
        <f t="shared" si="19"/>
        <v>0</v>
      </c>
    </row>
    <row r="70" spans="2:15">
      <c r="B70" s="386" t="s">
        <v>399</v>
      </c>
      <c r="C70" s="1465">
        <f>SUM(C71:C73)</f>
        <v>0</v>
      </c>
      <c r="D70" s="1466">
        <f t="shared" ref="D70:O70" si="20">SUM(D71:D73)</f>
        <v>0</v>
      </c>
      <c r="E70" s="1466">
        <f t="shared" si="20"/>
        <v>0</v>
      </c>
      <c r="F70" s="1466">
        <f t="shared" si="20"/>
        <v>0</v>
      </c>
      <c r="G70" s="1466">
        <f t="shared" si="20"/>
        <v>0</v>
      </c>
      <c r="H70" s="1466">
        <f t="shared" si="20"/>
        <v>0</v>
      </c>
      <c r="I70" s="1466">
        <f t="shared" si="20"/>
        <v>0</v>
      </c>
      <c r="J70" s="1466">
        <f t="shared" si="20"/>
        <v>0</v>
      </c>
      <c r="K70" s="1466">
        <f t="shared" si="20"/>
        <v>0</v>
      </c>
      <c r="L70" s="1466">
        <f t="shared" si="20"/>
        <v>0</v>
      </c>
      <c r="M70" s="1466">
        <f t="shared" si="20"/>
        <v>0</v>
      </c>
      <c r="N70" s="1467">
        <f t="shared" si="20"/>
        <v>0</v>
      </c>
      <c r="O70" s="1468">
        <f t="shared" si="20"/>
        <v>0</v>
      </c>
    </row>
    <row r="71" spans="2:15">
      <c r="B71" s="387" t="s">
        <v>398</v>
      </c>
      <c r="C71" s="1465"/>
      <c r="D71" s="1466"/>
      <c r="E71" s="1466"/>
      <c r="F71" s="1466"/>
      <c r="G71" s="1466"/>
      <c r="H71" s="1466"/>
      <c r="I71" s="1466"/>
      <c r="J71" s="1466"/>
      <c r="K71" s="1466"/>
      <c r="L71" s="1466"/>
      <c r="M71" s="1466"/>
      <c r="N71" s="1467"/>
      <c r="O71" s="1468">
        <f t="shared" ref="O71:O73" si="21">SUM(C71:N71)</f>
        <v>0</v>
      </c>
    </row>
    <row r="72" spans="2:15">
      <c r="B72" s="387" t="s">
        <v>398</v>
      </c>
      <c r="C72" s="1465"/>
      <c r="D72" s="1466"/>
      <c r="E72" s="1466"/>
      <c r="F72" s="1466"/>
      <c r="G72" s="1466"/>
      <c r="H72" s="1466"/>
      <c r="I72" s="1466"/>
      <c r="J72" s="1466"/>
      <c r="K72" s="1466"/>
      <c r="L72" s="1466"/>
      <c r="M72" s="1466"/>
      <c r="N72" s="1467"/>
      <c r="O72" s="1468">
        <f t="shared" si="21"/>
        <v>0</v>
      </c>
    </row>
    <row r="73" spans="2:15">
      <c r="B73" s="387" t="s">
        <v>398</v>
      </c>
      <c r="C73" s="1465"/>
      <c r="D73" s="1466"/>
      <c r="E73" s="1466"/>
      <c r="F73" s="1466"/>
      <c r="G73" s="1466"/>
      <c r="H73" s="1466"/>
      <c r="I73" s="1466"/>
      <c r="J73" s="1466"/>
      <c r="K73" s="1466"/>
      <c r="L73" s="1466"/>
      <c r="M73" s="1466"/>
      <c r="N73" s="1467"/>
      <c r="O73" s="1468">
        <f t="shared" si="21"/>
        <v>0</v>
      </c>
    </row>
    <row r="74" spans="2:15">
      <c r="B74" s="386" t="s">
        <v>397</v>
      </c>
      <c r="C74" s="1465">
        <f>SUM(C75:C81)</f>
        <v>0</v>
      </c>
      <c r="D74" s="1466">
        <f t="shared" ref="D74:O74" si="22">SUM(D75:D81)</f>
        <v>0</v>
      </c>
      <c r="E74" s="1466">
        <f t="shared" si="22"/>
        <v>0</v>
      </c>
      <c r="F74" s="1466">
        <f t="shared" si="22"/>
        <v>0</v>
      </c>
      <c r="G74" s="1466">
        <f t="shared" si="22"/>
        <v>0</v>
      </c>
      <c r="H74" s="1466">
        <f t="shared" si="22"/>
        <v>0</v>
      </c>
      <c r="I74" s="1466">
        <f t="shared" si="22"/>
        <v>0</v>
      </c>
      <c r="J74" s="1466">
        <f t="shared" si="22"/>
        <v>0</v>
      </c>
      <c r="K74" s="1466">
        <f t="shared" si="22"/>
        <v>0</v>
      </c>
      <c r="L74" s="1466">
        <f t="shared" si="22"/>
        <v>0</v>
      </c>
      <c r="M74" s="1466">
        <f t="shared" si="22"/>
        <v>0</v>
      </c>
      <c r="N74" s="1467">
        <f t="shared" si="22"/>
        <v>0</v>
      </c>
      <c r="O74" s="1468">
        <f t="shared" si="22"/>
        <v>0</v>
      </c>
    </row>
    <row r="75" spans="2:15">
      <c r="B75" s="385" t="s">
        <v>396</v>
      </c>
      <c r="C75" s="1465"/>
      <c r="D75" s="1466"/>
      <c r="E75" s="1466"/>
      <c r="F75" s="1466"/>
      <c r="G75" s="1466"/>
      <c r="H75" s="1466"/>
      <c r="I75" s="1466"/>
      <c r="J75" s="1466"/>
      <c r="K75" s="1466"/>
      <c r="L75" s="1466"/>
      <c r="M75" s="1466"/>
      <c r="N75" s="1467"/>
      <c r="O75" s="1468">
        <f t="shared" ref="O75:O82" si="23">SUM(C75:N75)</f>
        <v>0</v>
      </c>
    </row>
    <row r="76" spans="2:15">
      <c r="B76" s="385" t="s">
        <v>395</v>
      </c>
      <c r="C76" s="1465"/>
      <c r="D76" s="1466"/>
      <c r="E76" s="1466"/>
      <c r="F76" s="1466"/>
      <c r="G76" s="1466"/>
      <c r="H76" s="1466"/>
      <c r="I76" s="1466"/>
      <c r="J76" s="1466"/>
      <c r="K76" s="1466"/>
      <c r="L76" s="1466"/>
      <c r="M76" s="1466"/>
      <c r="N76" s="1467"/>
      <c r="O76" s="1468">
        <f t="shared" si="23"/>
        <v>0</v>
      </c>
    </row>
    <row r="77" spans="2:15">
      <c r="B77" s="385" t="s">
        <v>394</v>
      </c>
      <c r="C77" s="1465"/>
      <c r="D77" s="1466"/>
      <c r="E77" s="1466"/>
      <c r="F77" s="1466"/>
      <c r="G77" s="1466"/>
      <c r="H77" s="1466"/>
      <c r="I77" s="1466"/>
      <c r="J77" s="1466"/>
      <c r="K77" s="1466"/>
      <c r="L77" s="1466"/>
      <c r="M77" s="1466"/>
      <c r="N77" s="1467"/>
      <c r="O77" s="1468">
        <f t="shared" si="23"/>
        <v>0</v>
      </c>
    </row>
    <row r="78" spans="2:15">
      <c r="B78" s="385" t="s">
        <v>393</v>
      </c>
      <c r="C78" s="1465"/>
      <c r="D78" s="1466"/>
      <c r="E78" s="1466"/>
      <c r="F78" s="1466"/>
      <c r="G78" s="1466"/>
      <c r="H78" s="1466"/>
      <c r="I78" s="1466"/>
      <c r="J78" s="1466"/>
      <c r="K78" s="1466"/>
      <c r="L78" s="1466"/>
      <c r="M78" s="1466"/>
      <c r="N78" s="1467"/>
      <c r="O78" s="1468">
        <f t="shared" si="23"/>
        <v>0</v>
      </c>
    </row>
    <row r="79" spans="2:15">
      <c r="B79" s="385" t="s">
        <v>392</v>
      </c>
      <c r="C79" s="1465"/>
      <c r="D79" s="1466"/>
      <c r="E79" s="1466"/>
      <c r="F79" s="1466"/>
      <c r="G79" s="1466"/>
      <c r="H79" s="1466"/>
      <c r="I79" s="1466"/>
      <c r="J79" s="1466"/>
      <c r="K79" s="1466"/>
      <c r="L79" s="1466"/>
      <c r="M79" s="1466"/>
      <c r="N79" s="1467"/>
      <c r="O79" s="1468">
        <f t="shared" si="23"/>
        <v>0</v>
      </c>
    </row>
    <row r="80" spans="2:15">
      <c r="B80" s="385" t="s">
        <v>391</v>
      </c>
      <c r="C80" s="1465"/>
      <c r="D80" s="1466"/>
      <c r="E80" s="1466"/>
      <c r="F80" s="1466"/>
      <c r="G80" s="1466"/>
      <c r="H80" s="1466"/>
      <c r="I80" s="1466"/>
      <c r="J80" s="1466"/>
      <c r="K80" s="1466"/>
      <c r="L80" s="1466"/>
      <c r="M80" s="1466"/>
      <c r="N80" s="1467"/>
      <c r="O80" s="1468">
        <f t="shared" si="23"/>
        <v>0</v>
      </c>
    </row>
    <row r="81" spans="2:15">
      <c r="B81" s="384" t="s">
        <v>1745</v>
      </c>
      <c r="C81" s="1465"/>
      <c r="D81" s="1466"/>
      <c r="E81" s="1466"/>
      <c r="F81" s="1466"/>
      <c r="G81" s="1466"/>
      <c r="H81" s="1466"/>
      <c r="I81" s="1466"/>
      <c r="J81" s="1466"/>
      <c r="K81" s="1466"/>
      <c r="L81" s="1466"/>
      <c r="M81" s="1466"/>
      <c r="N81" s="1467"/>
      <c r="O81" s="1468">
        <f t="shared" si="23"/>
        <v>0</v>
      </c>
    </row>
    <row r="82" spans="2:15" ht="10.8" thickBot="1">
      <c r="B82" s="1318"/>
      <c r="C82" s="1469"/>
      <c r="D82" s="1470"/>
      <c r="E82" s="1470"/>
      <c r="F82" s="1470"/>
      <c r="G82" s="1470"/>
      <c r="H82" s="1470"/>
      <c r="I82" s="1470"/>
      <c r="J82" s="1470"/>
      <c r="K82" s="1470"/>
      <c r="L82" s="1470"/>
      <c r="M82" s="1470"/>
      <c r="N82" s="1471"/>
      <c r="O82" s="1468">
        <f t="shared" si="23"/>
        <v>0</v>
      </c>
    </row>
    <row r="83" spans="2:15" ht="10.8" thickBot="1">
      <c r="B83" s="383" t="s">
        <v>741</v>
      </c>
      <c r="C83" s="1472">
        <f>+C9+C44</f>
        <v>308.10644400000001</v>
      </c>
      <c r="D83" s="1473">
        <f t="shared" ref="D83:O83" si="24">+D9+D44</f>
        <v>0</v>
      </c>
      <c r="E83" s="1473">
        <f t="shared" si="24"/>
        <v>0</v>
      </c>
      <c r="F83" s="1473">
        <f t="shared" si="24"/>
        <v>0</v>
      </c>
      <c r="G83" s="1473">
        <f t="shared" si="24"/>
        <v>0</v>
      </c>
      <c r="H83" s="1473">
        <f t="shared" si="24"/>
        <v>0</v>
      </c>
      <c r="I83" s="1473">
        <f t="shared" si="24"/>
        <v>0</v>
      </c>
      <c r="J83" s="1473">
        <f t="shared" si="24"/>
        <v>0</v>
      </c>
      <c r="K83" s="1473">
        <f t="shared" si="24"/>
        <v>0</v>
      </c>
      <c r="L83" s="1473">
        <f t="shared" si="24"/>
        <v>0</v>
      </c>
      <c r="M83" s="1473">
        <f t="shared" si="24"/>
        <v>0</v>
      </c>
      <c r="N83" s="1474">
        <f t="shared" si="24"/>
        <v>0</v>
      </c>
      <c r="O83" s="1475">
        <f t="shared" si="24"/>
        <v>308.10644400000001</v>
      </c>
    </row>
    <row r="85" spans="2:15" ht="10.8" thickBot="1"/>
    <row r="86" spans="2:15" ht="31.2" thickBot="1">
      <c r="C86" s="1457" t="s">
        <v>761</v>
      </c>
      <c r="D86" s="1458" t="s">
        <v>760</v>
      </c>
      <c r="E86" s="1458" t="s">
        <v>759</v>
      </c>
      <c r="F86" s="1458" t="s">
        <v>758</v>
      </c>
      <c r="G86" s="1458" t="s">
        <v>757</v>
      </c>
      <c r="H86" s="1458" t="s">
        <v>756</v>
      </c>
      <c r="I86" s="1458" t="s">
        <v>755</v>
      </c>
      <c r="J86" s="1458" t="s">
        <v>754</v>
      </c>
      <c r="K86" s="1458" t="s">
        <v>753</v>
      </c>
      <c r="L86" s="1458" t="s">
        <v>752</v>
      </c>
      <c r="M86" s="1458" t="s">
        <v>751</v>
      </c>
      <c r="N86" s="1459" t="s">
        <v>750</v>
      </c>
      <c r="O86" s="1460" t="s">
        <v>749</v>
      </c>
    </row>
    <row r="87" spans="2:15">
      <c r="B87" s="382" t="s">
        <v>2287</v>
      </c>
      <c r="C87" s="1455">
        <f>+'37-FLUJO FINANCIERO PROYECTADO'!G38</f>
        <v>323.40542224999996</v>
      </c>
      <c r="D87" s="1455">
        <f>+'37-FLUJO FINANCIERO PROYECTADO'!F24</f>
        <v>0</v>
      </c>
      <c r="F87" s="1455">
        <f>+'37-FLUJO FINANCIERO PROYECTADO'!G36</f>
        <v>12</v>
      </c>
    </row>
    <row r="88" spans="2:15">
      <c r="B88" s="382" t="s">
        <v>2289</v>
      </c>
      <c r="C88" s="1455">
        <f>+C87-C83</f>
        <v>15.298978249999948</v>
      </c>
      <c r="D88" s="1455">
        <f t="shared" ref="D88:F88" si="25">+D87-D83</f>
        <v>0</v>
      </c>
      <c r="E88" s="1455">
        <f t="shared" si="25"/>
        <v>0</v>
      </c>
      <c r="F88" s="1455">
        <f t="shared" si="25"/>
        <v>12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C00000"/>
  </sheetPr>
  <dimension ref="B6:P88"/>
  <sheetViews>
    <sheetView topLeftCell="A64" workbookViewId="0">
      <selection activeCell="A90" sqref="A90"/>
    </sheetView>
  </sheetViews>
  <sheetFormatPr baseColWidth="10" defaultColWidth="10.88671875" defaultRowHeight="10.199999999999999"/>
  <cols>
    <col min="1" max="1" width="4.109375" style="382" customWidth="1"/>
    <col min="2" max="2" width="39.44140625" style="382" customWidth="1"/>
    <col min="3" max="15" width="15.6640625" style="1455" customWidth="1"/>
    <col min="16" max="16" width="20.6640625" style="382" customWidth="1"/>
    <col min="17" max="16384" width="10.88671875" style="382"/>
  </cols>
  <sheetData>
    <row r="6" spans="2:16" ht="14.4">
      <c r="B6" s="3" t="s">
        <v>763</v>
      </c>
    </row>
    <row r="7" spans="2:16" ht="15" customHeight="1" thickBot="1">
      <c r="C7" s="1456"/>
    </row>
    <row r="8" spans="2:16" ht="31.2" thickBot="1">
      <c r="B8" s="394" t="s">
        <v>762</v>
      </c>
      <c r="C8" s="1457" t="s">
        <v>761</v>
      </c>
      <c r="D8" s="1458" t="s">
        <v>760</v>
      </c>
      <c r="E8" s="1458" t="s">
        <v>759</v>
      </c>
      <c r="F8" s="1458" t="s">
        <v>758</v>
      </c>
      <c r="G8" s="1458" t="s">
        <v>757</v>
      </c>
      <c r="H8" s="1458" t="s">
        <v>756</v>
      </c>
      <c r="I8" s="1458" t="s">
        <v>755</v>
      </c>
      <c r="J8" s="1458" t="s">
        <v>754</v>
      </c>
      <c r="K8" s="1458" t="s">
        <v>753</v>
      </c>
      <c r="L8" s="1458" t="s">
        <v>752</v>
      </c>
      <c r="M8" s="1458" t="s">
        <v>751</v>
      </c>
      <c r="N8" s="1459" t="s">
        <v>750</v>
      </c>
      <c r="O8" s="1460" t="s">
        <v>749</v>
      </c>
    </row>
    <row r="9" spans="2:16">
      <c r="B9" s="393" t="s">
        <v>748</v>
      </c>
      <c r="C9" s="1461">
        <f>+C10+C18+C26+C34+C42</f>
        <v>314.26857288000008</v>
      </c>
      <c r="D9" s="1462">
        <f t="shared" ref="D9:O9" si="0">+D10+D18+D26+D34+D42</f>
        <v>0</v>
      </c>
      <c r="E9" s="1462">
        <f t="shared" si="0"/>
        <v>0</v>
      </c>
      <c r="F9" s="1462">
        <f t="shared" si="0"/>
        <v>0</v>
      </c>
      <c r="G9" s="1462">
        <f t="shared" si="0"/>
        <v>0</v>
      </c>
      <c r="H9" s="1462">
        <f t="shared" si="0"/>
        <v>0</v>
      </c>
      <c r="I9" s="1462">
        <f t="shared" si="0"/>
        <v>0</v>
      </c>
      <c r="J9" s="1462">
        <f t="shared" si="0"/>
        <v>0</v>
      </c>
      <c r="K9" s="1462">
        <f t="shared" si="0"/>
        <v>0</v>
      </c>
      <c r="L9" s="1462">
        <f t="shared" si="0"/>
        <v>0</v>
      </c>
      <c r="M9" s="1462">
        <f t="shared" si="0"/>
        <v>0</v>
      </c>
      <c r="N9" s="1463">
        <f t="shared" si="0"/>
        <v>0</v>
      </c>
      <c r="O9" s="1464">
        <f t="shared" si="0"/>
        <v>314.26857288000008</v>
      </c>
      <c r="P9" s="1455"/>
    </row>
    <row r="10" spans="2:16">
      <c r="B10" s="391" t="s">
        <v>747</v>
      </c>
      <c r="C10" s="1465">
        <f>SUM(C11:C17)</f>
        <v>131.58979200000002</v>
      </c>
      <c r="D10" s="1466">
        <f t="shared" ref="D10:O10" si="1">SUM(D11:D17)</f>
        <v>0</v>
      </c>
      <c r="E10" s="1466">
        <f t="shared" si="1"/>
        <v>0</v>
      </c>
      <c r="F10" s="1466">
        <f t="shared" si="1"/>
        <v>0</v>
      </c>
      <c r="G10" s="1466">
        <f t="shared" si="1"/>
        <v>0</v>
      </c>
      <c r="H10" s="1466">
        <f t="shared" si="1"/>
        <v>0</v>
      </c>
      <c r="I10" s="1466">
        <f t="shared" si="1"/>
        <v>0</v>
      </c>
      <c r="J10" s="1466">
        <f t="shared" si="1"/>
        <v>0</v>
      </c>
      <c r="K10" s="1466">
        <f t="shared" si="1"/>
        <v>0</v>
      </c>
      <c r="L10" s="1466">
        <f t="shared" si="1"/>
        <v>0</v>
      </c>
      <c r="M10" s="1466">
        <f t="shared" si="1"/>
        <v>0</v>
      </c>
      <c r="N10" s="1467">
        <f t="shared" si="1"/>
        <v>0</v>
      </c>
      <c r="O10" s="1468">
        <f t="shared" si="1"/>
        <v>131.58979200000002</v>
      </c>
    </row>
    <row r="11" spans="2:16">
      <c r="B11" s="392" t="s">
        <v>458</v>
      </c>
      <c r="C11" s="1465">
        <f>+'37-FLUJO FINANCIERO PROYECTADO'!H42</f>
        <v>51.999192000000008</v>
      </c>
      <c r="D11" s="1466">
        <v>0</v>
      </c>
      <c r="E11" s="1466"/>
      <c r="F11" s="1466"/>
      <c r="G11" s="1466"/>
      <c r="H11" s="1466"/>
      <c r="I11" s="1466"/>
      <c r="J11" s="1466"/>
      <c r="K11" s="1466"/>
      <c r="L11" s="1466"/>
      <c r="M11" s="1466"/>
      <c r="N11" s="1467"/>
      <c r="O11" s="1468">
        <f>SUM(C11:N11)</f>
        <v>51.999192000000008</v>
      </c>
    </row>
    <row r="12" spans="2:16">
      <c r="B12" s="392" t="s">
        <v>457</v>
      </c>
      <c r="C12" s="1465">
        <f>+'37-FLUJO FINANCIERO PROYECTADO'!H43</f>
        <v>33.958655999999998</v>
      </c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7"/>
      <c r="O12" s="1468">
        <f t="shared" ref="O12:O17" si="2">SUM(C12:N12)</f>
        <v>33.958655999999998</v>
      </c>
    </row>
    <row r="13" spans="2:16">
      <c r="B13" s="392" t="s">
        <v>456</v>
      </c>
      <c r="C13" s="1465">
        <f>+'37-FLUJO FINANCIERO PROYECTADO'!H44</f>
        <v>19.101744</v>
      </c>
      <c r="D13" s="1466"/>
      <c r="E13" s="1466"/>
      <c r="F13" s="1466"/>
      <c r="G13" s="1466"/>
      <c r="H13" s="1466"/>
      <c r="I13" s="1466"/>
      <c r="J13" s="1466"/>
      <c r="K13" s="1466"/>
      <c r="L13" s="1466"/>
      <c r="M13" s="1466"/>
      <c r="N13" s="1467"/>
      <c r="O13" s="1468">
        <f t="shared" si="2"/>
        <v>19.101744</v>
      </c>
    </row>
    <row r="14" spans="2:16">
      <c r="B14" s="392" t="s">
        <v>455</v>
      </c>
      <c r="C14" s="1465">
        <f>+'37-FLUJO FINANCIERO PROYECTADO'!H45</f>
        <v>0</v>
      </c>
      <c r="D14" s="1466"/>
      <c r="E14" s="1466"/>
      <c r="F14" s="1466"/>
      <c r="G14" s="1466"/>
      <c r="H14" s="1466"/>
      <c r="I14" s="1466"/>
      <c r="J14" s="1466"/>
      <c r="K14" s="1466"/>
      <c r="L14" s="1466"/>
      <c r="M14" s="1466"/>
      <c r="N14" s="1467"/>
      <c r="O14" s="1468">
        <f t="shared" si="2"/>
        <v>0</v>
      </c>
    </row>
    <row r="15" spans="2:16">
      <c r="B15" s="392" t="s">
        <v>454</v>
      </c>
      <c r="C15" s="1465">
        <f>+'37-FLUJO FINANCIERO PROYECTADO'!H46</f>
        <v>26.530200000000001</v>
      </c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7"/>
      <c r="O15" s="1468">
        <f t="shared" si="2"/>
        <v>26.530200000000001</v>
      </c>
    </row>
    <row r="16" spans="2:16">
      <c r="B16" s="392" t="s">
        <v>453</v>
      </c>
      <c r="C16" s="1465">
        <f>+'37-FLUJO FINANCIERO PROYECTADO'!H47</f>
        <v>0</v>
      </c>
      <c r="D16" s="1466"/>
      <c r="E16" s="1466"/>
      <c r="F16" s="1466"/>
      <c r="G16" s="1466"/>
      <c r="H16" s="1466"/>
      <c r="I16" s="1466"/>
      <c r="J16" s="1466"/>
      <c r="K16" s="1466"/>
      <c r="L16" s="1466"/>
      <c r="M16" s="1466"/>
      <c r="N16" s="1467"/>
      <c r="O16" s="1468">
        <f t="shared" si="2"/>
        <v>0</v>
      </c>
    </row>
    <row r="17" spans="2:15">
      <c r="B17" s="392" t="s">
        <v>452</v>
      </c>
      <c r="C17" s="1465">
        <f>+'37-FLUJO FINANCIERO PROYECTADO'!G48</f>
        <v>0</v>
      </c>
      <c r="D17" s="1466"/>
      <c r="E17" s="1466"/>
      <c r="F17" s="1466"/>
      <c r="G17" s="1466"/>
      <c r="H17" s="1466"/>
      <c r="I17" s="1466"/>
      <c r="J17" s="1466"/>
      <c r="K17" s="1466"/>
      <c r="L17" s="1466"/>
      <c r="M17" s="1466"/>
      <c r="N17" s="1467"/>
      <c r="O17" s="1468">
        <f t="shared" si="2"/>
        <v>0</v>
      </c>
    </row>
    <row r="18" spans="2:15">
      <c r="B18" s="391" t="s">
        <v>746</v>
      </c>
      <c r="C18" s="1465">
        <f>SUM(C19:C25)</f>
        <v>39.647832479999998</v>
      </c>
      <c r="D18" s="1466">
        <f t="shared" ref="D18:O18" si="3">SUM(D19:D25)</f>
        <v>0</v>
      </c>
      <c r="E18" s="1466">
        <f t="shared" si="3"/>
        <v>0</v>
      </c>
      <c r="F18" s="1466">
        <f t="shared" si="3"/>
        <v>0</v>
      </c>
      <c r="G18" s="1466">
        <f t="shared" si="3"/>
        <v>0</v>
      </c>
      <c r="H18" s="1466">
        <f t="shared" si="3"/>
        <v>0</v>
      </c>
      <c r="I18" s="1466">
        <f t="shared" si="3"/>
        <v>0</v>
      </c>
      <c r="J18" s="1466">
        <f t="shared" si="3"/>
        <v>0</v>
      </c>
      <c r="K18" s="1466">
        <f t="shared" si="3"/>
        <v>0</v>
      </c>
      <c r="L18" s="1466">
        <f t="shared" si="3"/>
        <v>0</v>
      </c>
      <c r="M18" s="1466">
        <f t="shared" si="3"/>
        <v>0</v>
      </c>
      <c r="N18" s="1467">
        <f t="shared" si="3"/>
        <v>0</v>
      </c>
      <c r="O18" s="1468">
        <f t="shared" si="3"/>
        <v>39.647832479999998</v>
      </c>
    </row>
    <row r="19" spans="2:15">
      <c r="B19" s="392" t="s">
        <v>458</v>
      </c>
      <c r="C19" s="1465">
        <f>+'37-FLUJO FINANCIERO PROYECTADO'!H50</f>
        <v>19.101744</v>
      </c>
      <c r="D19" s="1466"/>
      <c r="E19" s="1466"/>
      <c r="F19" s="1466"/>
      <c r="G19" s="1466"/>
      <c r="H19" s="1466"/>
      <c r="I19" s="1466"/>
      <c r="J19" s="1466"/>
      <c r="K19" s="1466"/>
      <c r="L19" s="1466"/>
      <c r="M19" s="1466"/>
      <c r="N19" s="1467"/>
      <c r="O19" s="1468">
        <f t="shared" ref="O19:O25" si="4">SUM(C19:N19)</f>
        <v>19.101744</v>
      </c>
    </row>
    <row r="20" spans="2:15">
      <c r="B20" s="392" t="s">
        <v>457</v>
      </c>
      <c r="C20" s="1465">
        <f>+'37-FLUJO FINANCIERO PROYECTADO'!H51</f>
        <v>0</v>
      </c>
      <c r="D20" s="1466"/>
      <c r="E20" s="1466"/>
      <c r="F20" s="1466"/>
      <c r="G20" s="1466"/>
      <c r="H20" s="1466"/>
      <c r="I20" s="1466"/>
      <c r="J20" s="1466"/>
      <c r="K20" s="1466"/>
      <c r="L20" s="1466"/>
      <c r="M20" s="1466"/>
      <c r="N20" s="1467"/>
      <c r="O20" s="1468">
        <f t="shared" si="4"/>
        <v>0</v>
      </c>
    </row>
    <row r="21" spans="2:15">
      <c r="B21" s="392" t="s">
        <v>456</v>
      </c>
      <c r="C21" s="1465">
        <f>+'37-FLUJO FINANCIERO PROYECTADO'!H52</f>
        <v>18.36</v>
      </c>
      <c r="D21" s="1466"/>
      <c r="E21" s="1466"/>
      <c r="F21" s="1466"/>
      <c r="G21" s="1466"/>
      <c r="H21" s="1466"/>
      <c r="I21" s="1466"/>
      <c r="J21" s="1466"/>
      <c r="K21" s="1466"/>
      <c r="L21" s="1466"/>
      <c r="M21" s="1466"/>
      <c r="N21" s="1467"/>
      <c r="O21" s="1468">
        <f t="shared" si="4"/>
        <v>18.36</v>
      </c>
    </row>
    <row r="22" spans="2:15">
      <c r="B22" s="392" t="s">
        <v>455</v>
      </c>
      <c r="C22" s="1465">
        <f>+'37-FLUJO FINANCIERO PROYECTADO'!H53</f>
        <v>0</v>
      </c>
      <c r="D22" s="1466"/>
      <c r="E22" s="1466"/>
      <c r="F22" s="1466"/>
      <c r="G22" s="1466"/>
      <c r="H22" s="1466"/>
      <c r="I22" s="1466"/>
      <c r="J22" s="1466"/>
      <c r="K22" s="1466"/>
      <c r="L22" s="1466"/>
      <c r="M22" s="1466"/>
      <c r="N22" s="1467"/>
      <c r="O22" s="1468">
        <f t="shared" si="4"/>
        <v>0</v>
      </c>
    </row>
    <row r="23" spans="2:15">
      <c r="B23" s="392" t="s">
        <v>454</v>
      </c>
      <c r="C23" s="1465">
        <f>+'37-FLUJO FINANCIERO PROYECTADO'!H54</f>
        <v>2.18608848</v>
      </c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7"/>
      <c r="O23" s="1468">
        <f t="shared" si="4"/>
        <v>2.18608848</v>
      </c>
    </row>
    <row r="24" spans="2:15">
      <c r="B24" s="392" t="s">
        <v>453</v>
      </c>
      <c r="C24" s="1465">
        <f>+'37-FLUJO FINANCIERO PROYECTADO'!H55</f>
        <v>0</v>
      </c>
      <c r="D24" s="1466"/>
      <c r="E24" s="1466"/>
      <c r="F24" s="1466"/>
      <c r="G24" s="1466"/>
      <c r="H24" s="1466"/>
      <c r="I24" s="1466"/>
      <c r="J24" s="1466"/>
      <c r="K24" s="1466"/>
      <c r="L24" s="1466"/>
      <c r="M24" s="1466"/>
      <c r="N24" s="1467"/>
      <c r="O24" s="1468">
        <f t="shared" si="4"/>
        <v>0</v>
      </c>
    </row>
    <row r="25" spans="2:15">
      <c r="B25" s="392" t="s">
        <v>452</v>
      </c>
      <c r="C25" s="1465">
        <f>+'37-FLUJO FINANCIERO PROYECTADO'!H56</f>
        <v>0</v>
      </c>
      <c r="D25" s="1466"/>
      <c r="E25" s="1466"/>
      <c r="F25" s="1466"/>
      <c r="G25" s="1466"/>
      <c r="H25" s="1466"/>
      <c r="I25" s="1466"/>
      <c r="J25" s="1466"/>
      <c r="K25" s="1466"/>
      <c r="L25" s="1466"/>
      <c r="M25" s="1466"/>
      <c r="N25" s="1467"/>
      <c r="O25" s="1468">
        <f t="shared" si="4"/>
        <v>0</v>
      </c>
    </row>
    <row r="26" spans="2:15">
      <c r="B26" s="391" t="s">
        <v>745</v>
      </c>
      <c r="C26" s="1465">
        <f>SUM(C27:C33)</f>
        <v>105.57654840000002</v>
      </c>
      <c r="D26" s="1466">
        <v>0</v>
      </c>
      <c r="E26" s="1466">
        <f t="shared" ref="E26:O26" si="5">SUM(E27:E33)</f>
        <v>0</v>
      </c>
      <c r="F26" s="1466">
        <f t="shared" si="5"/>
        <v>0</v>
      </c>
      <c r="G26" s="1466">
        <f t="shared" si="5"/>
        <v>0</v>
      </c>
      <c r="H26" s="1466">
        <f t="shared" si="5"/>
        <v>0</v>
      </c>
      <c r="I26" s="1466">
        <f t="shared" si="5"/>
        <v>0</v>
      </c>
      <c r="J26" s="1466">
        <f t="shared" si="5"/>
        <v>0</v>
      </c>
      <c r="K26" s="1466">
        <f t="shared" si="5"/>
        <v>0</v>
      </c>
      <c r="L26" s="1466">
        <f t="shared" si="5"/>
        <v>0</v>
      </c>
      <c r="M26" s="1466">
        <f t="shared" si="5"/>
        <v>0</v>
      </c>
      <c r="N26" s="1467">
        <f t="shared" si="5"/>
        <v>0</v>
      </c>
      <c r="O26" s="1468">
        <f t="shared" si="5"/>
        <v>105.57654840000002</v>
      </c>
    </row>
    <row r="27" spans="2:15">
      <c r="B27" s="392" t="s">
        <v>458</v>
      </c>
      <c r="C27" s="1465">
        <f>+'37-FLUJO FINANCIERO PROYECTADO'!H58</f>
        <v>67.320000000000007</v>
      </c>
      <c r="D27" s="1466">
        <v>0</v>
      </c>
      <c r="E27" s="1466"/>
      <c r="F27" s="1466"/>
      <c r="G27" s="1466"/>
      <c r="H27" s="1466"/>
      <c r="I27" s="1466"/>
      <c r="J27" s="1466"/>
      <c r="K27" s="1466"/>
      <c r="L27" s="1466"/>
      <c r="M27" s="1466"/>
      <c r="N27" s="1467"/>
      <c r="O27" s="1468">
        <f t="shared" ref="O27:O33" si="6">SUM(C27:N27)</f>
        <v>67.320000000000007</v>
      </c>
    </row>
    <row r="28" spans="2:15">
      <c r="B28" s="392" t="s">
        <v>457</v>
      </c>
      <c r="C28" s="1465">
        <f>+'37-FLUJO FINANCIERO PROYECTADO'!H59</f>
        <v>20.767840560000003</v>
      </c>
      <c r="D28" s="1466"/>
      <c r="E28" s="1466"/>
      <c r="F28" s="1466"/>
      <c r="G28" s="1466"/>
      <c r="H28" s="1466"/>
      <c r="I28" s="1466"/>
      <c r="J28" s="1466"/>
      <c r="K28" s="1466"/>
      <c r="L28" s="1466"/>
      <c r="M28" s="1466"/>
      <c r="N28" s="1467"/>
      <c r="O28" s="1468">
        <f t="shared" si="6"/>
        <v>20.767840560000003</v>
      </c>
    </row>
    <row r="29" spans="2:15">
      <c r="B29" s="392" t="s">
        <v>456</v>
      </c>
      <c r="C29" s="1465">
        <f>+'37-FLUJO FINANCIERO PROYECTADO'!H60</f>
        <v>17.48870784</v>
      </c>
      <c r="D29" s="1466"/>
      <c r="E29" s="1466"/>
      <c r="F29" s="1466"/>
      <c r="G29" s="1466"/>
      <c r="H29" s="1466"/>
      <c r="I29" s="1466"/>
      <c r="J29" s="1466"/>
      <c r="K29" s="1466"/>
      <c r="L29" s="1466"/>
      <c r="M29" s="1466"/>
      <c r="N29" s="1467"/>
      <c r="O29" s="1468">
        <f t="shared" si="6"/>
        <v>17.48870784</v>
      </c>
    </row>
    <row r="30" spans="2:15">
      <c r="B30" s="392" t="s">
        <v>455</v>
      </c>
      <c r="C30" s="1465">
        <f>+'37-FLUJO FINANCIERO PROYECTADO'!H61</f>
        <v>0</v>
      </c>
      <c r="D30" s="1466"/>
      <c r="E30" s="1466"/>
      <c r="F30" s="1466"/>
      <c r="G30" s="1466"/>
      <c r="H30" s="1466"/>
      <c r="I30" s="1466"/>
      <c r="J30" s="1466"/>
      <c r="K30" s="1466"/>
      <c r="L30" s="1466"/>
      <c r="M30" s="1466"/>
      <c r="N30" s="1467"/>
      <c r="O30" s="1468">
        <f t="shared" si="6"/>
        <v>0</v>
      </c>
    </row>
    <row r="31" spans="2:15">
      <c r="B31" s="392" t="s">
        <v>454</v>
      </c>
      <c r="C31" s="1465">
        <f>+'37-FLUJO FINANCIERO PROYECTADO'!H62</f>
        <v>0</v>
      </c>
      <c r="D31" s="1466"/>
      <c r="E31" s="1466"/>
      <c r="F31" s="1466"/>
      <c r="G31" s="1466"/>
      <c r="H31" s="1466"/>
      <c r="I31" s="1466"/>
      <c r="J31" s="1466"/>
      <c r="K31" s="1466"/>
      <c r="L31" s="1466"/>
      <c r="M31" s="1466"/>
      <c r="N31" s="1467"/>
      <c r="O31" s="1468">
        <f t="shared" si="6"/>
        <v>0</v>
      </c>
    </row>
    <row r="32" spans="2:15">
      <c r="B32" s="392" t="s">
        <v>453</v>
      </c>
      <c r="C32" s="1465">
        <f>+'37-FLUJO FINANCIERO PROYECTADO'!H63</f>
        <v>0</v>
      </c>
      <c r="D32" s="1466"/>
      <c r="E32" s="1466"/>
      <c r="F32" s="1466"/>
      <c r="G32" s="1466"/>
      <c r="H32" s="1466"/>
      <c r="I32" s="1466"/>
      <c r="J32" s="1466"/>
      <c r="K32" s="1466"/>
      <c r="L32" s="1466"/>
      <c r="M32" s="1466"/>
      <c r="N32" s="1467"/>
      <c r="O32" s="1468">
        <f t="shared" si="6"/>
        <v>0</v>
      </c>
    </row>
    <row r="33" spans="2:15">
      <c r="B33" s="392" t="s">
        <v>452</v>
      </c>
      <c r="C33" s="1465">
        <f>+'37-FLUJO FINANCIERO PROYECTADO'!H64</f>
        <v>0</v>
      </c>
      <c r="D33" s="1466">
        <v>0</v>
      </c>
      <c r="E33" s="1466"/>
      <c r="F33" s="1466"/>
      <c r="G33" s="1466"/>
      <c r="H33" s="1466"/>
      <c r="I33" s="1466"/>
      <c r="J33" s="1466"/>
      <c r="K33" s="1466"/>
      <c r="L33" s="1466"/>
      <c r="M33" s="1466"/>
      <c r="N33" s="1467"/>
      <c r="O33" s="1468">
        <f t="shared" si="6"/>
        <v>0</v>
      </c>
    </row>
    <row r="34" spans="2:15">
      <c r="B34" s="391" t="s">
        <v>744</v>
      </c>
      <c r="C34" s="1465">
        <f>SUM(C35:C41)</f>
        <v>37.4544</v>
      </c>
      <c r="D34" s="1466">
        <f t="shared" ref="D34:O34" si="7">SUM(D35:D41)</f>
        <v>0</v>
      </c>
      <c r="E34" s="1466">
        <f t="shared" si="7"/>
        <v>0</v>
      </c>
      <c r="F34" s="1466">
        <f t="shared" si="7"/>
        <v>0</v>
      </c>
      <c r="G34" s="1466">
        <f t="shared" si="7"/>
        <v>0</v>
      </c>
      <c r="H34" s="1466">
        <f t="shared" si="7"/>
        <v>0</v>
      </c>
      <c r="I34" s="1466">
        <f t="shared" si="7"/>
        <v>0</v>
      </c>
      <c r="J34" s="1466">
        <f t="shared" si="7"/>
        <v>0</v>
      </c>
      <c r="K34" s="1466">
        <f t="shared" si="7"/>
        <v>0</v>
      </c>
      <c r="L34" s="1466">
        <f t="shared" si="7"/>
        <v>0</v>
      </c>
      <c r="M34" s="1466">
        <f t="shared" si="7"/>
        <v>0</v>
      </c>
      <c r="N34" s="1467">
        <f t="shared" si="7"/>
        <v>0</v>
      </c>
      <c r="O34" s="1468">
        <f t="shared" si="7"/>
        <v>37.4544</v>
      </c>
    </row>
    <row r="35" spans="2:15">
      <c r="B35" s="392" t="s">
        <v>458</v>
      </c>
      <c r="C35" s="1465">
        <f>+'37-FLUJO FINANCIERO PROYECTADO'!H70</f>
        <v>0</v>
      </c>
      <c r="D35" s="1466"/>
      <c r="E35" s="1466"/>
      <c r="F35" s="1466"/>
      <c r="G35" s="1466"/>
      <c r="H35" s="1466"/>
      <c r="I35" s="1466"/>
      <c r="J35" s="1466"/>
      <c r="K35" s="1466"/>
      <c r="L35" s="1466"/>
      <c r="M35" s="1466"/>
      <c r="N35" s="1467"/>
      <c r="O35" s="1468">
        <f t="shared" ref="O35:O43" si="8">SUM(C35:N35)</f>
        <v>0</v>
      </c>
    </row>
    <row r="36" spans="2:15">
      <c r="B36" s="392" t="s">
        <v>457</v>
      </c>
      <c r="C36" s="1465">
        <f>+'37-FLUJO FINANCIERO PROYECTADO'!H71</f>
        <v>0</v>
      </c>
      <c r="D36" s="1466"/>
      <c r="E36" s="1466"/>
      <c r="F36" s="1466"/>
      <c r="G36" s="1466"/>
      <c r="H36" s="1466"/>
      <c r="I36" s="1466"/>
      <c r="J36" s="1466"/>
      <c r="K36" s="1466"/>
      <c r="L36" s="1466"/>
      <c r="M36" s="1466"/>
      <c r="N36" s="1467"/>
      <c r="O36" s="1468">
        <f t="shared" si="8"/>
        <v>0</v>
      </c>
    </row>
    <row r="37" spans="2:15">
      <c r="B37" s="392" t="s">
        <v>456</v>
      </c>
      <c r="C37" s="1465">
        <f>+'37-FLUJO FINANCIERO PROYECTADO'!H72</f>
        <v>0</v>
      </c>
      <c r="D37" s="1466"/>
      <c r="E37" s="1466"/>
      <c r="F37" s="1466"/>
      <c r="G37" s="1466"/>
      <c r="H37" s="1466"/>
      <c r="I37" s="1466"/>
      <c r="J37" s="1466"/>
      <c r="K37" s="1466"/>
      <c r="L37" s="1466"/>
      <c r="M37" s="1466"/>
      <c r="N37" s="1467"/>
      <c r="O37" s="1468">
        <f t="shared" si="8"/>
        <v>0</v>
      </c>
    </row>
    <row r="38" spans="2:15">
      <c r="B38" s="392" t="s">
        <v>455</v>
      </c>
      <c r="C38" s="1465">
        <f>+'37-FLUJO FINANCIERO PROYECTADO'!H73</f>
        <v>0</v>
      </c>
      <c r="D38" s="1466"/>
      <c r="E38" s="1466"/>
      <c r="F38" s="1466"/>
      <c r="G38" s="1466"/>
      <c r="H38" s="1466"/>
      <c r="I38" s="1466"/>
      <c r="J38" s="1466"/>
      <c r="K38" s="1466"/>
      <c r="L38" s="1466"/>
      <c r="M38" s="1466"/>
      <c r="N38" s="1467"/>
      <c r="O38" s="1468">
        <f t="shared" si="8"/>
        <v>0</v>
      </c>
    </row>
    <row r="39" spans="2:15">
      <c r="B39" s="392" t="s">
        <v>454</v>
      </c>
      <c r="C39" s="1465">
        <f>+'37-FLUJO FINANCIERO PROYECTADO'!H74</f>
        <v>37.4544</v>
      </c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7"/>
      <c r="O39" s="1468">
        <f t="shared" si="8"/>
        <v>37.4544</v>
      </c>
    </row>
    <row r="40" spans="2:15">
      <c r="B40" s="392" t="s">
        <v>453</v>
      </c>
      <c r="C40" s="1465">
        <f>+'37-FLUJO FINANCIERO PROYECTADO'!H75</f>
        <v>0</v>
      </c>
      <c r="D40" s="1466"/>
      <c r="E40" s="1466"/>
      <c r="F40" s="1466"/>
      <c r="G40" s="1466"/>
      <c r="H40" s="1466"/>
      <c r="I40" s="1466"/>
      <c r="J40" s="1466"/>
      <c r="K40" s="1466"/>
      <c r="L40" s="1466"/>
      <c r="M40" s="1466"/>
      <c r="N40" s="1467"/>
      <c r="O40" s="1468">
        <f t="shared" si="8"/>
        <v>0</v>
      </c>
    </row>
    <row r="41" spans="2:15">
      <c r="B41" s="392" t="s">
        <v>452</v>
      </c>
      <c r="C41" s="1465">
        <f>+'37-FLUJO FINANCIERO PROYECTADO'!H76</f>
        <v>0</v>
      </c>
      <c r="D41" s="1466"/>
      <c r="E41" s="1466"/>
      <c r="F41" s="1466"/>
      <c r="G41" s="1466"/>
      <c r="H41" s="1466"/>
      <c r="I41" s="1466"/>
      <c r="J41" s="1466"/>
      <c r="K41" s="1466"/>
      <c r="L41" s="1466"/>
      <c r="M41" s="1466"/>
      <c r="N41" s="1467"/>
      <c r="O41" s="1468">
        <f t="shared" si="8"/>
        <v>0</v>
      </c>
    </row>
    <row r="42" spans="2:15">
      <c r="B42" s="391" t="s">
        <v>743</v>
      </c>
      <c r="C42" s="1465">
        <f>+'37-FLUJO FINANCIERO PROYECTADO'!F77</f>
        <v>0</v>
      </c>
      <c r="D42" s="1466">
        <f>+'37-FLUJO FINANCIERO PROYECTADO'!F77</f>
        <v>0</v>
      </c>
      <c r="E42" s="1466"/>
      <c r="F42" s="1466">
        <v>0</v>
      </c>
      <c r="G42" s="1466"/>
      <c r="H42" s="1466"/>
      <c r="I42" s="1466"/>
      <c r="J42" s="1466"/>
      <c r="K42" s="1466"/>
      <c r="L42" s="1466"/>
      <c r="M42" s="1466"/>
      <c r="N42" s="1467"/>
      <c r="O42" s="1468">
        <f t="shared" si="8"/>
        <v>0</v>
      </c>
    </row>
    <row r="43" spans="2:15">
      <c r="B43" s="1319"/>
      <c r="C43" s="1465"/>
      <c r="D43" s="1466"/>
      <c r="E43" s="1466"/>
      <c r="F43" s="1466"/>
      <c r="G43" s="1466"/>
      <c r="H43" s="1466"/>
      <c r="I43" s="1466"/>
      <c r="J43" s="1466"/>
      <c r="K43" s="1466"/>
      <c r="L43" s="1466"/>
      <c r="M43" s="1466"/>
      <c r="N43" s="1467"/>
      <c r="O43" s="1468">
        <f t="shared" si="8"/>
        <v>0</v>
      </c>
    </row>
    <row r="44" spans="2:15">
      <c r="B44" s="388" t="s">
        <v>742</v>
      </c>
      <c r="C44" s="1465">
        <f>+C45+C50</f>
        <v>0</v>
      </c>
      <c r="D44" s="1466">
        <f t="shared" ref="D44:O44" si="9">+D45+D50</f>
        <v>0</v>
      </c>
      <c r="E44" s="1466">
        <f t="shared" si="9"/>
        <v>0</v>
      </c>
      <c r="F44" s="1466">
        <f t="shared" si="9"/>
        <v>0</v>
      </c>
      <c r="G44" s="1466">
        <f t="shared" si="9"/>
        <v>0</v>
      </c>
      <c r="H44" s="1466">
        <f t="shared" si="9"/>
        <v>0</v>
      </c>
      <c r="I44" s="1466">
        <f t="shared" si="9"/>
        <v>0</v>
      </c>
      <c r="J44" s="1466">
        <f t="shared" si="9"/>
        <v>0</v>
      </c>
      <c r="K44" s="1466">
        <f t="shared" si="9"/>
        <v>0</v>
      </c>
      <c r="L44" s="1466">
        <f t="shared" si="9"/>
        <v>0</v>
      </c>
      <c r="M44" s="1466">
        <f t="shared" si="9"/>
        <v>0</v>
      </c>
      <c r="N44" s="1467">
        <f t="shared" si="9"/>
        <v>0</v>
      </c>
      <c r="O44" s="1468">
        <f t="shared" si="9"/>
        <v>0</v>
      </c>
    </row>
    <row r="45" spans="2:15">
      <c r="B45" s="388" t="s">
        <v>421</v>
      </c>
      <c r="C45" s="1465"/>
      <c r="D45" s="1466"/>
      <c r="E45" s="1466"/>
      <c r="F45" s="1466"/>
      <c r="G45" s="1466"/>
      <c r="H45" s="1466"/>
      <c r="I45" s="1466"/>
      <c r="J45" s="1466"/>
      <c r="K45" s="1466"/>
      <c r="L45" s="1466"/>
      <c r="M45" s="1466"/>
      <c r="N45" s="1467"/>
      <c r="O45" s="1468">
        <f t="shared" ref="O45:O49" si="10">SUM(C45:N45)</f>
        <v>0</v>
      </c>
    </row>
    <row r="46" spans="2:15">
      <c r="B46" s="390" t="s">
        <v>420</v>
      </c>
      <c r="C46" s="1465"/>
      <c r="D46" s="1466"/>
      <c r="E46" s="1466"/>
      <c r="F46" s="1466"/>
      <c r="G46" s="1466"/>
      <c r="H46" s="1466"/>
      <c r="I46" s="1466"/>
      <c r="J46" s="1466"/>
      <c r="K46" s="1466"/>
      <c r="L46" s="1466"/>
      <c r="M46" s="1466"/>
      <c r="N46" s="1467"/>
      <c r="O46" s="1468">
        <f t="shared" si="10"/>
        <v>0</v>
      </c>
    </row>
    <row r="47" spans="2:15">
      <c r="B47" s="390" t="s">
        <v>419</v>
      </c>
      <c r="C47" s="1465"/>
      <c r="D47" s="1466"/>
      <c r="E47" s="1466"/>
      <c r="F47" s="1466"/>
      <c r="G47" s="1466"/>
      <c r="H47" s="1466"/>
      <c r="I47" s="1466"/>
      <c r="J47" s="1466"/>
      <c r="K47" s="1466"/>
      <c r="L47" s="1466"/>
      <c r="M47" s="1466"/>
      <c r="N47" s="1467"/>
      <c r="O47" s="1468">
        <f t="shared" si="10"/>
        <v>0</v>
      </c>
    </row>
    <row r="48" spans="2:15">
      <c r="B48" s="389" t="s">
        <v>418</v>
      </c>
      <c r="C48" s="1465"/>
      <c r="D48" s="1466"/>
      <c r="E48" s="1466"/>
      <c r="F48" s="1466"/>
      <c r="G48" s="1466"/>
      <c r="H48" s="1466"/>
      <c r="I48" s="1466"/>
      <c r="J48" s="1466"/>
      <c r="K48" s="1466"/>
      <c r="L48" s="1466"/>
      <c r="M48" s="1466"/>
      <c r="N48" s="1467"/>
      <c r="O48" s="1468">
        <f t="shared" si="10"/>
        <v>0</v>
      </c>
    </row>
    <row r="49" spans="2:15" ht="10.8" thickBot="1">
      <c r="B49" s="389" t="s">
        <v>418</v>
      </c>
      <c r="C49" s="1465"/>
      <c r="D49" s="1466"/>
      <c r="E49" s="1466"/>
      <c r="F49" s="1466"/>
      <c r="G49" s="1466"/>
      <c r="H49" s="1466"/>
      <c r="I49" s="1466"/>
      <c r="J49" s="1466"/>
      <c r="K49" s="1466"/>
      <c r="L49" s="1466"/>
      <c r="M49" s="1466"/>
      <c r="N49" s="1467"/>
      <c r="O49" s="1468">
        <f t="shared" si="10"/>
        <v>0</v>
      </c>
    </row>
    <row r="50" spans="2:15" ht="14.4" thickBot="1">
      <c r="B50" s="388" t="s">
        <v>417</v>
      </c>
      <c r="C50" s="1477">
        <f>+C51+C60+C85+C64+C67+C70+C74</f>
        <v>0</v>
      </c>
      <c r="D50" s="1466">
        <f t="shared" ref="D50:O50" si="11">+D51+D60+D85+D64+D67+D70+D74</f>
        <v>0</v>
      </c>
      <c r="E50" s="1466">
        <f t="shared" si="11"/>
        <v>0</v>
      </c>
      <c r="F50" s="1466">
        <f t="shared" si="11"/>
        <v>0</v>
      </c>
      <c r="G50" s="1466">
        <f t="shared" si="11"/>
        <v>0</v>
      </c>
      <c r="H50" s="1466">
        <f t="shared" si="11"/>
        <v>0</v>
      </c>
      <c r="I50" s="1476">
        <f t="shared" si="11"/>
        <v>0</v>
      </c>
      <c r="J50" s="1466">
        <f t="shared" si="11"/>
        <v>0</v>
      </c>
      <c r="K50" s="1466">
        <f t="shared" si="11"/>
        <v>0</v>
      </c>
      <c r="L50" s="1479">
        <f t="shared" si="11"/>
        <v>0</v>
      </c>
      <c r="M50" s="1466">
        <f t="shared" si="11"/>
        <v>0</v>
      </c>
      <c r="N50" s="1478">
        <f t="shared" si="11"/>
        <v>0</v>
      </c>
      <c r="O50" s="1464">
        <f t="shared" si="11"/>
        <v>0</v>
      </c>
    </row>
    <row r="51" spans="2:15">
      <c r="B51" s="386" t="s">
        <v>416</v>
      </c>
      <c r="C51" s="1465">
        <f>SUM(C52:C59)</f>
        <v>0</v>
      </c>
      <c r="D51" s="1466">
        <f t="shared" ref="D51:O51" si="12">SUM(D52:D59)</f>
        <v>0</v>
      </c>
      <c r="E51" s="1466">
        <f t="shared" si="12"/>
        <v>0</v>
      </c>
      <c r="F51" s="1466">
        <f t="shared" si="12"/>
        <v>0</v>
      </c>
      <c r="G51" s="1466">
        <f t="shared" si="12"/>
        <v>0</v>
      </c>
      <c r="H51" s="1466">
        <f t="shared" si="12"/>
        <v>0</v>
      </c>
      <c r="I51" s="1466">
        <f t="shared" si="12"/>
        <v>0</v>
      </c>
      <c r="J51" s="1466">
        <f t="shared" si="12"/>
        <v>0</v>
      </c>
      <c r="K51" s="1466">
        <f t="shared" si="12"/>
        <v>0</v>
      </c>
      <c r="L51" s="1466">
        <f t="shared" si="12"/>
        <v>0</v>
      </c>
      <c r="M51" s="1466">
        <f t="shared" si="12"/>
        <v>0</v>
      </c>
      <c r="N51" s="1467">
        <f t="shared" si="12"/>
        <v>0</v>
      </c>
      <c r="O51" s="1468">
        <f t="shared" si="12"/>
        <v>0</v>
      </c>
    </row>
    <row r="52" spans="2:15">
      <c r="B52" s="385" t="s">
        <v>415</v>
      </c>
      <c r="C52" s="1465"/>
      <c r="D52" s="1466"/>
      <c r="E52" s="1466"/>
      <c r="F52" s="1466"/>
      <c r="G52" s="1466"/>
      <c r="H52" s="1466"/>
      <c r="I52" s="1466"/>
      <c r="J52" s="1466"/>
      <c r="K52" s="1466"/>
      <c r="L52" s="1466"/>
      <c r="M52" s="1466"/>
      <c r="N52" s="1467"/>
      <c r="O52" s="1468">
        <f t="shared" ref="O52:O59" si="13">SUM(C52:N52)</f>
        <v>0</v>
      </c>
    </row>
    <row r="53" spans="2:15">
      <c r="B53" s="385" t="s">
        <v>414</v>
      </c>
      <c r="C53" s="1465"/>
      <c r="D53" s="1466"/>
      <c r="E53" s="1466"/>
      <c r="F53" s="1466"/>
      <c r="G53" s="1466"/>
      <c r="H53" s="1466"/>
      <c r="I53" s="1466"/>
      <c r="J53" s="1466"/>
      <c r="K53" s="1466"/>
      <c r="L53" s="1466"/>
      <c r="M53" s="1466"/>
      <c r="N53" s="1467"/>
      <c r="O53" s="1468">
        <f t="shared" si="13"/>
        <v>0</v>
      </c>
    </row>
    <row r="54" spans="2:15">
      <c r="B54" s="385" t="s">
        <v>413</v>
      </c>
      <c r="C54" s="1465"/>
      <c r="D54" s="1466"/>
      <c r="E54" s="1466"/>
      <c r="F54" s="1466"/>
      <c r="G54" s="1466"/>
      <c r="H54" s="1466"/>
      <c r="I54" s="1466"/>
      <c r="J54" s="1466"/>
      <c r="K54" s="1466"/>
      <c r="L54" s="1466"/>
      <c r="M54" s="1466"/>
      <c r="N54" s="1467"/>
      <c r="O54" s="1468">
        <f t="shared" si="13"/>
        <v>0</v>
      </c>
    </row>
    <row r="55" spans="2:15">
      <c r="B55" s="385" t="s">
        <v>412</v>
      </c>
      <c r="C55" s="1465"/>
      <c r="D55" s="1466"/>
      <c r="E55" s="1466"/>
      <c r="F55" s="1466"/>
      <c r="G55" s="1466"/>
      <c r="H55" s="1466"/>
      <c r="I55" s="1466"/>
      <c r="J55" s="1466"/>
      <c r="K55" s="1466"/>
      <c r="L55" s="1466"/>
      <c r="M55" s="1466"/>
      <c r="N55" s="1467"/>
      <c r="O55" s="1468">
        <f t="shared" si="13"/>
        <v>0</v>
      </c>
    </row>
    <row r="56" spans="2:15">
      <c r="B56" s="385" t="s">
        <v>411</v>
      </c>
      <c r="C56" s="1465"/>
      <c r="D56" s="1466"/>
      <c r="E56" s="1466"/>
      <c r="F56" s="1466"/>
      <c r="G56" s="1466"/>
      <c r="H56" s="1466"/>
      <c r="I56" s="1466"/>
      <c r="J56" s="1466"/>
      <c r="K56" s="1466"/>
      <c r="L56" s="1466"/>
      <c r="M56" s="1466"/>
      <c r="N56" s="1467"/>
      <c r="O56" s="1468">
        <f t="shared" si="13"/>
        <v>0</v>
      </c>
    </row>
    <row r="57" spans="2:15">
      <c r="B57" s="385" t="s">
        <v>410</v>
      </c>
      <c r="C57" s="1465"/>
      <c r="D57" s="1466"/>
      <c r="E57" s="1466"/>
      <c r="F57" s="1466"/>
      <c r="G57" s="1466"/>
      <c r="H57" s="1466"/>
      <c r="I57" s="1466"/>
      <c r="J57" s="1466"/>
      <c r="K57" s="1466"/>
      <c r="L57" s="1466"/>
      <c r="M57" s="1466"/>
      <c r="N57" s="1467"/>
      <c r="O57" s="1468">
        <f t="shared" si="13"/>
        <v>0</v>
      </c>
    </row>
    <row r="58" spans="2:15">
      <c r="B58" s="385" t="s">
        <v>409</v>
      </c>
      <c r="C58" s="1465"/>
      <c r="D58" s="1466"/>
      <c r="E58" s="1466"/>
      <c r="F58" s="1466"/>
      <c r="G58" s="1466"/>
      <c r="H58" s="1466"/>
      <c r="I58" s="1466"/>
      <c r="J58" s="1466"/>
      <c r="K58" s="1466"/>
      <c r="L58" s="1466"/>
      <c r="M58" s="1466"/>
      <c r="N58" s="1467"/>
      <c r="O58" s="1468">
        <f t="shared" si="13"/>
        <v>0</v>
      </c>
    </row>
    <row r="59" spans="2:15">
      <c r="B59" s="387" t="s">
        <v>403</v>
      </c>
      <c r="C59" s="1465"/>
      <c r="D59" s="1466"/>
      <c r="E59" s="1466"/>
      <c r="F59" s="1466"/>
      <c r="G59" s="1466"/>
      <c r="H59" s="1466"/>
      <c r="I59" s="1466"/>
      <c r="J59" s="1466"/>
      <c r="K59" s="1466"/>
      <c r="L59" s="1466"/>
      <c r="M59" s="1466"/>
      <c r="N59" s="1467"/>
      <c r="O59" s="1468">
        <f t="shared" si="13"/>
        <v>0</v>
      </c>
    </row>
    <row r="60" spans="2:15">
      <c r="B60" s="386" t="s">
        <v>408</v>
      </c>
      <c r="C60" s="1465">
        <f>SUM(C61:C63)</f>
        <v>0</v>
      </c>
      <c r="D60" s="1466">
        <f t="shared" ref="D60:O60" si="14">SUM(D61:D63)</f>
        <v>0</v>
      </c>
      <c r="E60" s="1466">
        <f t="shared" si="14"/>
        <v>0</v>
      </c>
      <c r="F60" s="1466">
        <f t="shared" si="14"/>
        <v>0</v>
      </c>
      <c r="G60" s="1466">
        <f t="shared" si="14"/>
        <v>0</v>
      </c>
      <c r="H60" s="1466">
        <f t="shared" si="14"/>
        <v>0</v>
      </c>
      <c r="I60" s="1466">
        <f t="shared" si="14"/>
        <v>0</v>
      </c>
      <c r="J60" s="1466">
        <f t="shared" si="14"/>
        <v>0</v>
      </c>
      <c r="K60" s="1466">
        <f t="shared" si="14"/>
        <v>0</v>
      </c>
      <c r="L60" s="1466">
        <f t="shared" si="14"/>
        <v>0</v>
      </c>
      <c r="M60" s="1466">
        <f t="shared" si="14"/>
        <v>0</v>
      </c>
      <c r="N60" s="1467">
        <f t="shared" si="14"/>
        <v>0</v>
      </c>
      <c r="O60" s="1468">
        <f t="shared" si="14"/>
        <v>0</v>
      </c>
    </row>
    <row r="61" spans="2:15">
      <c r="B61" s="385" t="s">
        <v>407</v>
      </c>
      <c r="C61" s="1465"/>
      <c r="D61" s="1466"/>
      <c r="E61" s="1466"/>
      <c r="F61" s="1466"/>
      <c r="G61" s="1466"/>
      <c r="H61" s="1466"/>
      <c r="I61" s="1466"/>
      <c r="J61" s="1466"/>
      <c r="K61" s="1466"/>
      <c r="L61" s="1466"/>
      <c r="M61" s="1466"/>
      <c r="N61" s="1467"/>
      <c r="O61" s="1468">
        <f t="shared" ref="O61:O63" si="15">SUM(C61:N61)</f>
        <v>0</v>
      </c>
    </row>
    <row r="62" spans="2:15">
      <c r="B62" s="385" t="s">
        <v>406</v>
      </c>
      <c r="C62" s="1465"/>
      <c r="D62" s="1466"/>
      <c r="E62" s="1466"/>
      <c r="F62" s="1466"/>
      <c r="G62" s="1466"/>
      <c r="H62" s="1466"/>
      <c r="I62" s="1466"/>
      <c r="J62" s="1466"/>
      <c r="K62" s="1466"/>
      <c r="L62" s="1466"/>
      <c r="M62" s="1466"/>
      <c r="N62" s="1467"/>
      <c r="O62" s="1468">
        <f t="shared" si="15"/>
        <v>0</v>
      </c>
    </row>
    <row r="63" spans="2:15">
      <c r="B63" s="387" t="s">
        <v>403</v>
      </c>
      <c r="C63" s="1465"/>
      <c r="D63" s="1466"/>
      <c r="E63" s="1466"/>
      <c r="F63" s="1466"/>
      <c r="G63" s="1466"/>
      <c r="H63" s="1466"/>
      <c r="I63" s="1466"/>
      <c r="J63" s="1466"/>
      <c r="K63" s="1466"/>
      <c r="L63" s="1466"/>
      <c r="M63" s="1466"/>
      <c r="N63" s="1467"/>
      <c r="O63" s="1468">
        <f t="shared" si="15"/>
        <v>0</v>
      </c>
    </row>
    <row r="64" spans="2:15">
      <c r="B64" s="386" t="s">
        <v>405</v>
      </c>
      <c r="C64" s="1465">
        <f>SUM(C65:C66)</f>
        <v>0</v>
      </c>
      <c r="D64" s="1466">
        <f t="shared" ref="D64:O64" si="16">SUM(D65:D66)</f>
        <v>0</v>
      </c>
      <c r="E64" s="1466">
        <f t="shared" si="16"/>
        <v>0</v>
      </c>
      <c r="F64" s="1466">
        <f t="shared" si="16"/>
        <v>0</v>
      </c>
      <c r="G64" s="1466">
        <f t="shared" si="16"/>
        <v>0</v>
      </c>
      <c r="H64" s="1466">
        <f t="shared" si="16"/>
        <v>0</v>
      </c>
      <c r="I64" s="1466">
        <f t="shared" si="16"/>
        <v>0</v>
      </c>
      <c r="J64" s="1466">
        <f t="shared" si="16"/>
        <v>0</v>
      </c>
      <c r="K64" s="1466">
        <f t="shared" si="16"/>
        <v>0</v>
      </c>
      <c r="L64" s="1466">
        <f t="shared" si="16"/>
        <v>0</v>
      </c>
      <c r="M64" s="1466">
        <f t="shared" si="16"/>
        <v>0</v>
      </c>
      <c r="N64" s="1467">
        <f t="shared" si="16"/>
        <v>0</v>
      </c>
      <c r="O64" s="1468">
        <f t="shared" si="16"/>
        <v>0</v>
      </c>
    </row>
    <row r="65" spans="2:15">
      <c r="B65" s="385" t="s">
        <v>404</v>
      </c>
      <c r="C65" s="1465"/>
      <c r="D65" s="1466"/>
      <c r="E65" s="1466"/>
      <c r="F65" s="1466"/>
      <c r="G65" s="1466"/>
      <c r="H65" s="1466"/>
      <c r="I65" s="1466"/>
      <c r="J65" s="1466"/>
      <c r="K65" s="1466"/>
      <c r="L65" s="1466"/>
      <c r="M65" s="1466"/>
      <c r="N65" s="1467"/>
      <c r="O65" s="1468">
        <f t="shared" ref="O65:O66" si="17">SUM(C65:N65)</f>
        <v>0</v>
      </c>
    </row>
    <row r="66" spans="2:15">
      <c r="B66" s="387" t="s">
        <v>403</v>
      </c>
      <c r="C66" s="1465"/>
      <c r="D66" s="1466"/>
      <c r="E66" s="1466"/>
      <c r="F66" s="1466"/>
      <c r="G66" s="1466"/>
      <c r="H66" s="1466"/>
      <c r="I66" s="1466"/>
      <c r="J66" s="1466"/>
      <c r="K66" s="1466"/>
      <c r="L66" s="1466"/>
      <c r="M66" s="1466"/>
      <c r="N66" s="1467"/>
      <c r="O66" s="1468">
        <f t="shared" si="17"/>
        <v>0</v>
      </c>
    </row>
    <row r="67" spans="2:15">
      <c r="B67" s="386" t="s">
        <v>402</v>
      </c>
      <c r="C67" s="1465">
        <f>SUM(C68:C69)</f>
        <v>0</v>
      </c>
      <c r="D67" s="1466">
        <f t="shared" ref="D67:O67" si="18">SUM(D68:D69)</f>
        <v>0</v>
      </c>
      <c r="E67" s="1466">
        <f t="shared" si="18"/>
        <v>0</v>
      </c>
      <c r="F67" s="1466">
        <f t="shared" si="18"/>
        <v>0</v>
      </c>
      <c r="G67" s="1466">
        <f t="shared" si="18"/>
        <v>0</v>
      </c>
      <c r="H67" s="1466">
        <f t="shared" si="18"/>
        <v>0</v>
      </c>
      <c r="I67" s="1466">
        <f t="shared" si="18"/>
        <v>0</v>
      </c>
      <c r="J67" s="1466">
        <f t="shared" si="18"/>
        <v>0</v>
      </c>
      <c r="K67" s="1466">
        <f t="shared" si="18"/>
        <v>0</v>
      </c>
      <c r="L67" s="1466">
        <f t="shared" si="18"/>
        <v>0</v>
      </c>
      <c r="M67" s="1466">
        <f t="shared" si="18"/>
        <v>0</v>
      </c>
      <c r="N67" s="1467">
        <f t="shared" si="18"/>
        <v>0</v>
      </c>
      <c r="O67" s="1468">
        <f t="shared" si="18"/>
        <v>0</v>
      </c>
    </row>
    <row r="68" spans="2:15">
      <c r="B68" s="385" t="s">
        <v>401</v>
      </c>
      <c r="C68" s="1465"/>
      <c r="D68" s="1466"/>
      <c r="E68" s="1466"/>
      <c r="F68" s="1466"/>
      <c r="G68" s="1466"/>
      <c r="H68" s="1466"/>
      <c r="I68" s="1466"/>
      <c r="J68" s="1466"/>
      <c r="K68" s="1466"/>
      <c r="L68" s="1466"/>
      <c r="M68" s="1466"/>
      <c r="N68" s="1467"/>
      <c r="O68" s="1468">
        <f t="shared" ref="O68:O69" si="19">SUM(C68:N68)</f>
        <v>0</v>
      </c>
    </row>
    <row r="69" spans="2:15">
      <c r="B69" s="385" t="s">
        <v>400</v>
      </c>
      <c r="C69" s="1465"/>
      <c r="D69" s="1466"/>
      <c r="E69" s="1466"/>
      <c r="F69" s="1466"/>
      <c r="G69" s="1466"/>
      <c r="H69" s="1466"/>
      <c r="I69" s="1466"/>
      <c r="J69" s="1466"/>
      <c r="K69" s="1466"/>
      <c r="L69" s="1466"/>
      <c r="M69" s="1466"/>
      <c r="N69" s="1467"/>
      <c r="O69" s="1468">
        <f t="shared" si="19"/>
        <v>0</v>
      </c>
    </row>
    <row r="70" spans="2:15">
      <c r="B70" s="386" t="s">
        <v>399</v>
      </c>
      <c r="C70" s="1465">
        <f>SUM(C71:C73)</f>
        <v>0</v>
      </c>
      <c r="D70" s="1466">
        <f t="shared" ref="D70:O70" si="20">SUM(D71:D73)</f>
        <v>0</v>
      </c>
      <c r="E70" s="1466">
        <f t="shared" si="20"/>
        <v>0</v>
      </c>
      <c r="F70" s="1466">
        <f t="shared" si="20"/>
        <v>0</v>
      </c>
      <c r="G70" s="1466">
        <f t="shared" si="20"/>
        <v>0</v>
      </c>
      <c r="H70" s="1466">
        <f t="shared" si="20"/>
        <v>0</v>
      </c>
      <c r="I70" s="1466">
        <f t="shared" si="20"/>
        <v>0</v>
      </c>
      <c r="J70" s="1466">
        <f t="shared" si="20"/>
        <v>0</v>
      </c>
      <c r="K70" s="1466">
        <f t="shared" si="20"/>
        <v>0</v>
      </c>
      <c r="L70" s="1466">
        <f t="shared" si="20"/>
        <v>0</v>
      </c>
      <c r="M70" s="1466">
        <f t="shared" si="20"/>
        <v>0</v>
      </c>
      <c r="N70" s="1467">
        <f t="shared" si="20"/>
        <v>0</v>
      </c>
      <c r="O70" s="1468">
        <f t="shared" si="20"/>
        <v>0</v>
      </c>
    </row>
    <row r="71" spans="2:15">
      <c r="B71" s="387" t="s">
        <v>398</v>
      </c>
      <c r="C71" s="1465"/>
      <c r="D71" s="1466"/>
      <c r="E71" s="1466"/>
      <c r="F71" s="1466"/>
      <c r="G71" s="1466"/>
      <c r="H71" s="1466"/>
      <c r="I71" s="1466"/>
      <c r="J71" s="1466"/>
      <c r="K71" s="1466"/>
      <c r="L71" s="1466"/>
      <c r="M71" s="1466"/>
      <c r="N71" s="1467"/>
      <c r="O71" s="1468">
        <f t="shared" ref="O71:O73" si="21">SUM(C71:N71)</f>
        <v>0</v>
      </c>
    </row>
    <row r="72" spans="2:15">
      <c r="B72" s="387" t="s">
        <v>398</v>
      </c>
      <c r="C72" s="1465"/>
      <c r="D72" s="1466"/>
      <c r="E72" s="1466"/>
      <c r="F72" s="1466"/>
      <c r="G72" s="1466"/>
      <c r="H72" s="1466"/>
      <c r="I72" s="1466"/>
      <c r="J72" s="1466"/>
      <c r="K72" s="1466"/>
      <c r="L72" s="1466"/>
      <c r="M72" s="1466"/>
      <c r="N72" s="1467"/>
      <c r="O72" s="1468">
        <f t="shared" si="21"/>
        <v>0</v>
      </c>
    </row>
    <row r="73" spans="2:15">
      <c r="B73" s="387" t="s">
        <v>398</v>
      </c>
      <c r="C73" s="1465"/>
      <c r="D73" s="1466"/>
      <c r="E73" s="1466"/>
      <c r="F73" s="1466"/>
      <c r="G73" s="1466"/>
      <c r="H73" s="1466"/>
      <c r="I73" s="1466"/>
      <c r="J73" s="1466"/>
      <c r="K73" s="1466"/>
      <c r="L73" s="1466"/>
      <c r="M73" s="1466"/>
      <c r="N73" s="1467"/>
      <c r="O73" s="1468">
        <f t="shared" si="21"/>
        <v>0</v>
      </c>
    </row>
    <row r="74" spans="2:15">
      <c r="B74" s="386" t="s">
        <v>397</v>
      </c>
      <c r="C74" s="1465">
        <f>SUM(C75:C81)</f>
        <v>0</v>
      </c>
      <c r="D74" s="1466">
        <f t="shared" ref="D74:O74" si="22">SUM(D75:D81)</f>
        <v>0</v>
      </c>
      <c r="E74" s="1466">
        <f t="shared" si="22"/>
        <v>0</v>
      </c>
      <c r="F74" s="1466">
        <f t="shared" si="22"/>
        <v>0</v>
      </c>
      <c r="G74" s="1466">
        <f t="shared" si="22"/>
        <v>0</v>
      </c>
      <c r="H74" s="1466">
        <f t="shared" si="22"/>
        <v>0</v>
      </c>
      <c r="I74" s="1466">
        <f t="shared" si="22"/>
        <v>0</v>
      </c>
      <c r="J74" s="1466">
        <f t="shared" si="22"/>
        <v>0</v>
      </c>
      <c r="K74" s="1466">
        <f t="shared" si="22"/>
        <v>0</v>
      </c>
      <c r="L74" s="1466">
        <f t="shared" si="22"/>
        <v>0</v>
      </c>
      <c r="M74" s="1466">
        <f t="shared" si="22"/>
        <v>0</v>
      </c>
      <c r="N74" s="1467">
        <f t="shared" si="22"/>
        <v>0</v>
      </c>
      <c r="O74" s="1468">
        <f t="shared" si="22"/>
        <v>0</v>
      </c>
    </row>
    <row r="75" spans="2:15">
      <c r="B75" s="385" t="s">
        <v>396</v>
      </c>
      <c r="C75" s="1465"/>
      <c r="D75" s="1466"/>
      <c r="E75" s="1466"/>
      <c r="F75" s="1466"/>
      <c r="G75" s="1466"/>
      <c r="H75" s="1466"/>
      <c r="I75" s="1466"/>
      <c r="J75" s="1466"/>
      <c r="K75" s="1466"/>
      <c r="L75" s="1466"/>
      <c r="M75" s="1466"/>
      <c r="N75" s="1467"/>
      <c r="O75" s="1468">
        <f t="shared" ref="O75:O82" si="23">SUM(C75:N75)</f>
        <v>0</v>
      </c>
    </row>
    <row r="76" spans="2:15">
      <c r="B76" s="385" t="s">
        <v>395</v>
      </c>
      <c r="C76" s="1465"/>
      <c r="D76" s="1466"/>
      <c r="E76" s="1466"/>
      <c r="F76" s="1466"/>
      <c r="G76" s="1466"/>
      <c r="H76" s="1466"/>
      <c r="I76" s="1466"/>
      <c r="J76" s="1466"/>
      <c r="K76" s="1466"/>
      <c r="L76" s="1466"/>
      <c r="M76" s="1466"/>
      <c r="N76" s="1467"/>
      <c r="O76" s="1468">
        <f t="shared" si="23"/>
        <v>0</v>
      </c>
    </row>
    <row r="77" spans="2:15">
      <c r="B77" s="385" t="s">
        <v>394</v>
      </c>
      <c r="C77" s="1465"/>
      <c r="D77" s="1466"/>
      <c r="E77" s="1466"/>
      <c r="F77" s="1466"/>
      <c r="G77" s="1466"/>
      <c r="H77" s="1466"/>
      <c r="I77" s="1466"/>
      <c r="J77" s="1466"/>
      <c r="K77" s="1466"/>
      <c r="L77" s="1466"/>
      <c r="M77" s="1466"/>
      <c r="N77" s="1467"/>
      <c r="O77" s="1468">
        <f t="shared" si="23"/>
        <v>0</v>
      </c>
    </row>
    <row r="78" spans="2:15">
      <c r="B78" s="385" t="s">
        <v>393</v>
      </c>
      <c r="C78" s="1465"/>
      <c r="D78" s="1466"/>
      <c r="E78" s="1466"/>
      <c r="F78" s="1466"/>
      <c r="G78" s="1466"/>
      <c r="H78" s="1466"/>
      <c r="I78" s="1466"/>
      <c r="J78" s="1466"/>
      <c r="K78" s="1466"/>
      <c r="L78" s="1466"/>
      <c r="M78" s="1466"/>
      <c r="N78" s="1467"/>
      <c r="O78" s="1468">
        <f t="shared" si="23"/>
        <v>0</v>
      </c>
    </row>
    <row r="79" spans="2:15">
      <c r="B79" s="385" t="s">
        <v>392</v>
      </c>
      <c r="C79" s="1465"/>
      <c r="D79" s="1466"/>
      <c r="E79" s="1466"/>
      <c r="F79" s="1466"/>
      <c r="G79" s="1466"/>
      <c r="H79" s="1466"/>
      <c r="I79" s="1466"/>
      <c r="J79" s="1466"/>
      <c r="K79" s="1466"/>
      <c r="L79" s="1466"/>
      <c r="M79" s="1466"/>
      <c r="N79" s="1467"/>
      <c r="O79" s="1468">
        <f t="shared" si="23"/>
        <v>0</v>
      </c>
    </row>
    <row r="80" spans="2:15">
      <c r="B80" s="385" t="s">
        <v>391</v>
      </c>
      <c r="C80" s="1465"/>
      <c r="D80" s="1466"/>
      <c r="E80" s="1466"/>
      <c r="F80" s="1466"/>
      <c r="G80" s="1466"/>
      <c r="H80" s="1466"/>
      <c r="I80" s="1466"/>
      <c r="J80" s="1466"/>
      <c r="K80" s="1466"/>
      <c r="L80" s="1466"/>
      <c r="M80" s="1466"/>
      <c r="N80" s="1467"/>
      <c r="O80" s="1468">
        <f t="shared" si="23"/>
        <v>0</v>
      </c>
    </row>
    <row r="81" spans="2:15">
      <c r="B81" s="384" t="s">
        <v>1745</v>
      </c>
      <c r="C81" s="1465"/>
      <c r="D81" s="1466"/>
      <c r="E81" s="1466"/>
      <c r="F81" s="1466"/>
      <c r="G81" s="1466"/>
      <c r="H81" s="1466"/>
      <c r="I81" s="1466"/>
      <c r="J81" s="1466"/>
      <c r="K81" s="1466"/>
      <c r="L81" s="1466"/>
      <c r="M81" s="1466"/>
      <c r="N81" s="1467"/>
      <c r="O81" s="1468">
        <f t="shared" si="23"/>
        <v>0</v>
      </c>
    </row>
    <row r="82" spans="2:15" ht="10.8" thickBot="1">
      <c r="B82" s="1318"/>
      <c r="C82" s="1469"/>
      <c r="D82" s="1470"/>
      <c r="E82" s="1470"/>
      <c r="F82" s="1470"/>
      <c r="G82" s="1470"/>
      <c r="H82" s="1470"/>
      <c r="I82" s="1470"/>
      <c r="J82" s="1470"/>
      <c r="K82" s="1470"/>
      <c r="L82" s="1470"/>
      <c r="M82" s="1470"/>
      <c r="N82" s="1471"/>
      <c r="O82" s="1468">
        <f t="shared" si="23"/>
        <v>0</v>
      </c>
    </row>
    <row r="83" spans="2:15" ht="10.8" thickBot="1">
      <c r="B83" s="383" t="s">
        <v>741</v>
      </c>
      <c r="C83" s="1472">
        <f>+C9+C44</f>
        <v>314.26857288000008</v>
      </c>
      <c r="D83" s="1473">
        <f t="shared" ref="D83:O83" si="24">+D9+D44</f>
        <v>0</v>
      </c>
      <c r="E83" s="1473">
        <f t="shared" si="24"/>
        <v>0</v>
      </c>
      <c r="F83" s="1473">
        <f t="shared" si="24"/>
        <v>0</v>
      </c>
      <c r="G83" s="1473">
        <f t="shared" si="24"/>
        <v>0</v>
      </c>
      <c r="H83" s="1473">
        <f t="shared" si="24"/>
        <v>0</v>
      </c>
      <c r="I83" s="1473">
        <f t="shared" si="24"/>
        <v>0</v>
      </c>
      <c r="J83" s="1473">
        <f t="shared" si="24"/>
        <v>0</v>
      </c>
      <c r="K83" s="1473">
        <f t="shared" si="24"/>
        <v>0</v>
      </c>
      <c r="L83" s="1473">
        <f t="shared" si="24"/>
        <v>0</v>
      </c>
      <c r="M83" s="1473">
        <f t="shared" si="24"/>
        <v>0</v>
      </c>
      <c r="N83" s="1474">
        <f t="shared" si="24"/>
        <v>0</v>
      </c>
      <c r="O83" s="1475">
        <f t="shared" si="24"/>
        <v>314.26857288000008</v>
      </c>
    </row>
    <row r="85" spans="2:15" ht="10.8" thickBot="1"/>
    <row r="86" spans="2:15" ht="31.2" thickBot="1">
      <c r="C86" s="1457" t="s">
        <v>761</v>
      </c>
      <c r="D86" s="1458" t="s">
        <v>760</v>
      </c>
      <c r="E86" s="1458" t="s">
        <v>759</v>
      </c>
      <c r="F86" s="1458" t="s">
        <v>758</v>
      </c>
      <c r="G86" s="1458" t="s">
        <v>757</v>
      </c>
      <c r="H86" s="1458" t="s">
        <v>756</v>
      </c>
      <c r="I86" s="1458" t="s">
        <v>755</v>
      </c>
      <c r="J86" s="1458" t="s">
        <v>754</v>
      </c>
      <c r="K86" s="1458" t="s">
        <v>753</v>
      </c>
      <c r="L86" s="1458" t="s">
        <v>752</v>
      </c>
      <c r="M86" s="1458" t="s">
        <v>751</v>
      </c>
      <c r="N86" s="1459" t="s">
        <v>750</v>
      </c>
      <c r="O86" s="1460" t="s">
        <v>749</v>
      </c>
    </row>
    <row r="87" spans="2:15">
      <c r="B87" s="382" t="s">
        <v>2287</v>
      </c>
      <c r="C87" s="1455">
        <f>+'37-FLUJO FINANCIERO PROYECTADO'!H38</f>
        <v>334.37758491750003</v>
      </c>
      <c r="D87" s="1455">
        <f>+'37-FLUJO FINANCIERO PROYECTADO'!F24</f>
        <v>0</v>
      </c>
      <c r="F87" s="1455">
        <f>+'37-FLUJO FINANCIERO PROYECTADO'!H36</f>
        <v>16</v>
      </c>
    </row>
    <row r="88" spans="2:15">
      <c r="B88" s="382" t="s">
        <v>2289</v>
      </c>
      <c r="C88" s="1455">
        <f>+C87-C83</f>
        <v>20.109012037499951</v>
      </c>
      <c r="D88" s="1455">
        <f t="shared" ref="D88:F88" si="25">+D87-D83</f>
        <v>0</v>
      </c>
      <c r="E88" s="1455">
        <f t="shared" si="25"/>
        <v>0</v>
      </c>
      <c r="F88" s="1455">
        <f t="shared" si="25"/>
        <v>16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23"/>
  <sheetViews>
    <sheetView workbookViewId="0">
      <selection activeCell="E1" sqref="E1"/>
    </sheetView>
  </sheetViews>
  <sheetFormatPr baseColWidth="10" defaultColWidth="10.88671875" defaultRowHeight="13.8"/>
  <cols>
    <col min="1" max="1" width="25.6640625" style="183" customWidth="1"/>
    <col min="2" max="2" width="31.6640625" style="183" customWidth="1"/>
    <col min="3" max="3" width="19.44140625" style="183" customWidth="1"/>
    <col min="4" max="4" width="16.44140625" style="183" customWidth="1"/>
    <col min="5" max="5" width="10.88671875" style="183"/>
    <col min="6" max="6" width="12.88671875" style="183" bestFit="1" customWidth="1"/>
    <col min="7" max="16384" width="10.88671875" style="183"/>
  </cols>
  <sheetData>
    <row r="1" spans="1:12" ht="18.600000000000001" thickBot="1">
      <c r="E1" s="302"/>
      <c r="F1" s="2059" t="s">
        <v>700</v>
      </c>
      <c r="G1" s="2060"/>
      <c r="H1" s="2060"/>
      <c r="I1" s="2060"/>
      <c r="J1" s="2060"/>
      <c r="K1" s="2060"/>
      <c r="L1" s="2061"/>
    </row>
    <row r="2" spans="1:12">
      <c r="A2" s="232" t="s">
        <v>694</v>
      </c>
      <c r="B2" s="2055" t="s">
        <v>699</v>
      </c>
      <c r="C2" s="2055"/>
      <c r="D2" s="2062"/>
    </row>
    <row r="3" spans="1:12" ht="28.2" thickBot="1">
      <c r="B3" s="301" t="s">
        <v>577</v>
      </c>
      <c r="C3" s="301" t="s">
        <v>576</v>
      </c>
      <c r="D3" s="301" t="s">
        <v>698</v>
      </c>
    </row>
    <row r="4" spans="1:12">
      <c r="B4" s="207" t="s">
        <v>574</v>
      </c>
      <c r="C4" s="233">
        <v>2.4935999999999998</v>
      </c>
      <c r="D4" s="228">
        <f t="shared" ref="D4:D10" si="0">+$D$15*C4</f>
        <v>1007951.02272</v>
      </c>
      <c r="F4" s="269" t="s">
        <v>605</v>
      </c>
      <c r="G4" s="268"/>
      <c r="H4" s="268"/>
      <c r="I4" s="268"/>
      <c r="J4" s="268"/>
      <c r="K4" s="268"/>
      <c r="L4" s="267"/>
    </row>
    <row r="5" spans="1:12">
      <c r="B5" s="207" t="s">
        <v>572</v>
      </c>
      <c r="C5" s="233">
        <v>1.28</v>
      </c>
      <c r="D5" s="228">
        <f t="shared" si="0"/>
        <v>517395.45600000001</v>
      </c>
      <c r="F5" s="266" t="s">
        <v>604</v>
      </c>
      <c r="G5" s="265"/>
      <c r="H5" s="265"/>
      <c r="I5" s="265"/>
      <c r="J5" s="265"/>
      <c r="K5" s="265"/>
      <c r="L5" s="264"/>
    </row>
    <row r="6" spans="1:12">
      <c r="B6" s="207" t="s">
        <v>571</v>
      </c>
      <c r="C6" s="233">
        <v>0.68</v>
      </c>
      <c r="D6" s="228">
        <f t="shared" si="0"/>
        <v>274866.33600000001</v>
      </c>
      <c r="F6" s="266" t="s">
        <v>603</v>
      </c>
      <c r="G6" s="265"/>
      <c r="H6" s="265"/>
      <c r="I6" s="265"/>
      <c r="J6" s="265"/>
      <c r="K6" s="265"/>
      <c r="L6" s="264"/>
    </row>
    <row r="7" spans="1:12">
      <c r="B7" s="207" t="s">
        <v>682</v>
      </c>
      <c r="C7" s="233">
        <v>0.6</v>
      </c>
      <c r="D7" s="228">
        <f t="shared" si="0"/>
        <v>242529.12</v>
      </c>
      <c r="F7" s="266" t="s">
        <v>602</v>
      </c>
      <c r="G7" s="265"/>
      <c r="H7" s="265"/>
      <c r="I7" s="265"/>
      <c r="J7" s="265"/>
      <c r="K7" s="265"/>
      <c r="L7" s="264"/>
    </row>
    <row r="8" spans="1:12" ht="14.4" thickBot="1">
      <c r="B8" s="207" t="s">
        <v>681</v>
      </c>
      <c r="C8" s="233">
        <v>1.24</v>
      </c>
      <c r="D8" s="228">
        <f t="shared" si="0"/>
        <v>501226.848</v>
      </c>
      <c r="F8" s="263" t="s">
        <v>601</v>
      </c>
      <c r="G8" s="262"/>
      <c r="H8" s="262"/>
      <c r="I8" s="262"/>
      <c r="J8" s="262"/>
      <c r="K8" s="262"/>
      <c r="L8" s="261"/>
    </row>
    <row r="9" spans="1:12">
      <c r="B9" s="207" t="s">
        <v>680</v>
      </c>
      <c r="C9" s="233">
        <v>0.84499999999999997</v>
      </c>
      <c r="D9" s="228">
        <f t="shared" si="0"/>
        <v>341561.84399999998</v>
      </c>
    </row>
    <row r="10" spans="1:12" ht="14.4" thickBot="1">
      <c r="B10" s="234" t="s">
        <v>679</v>
      </c>
      <c r="C10" s="300">
        <v>2.3786</v>
      </c>
      <c r="D10" s="285">
        <f t="shared" si="0"/>
        <v>961466.2747200001</v>
      </c>
    </row>
    <row r="11" spans="1:12" ht="14.4" thickBot="1">
      <c r="B11" s="2056" t="s">
        <v>697</v>
      </c>
      <c r="C11" s="2057"/>
      <c r="D11" s="2058"/>
      <c r="F11" s="257" t="s">
        <v>696</v>
      </c>
      <c r="G11" s="256"/>
      <c r="H11" s="256"/>
      <c r="I11" s="256"/>
      <c r="J11" s="256"/>
      <c r="K11" s="256"/>
      <c r="L11" s="255"/>
    </row>
    <row r="12" spans="1:12" ht="14.4" thickBot="1">
      <c r="F12" s="254" t="s">
        <v>695</v>
      </c>
      <c r="G12" s="253"/>
      <c r="H12" s="253"/>
      <c r="I12" s="253"/>
      <c r="J12" s="253"/>
      <c r="K12" s="253"/>
      <c r="L12" s="252"/>
    </row>
    <row r="13" spans="1:12">
      <c r="A13" s="232" t="s">
        <v>694</v>
      </c>
      <c r="B13" s="2051" t="s">
        <v>693</v>
      </c>
      <c r="C13" s="2051"/>
      <c r="D13" s="2051"/>
    </row>
    <row r="14" spans="1:12">
      <c r="B14" s="231" t="s">
        <v>553</v>
      </c>
      <c r="C14" s="231" t="s">
        <v>552</v>
      </c>
      <c r="D14" s="231" t="s">
        <v>551</v>
      </c>
    </row>
    <row r="15" spans="1:12">
      <c r="B15" s="207" t="s">
        <v>584</v>
      </c>
      <c r="C15" s="230"/>
      <c r="D15" s="228">
        <v>404215.2</v>
      </c>
    </row>
    <row r="16" spans="1:12">
      <c r="B16" s="207" t="s">
        <v>583</v>
      </c>
      <c r="C16" s="244">
        <v>0.2</v>
      </c>
      <c r="D16" s="228">
        <v>485056.8</v>
      </c>
    </row>
    <row r="17" spans="1:6">
      <c r="B17" s="207" t="s">
        <v>581</v>
      </c>
      <c r="C17" s="230"/>
      <c r="D17" s="228">
        <v>15901.2</v>
      </c>
    </row>
    <row r="18" spans="1:6">
      <c r="B18" s="260"/>
      <c r="C18" s="260"/>
      <c r="D18" s="259"/>
    </row>
    <row r="19" spans="1:6">
      <c r="B19" s="207" t="s">
        <v>549</v>
      </c>
      <c r="C19" s="230"/>
      <c r="D19" s="228">
        <v>227577.60000000001</v>
      </c>
    </row>
    <row r="20" spans="1:6">
      <c r="B20" s="207" t="s">
        <v>547</v>
      </c>
      <c r="C20" s="228">
        <v>43142.400000000001</v>
      </c>
      <c r="D20" s="228">
        <f>+C20+D19</f>
        <v>270720</v>
      </c>
      <c r="F20" s="296"/>
    </row>
    <row r="21" spans="1:6">
      <c r="B21" s="207" t="s">
        <v>546</v>
      </c>
      <c r="C21" s="244">
        <v>0.02</v>
      </c>
      <c r="D21" s="228">
        <v>232128</v>
      </c>
    </row>
    <row r="22" spans="1:6">
      <c r="B22" s="207" t="s">
        <v>591</v>
      </c>
      <c r="C22" s="230"/>
      <c r="D22" s="228">
        <v>97495.2</v>
      </c>
      <c r="F22" s="183" t="s">
        <v>609</v>
      </c>
    </row>
    <row r="23" spans="1:6">
      <c r="B23" s="207" t="s">
        <v>651</v>
      </c>
      <c r="C23" s="230"/>
      <c r="D23" s="228">
        <v>89892</v>
      </c>
    </row>
    <row r="24" spans="1:6">
      <c r="B24" s="207" t="s">
        <v>692</v>
      </c>
      <c r="C24" s="230"/>
      <c r="D24" s="228">
        <v>91692</v>
      </c>
    </row>
    <row r="25" spans="1:6">
      <c r="D25" s="296"/>
    </row>
    <row r="26" spans="1:6">
      <c r="D26" s="296"/>
    </row>
    <row r="27" spans="1:6">
      <c r="A27" s="232" t="s">
        <v>691</v>
      </c>
      <c r="B27" s="2055" t="s">
        <v>690</v>
      </c>
      <c r="C27" s="2055"/>
      <c r="D27" s="2055"/>
    </row>
    <row r="28" spans="1:6">
      <c r="B28" s="239" t="s">
        <v>577</v>
      </c>
      <c r="C28" s="239" t="s">
        <v>576</v>
      </c>
      <c r="D28" s="238" t="s">
        <v>575</v>
      </c>
    </row>
    <row r="29" spans="1:6">
      <c r="B29" s="207" t="s">
        <v>574</v>
      </c>
      <c r="C29" s="233">
        <v>2.4935999999999998</v>
      </c>
      <c r="D29" s="228">
        <f t="shared" ref="D29:D35" si="1">+$D$15*C29</f>
        <v>1007951.02272</v>
      </c>
    </row>
    <row r="30" spans="1:6">
      <c r="B30" s="207" t="s">
        <v>572</v>
      </c>
      <c r="C30" s="233">
        <v>1.28</v>
      </c>
      <c r="D30" s="228">
        <f t="shared" si="1"/>
        <v>517395.45600000001</v>
      </c>
    </row>
    <row r="31" spans="1:6">
      <c r="B31" s="207" t="s">
        <v>571</v>
      </c>
      <c r="C31" s="233">
        <v>0.68</v>
      </c>
      <c r="D31" s="228">
        <f t="shared" si="1"/>
        <v>274866.33600000001</v>
      </c>
    </row>
    <row r="32" spans="1:6">
      <c r="B32" s="207" t="s">
        <v>682</v>
      </c>
      <c r="C32" s="233">
        <v>0.6</v>
      </c>
      <c r="D32" s="228">
        <f t="shared" si="1"/>
        <v>242529.12</v>
      </c>
    </row>
    <row r="33" spans="1:4">
      <c r="B33" s="207" t="s">
        <v>681</v>
      </c>
      <c r="C33" s="233">
        <v>1.24</v>
      </c>
      <c r="D33" s="228">
        <f t="shared" si="1"/>
        <v>501226.848</v>
      </c>
    </row>
    <row r="34" spans="1:4">
      <c r="B34" s="207" t="s">
        <v>680</v>
      </c>
      <c r="C34" s="299">
        <v>0.86050000000000004</v>
      </c>
      <c r="D34" s="228">
        <f t="shared" si="1"/>
        <v>347827.17960000003</v>
      </c>
    </row>
    <row r="35" spans="1:4" ht="14.4" thickBot="1">
      <c r="B35" s="234" t="s">
        <v>679</v>
      </c>
      <c r="C35" s="298">
        <v>2.4222999999999999</v>
      </c>
      <c r="D35" s="285">
        <f t="shared" si="1"/>
        <v>979130.47895999998</v>
      </c>
    </row>
    <row r="36" spans="1:4" ht="14.4" thickBot="1">
      <c r="B36" s="2056" t="s">
        <v>689</v>
      </c>
      <c r="C36" s="2057"/>
      <c r="D36" s="2058"/>
    </row>
    <row r="39" spans="1:4">
      <c r="A39" s="232" t="s">
        <v>688</v>
      </c>
      <c r="B39" s="2055" t="s">
        <v>687</v>
      </c>
      <c r="C39" s="2055"/>
      <c r="D39" s="2055"/>
    </row>
    <row r="40" spans="1:4">
      <c r="B40" s="239" t="s">
        <v>577</v>
      </c>
      <c r="C40" s="239" t="s">
        <v>576</v>
      </c>
      <c r="D40" s="238" t="s">
        <v>575</v>
      </c>
    </row>
    <row r="41" spans="1:4">
      <c r="B41" s="207" t="s">
        <v>574</v>
      </c>
      <c r="C41" s="233">
        <v>2.4935999999999998</v>
      </c>
      <c r="D41" s="228">
        <f t="shared" ref="D41:D47" si="2">+$D$15*C41</f>
        <v>1007951.02272</v>
      </c>
    </row>
    <row r="42" spans="1:4">
      <c r="B42" s="207" t="s">
        <v>572</v>
      </c>
      <c r="C42" s="233">
        <v>1.28</v>
      </c>
      <c r="D42" s="228">
        <f t="shared" si="2"/>
        <v>517395.45600000001</v>
      </c>
    </row>
    <row r="43" spans="1:4">
      <c r="B43" s="207" t="s">
        <v>571</v>
      </c>
      <c r="C43" s="233">
        <v>0.68</v>
      </c>
      <c r="D43" s="228">
        <f t="shared" si="2"/>
        <v>274866.33600000001</v>
      </c>
    </row>
    <row r="44" spans="1:4">
      <c r="B44" s="207" t="s">
        <v>682</v>
      </c>
      <c r="C44" s="233">
        <v>0.6</v>
      </c>
      <c r="D44" s="228">
        <f t="shared" si="2"/>
        <v>242529.12</v>
      </c>
    </row>
    <row r="45" spans="1:4">
      <c r="B45" s="207" t="s">
        <v>681</v>
      </c>
      <c r="C45" s="233">
        <v>1.24</v>
      </c>
      <c r="D45" s="228">
        <f t="shared" si="2"/>
        <v>501226.848</v>
      </c>
    </row>
    <row r="46" spans="1:4">
      <c r="B46" s="207" t="s">
        <v>680</v>
      </c>
      <c r="C46" s="299">
        <v>0.86829999999999996</v>
      </c>
      <c r="D46" s="228">
        <f t="shared" si="2"/>
        <v>350980.05816000002</v>
      </c>
    </row>
    <row r="47" spans="1:4" ht="14.4" thickBot="1">
      <c r="B47" s="234" t="s">
        <v>679</v>
      </c>
      <c r="C47" s="298">
        <v>2.4441000000000002</v>
      </c>
      <c r="D47" s="285">
        <f t="shared" si="2"/>
        <v>987942.3703200001</v>
      </c>
    </row>
    <row r="48" spans="1:4" ht="14.4" thickBot="1">
      <c r="B48" s="2056" t="s">
        <v>686</v>
      </c>
      <c r="C48" s="2057"/>
      <c r="D48" s="2058"/>
    </row>
    <row r="50" spans="1:12">
      <c r="A50" s="245"/>
      <c r="B50" s="245"/>
      <c r="C50" s="245"/>
      <c r="D50" s="245"/>
    </row>
    <row r="51" spans="1:12" ht="14.4" thickBot="1"/>
    <row r="52" spans="1:12" ht="14.4" thickBot="1">
      <c r="E52" s="2048" t="s">
        <v>685</v>
      </c>
      <c r="F52" s="2049"/>
      <c r="G52" s="2049"/>
      <c r="H52" s="2049"/>
      <c r="I52" s="2049"/>
      <c r="J52" s="2050"/>
    </row>
    <row r="53" spans="1:12">
      <c r="A53" s="232" t="s">
        <v>684</v>
      </c>
      <c r="B53" s="2055" t="s">
        <v>683</v>
      </c>
      <c r="C53" s="2055"/>
      <c r="D53" s="2055"/>
    </row>
    <row r="54" spans="1:12">
      <c r="B54" s="239" t="s">
        <v>577</v>
      </c>
      <c r="C54" s="239" t="s">
        <v>576</v>
      </c>
      <c r="D54" s="238" t="s">
        <v>575</v>
      </c>
    </row>
    <row r="55" spans="1:12">
      <c r="B55" s="207" t="s">
        <v>574</v>
      </c>
      <c r="C55" s="233">
        <v>2.4935999999999998</v>
      </c>
      <c r="D55" s="228">
        <f t="shared" ref="D55:D61" si="3">+$D$66*C55</f>
        <v>1073464.8768</v>
      </c>
    </row>
    <row r="56" spans="1:12">
      <c r="B56" s="207" t="s">
        <v>572</v>
      </c>
      <c r="C56" s="233">
        <v>1.1598999999999999</v>
      </c>
      <c r="D56" s="228">
        <f t="shared" si="3"/>
        <v>499323.03119999997</v>
      </c>
    </row>
    <row r="57" spans="1:12">
      <c r="B57" s="207" t="s">
        <v>571</v>
      </c>
      <c r="C57" s="233">
        <v>0.60219999999999996</v>
      </c>
      <c r="D57" s="228">
        <f t="shared" si="3"/>
        <v>259239.87359999999</v>
      </c>
    </row>
    <row r="58" spans="1:12">
      <c r="B58" s="207" t="s">
        <v>682</v>
      </c>
      <c r="C58" s="233">
        <v>0.60129999999999995</v>
      </c>
      <c r="D58" s="228">
        <f t="shared" si="3"/>
        <v>258852.43439999997</v>
      </c>
    </row>
    <row r="59" spans="1:12">
      <c r="B59" s="207" t="s">
        <v>681</v>
      </c>
      <c r="C59" s="233">
        <v>1.1902999999999999</v>
      </c>
      <c r="D59" s="228">
        <f t="shared" si="3"/>
        <v>512409.86639999994</v>
      </c>
    </row>
    <row r="60" spans="1:12">
      <c r="B60" s="207" t="s">
        <v>680</v>
      </c>
      <c r="C60" s="235">
        <v>0.99609999999999999</v>
      </c>
      <c r="D60" s="228">
        <f t="shared" si="3"/>
        <v>428809.0968</v>
      </c>
    </row>
    <row r="61" spans="1:12" ht="14.4" thickBot="1">
      <c r="B61" s="234" t="s">
        <v>679</v>
      </c>
      <c r="C61" s="297">
        <v>2.4441000000000002</v>
      </c>
      <c r="D61" s="228">
        <f t="shared" si="3"/>
        <v>1052155.7208</v>
      </c>
    </row>
    <row r="62" spans="1:12" ht="14.4" thickBot="1">
      <c r="B62" s="2056" t="s">
        <v>678</v>
      </c>
      <c r="C62" s="2057"/>
      <c r="D62" s="2058"/>
    </row>
    <row r="63" spans="1:12" ht="14.4" thickBot="1"/>
    <row r="64" spans="1:12">
      <c r="A64" s="232" t="s">
        <v>677</v>
      </c>
      <c r="B64" s="2051" t="s">
        <v>676</v>
      </c>
      <c r="C64" s="2051"/>
      <c r="D64" s="2051"/>
      <c r="F64" s="269" t="s">
        <v>605</v>
      </c>
      <c r="G64" s="268"/>
      <c r="H64" s="268"/>
      <c r="I64" s="268"/>
      <c r="J64" s="268"/>
      <c r="K64" s="268"/>
      <c r="L64" s="267"/>
    </row>
    <row r="65" spans="1:12">
      <c r="B65" s="231" t="s">
        <v>553</v>
      </c>
      <c r="C65" s="231" t="s">
        <v>552</v>
      </c>
      <c r="D65" s="231" t="s">
        <v>551</v>
      </c>
      <c r="F65" s="266" t="s">
        <v>604</v>
      </c>
      <c r="G65" s="265"/>
      <c r="H65" s="265"/>
      <c r="I65" s="265"/>
      <c r="J65" s="265"/>
      <c r="K65" s="265"/>
      <c r="L65" s="264"/>
    </row>
    <row r="66" spans="1:12">
      <c r="B66" s="207" t="s">
        <v>584</v>
      </c>
      <c r="C66" s="230"/>
      <c r="D66" s="228">
        <v>430488</v>
      </c>
      <c r="F66" s="266" t="s">
        <v>603</v>
      </c>
      <c r="G66" s="265"/>
      <c r="H66" s="265"/>
      <c r="I66" s="265"/>
      <c r="J66" s="265"/>
      <c r="K66" s="265"/>
      <c r="L66" s="264"/>
    </row>
    <row r="67" spans="1:12">
      <c r="B67" s="207" t="s">
        <v>583</v>
      </c>
      <c r="C67" s="244">
        <v>0.19</v>
      </c>
      <c r="D67" s="228">
        <v>512280</v>
      </c>
      <c r="F67" s="266" t="s">
        <v>602</v>
      </c>
      <c r="G67" s="265"/>
      <c r="H67" s="265"/>
      <c r="I67" s="265"/>
      <c r="J67" s="265"/>
      <c r="K67" s="265"/>
      <c r="L67" s="264"/>
    </row>
    <row r="68" spans="1:12" ht="14.4" thickBot="1">
      <c r="B68" s="207" t="s">
        <v>582</v>
      </c>
      <c r="C68" s="229">
        <v>2.2499999999999999E-2</v>
      </c>
      <c r="D68" s="228">
        <v>440175.6</v>
      </c>
      <c r="F68" s="263" t="s">
        <v>601</v>
      </c>
      <c r="G68" s="262"/>
      <c r="H68" s="262"/>
      <c r="I68" s="262"/>
      <c r="J68" s="262"/>
      <c r="K68" s="262"/>
      <c r="L68" s="261"/>
    </row>
    <row r="69" spans="1:12">
      <c r="B69" s="207" t="s">
        <v>581</v>
      </c>
      <c r="C69" s="230"/>
      <c r="D69" s="228">
        <v>16934</v>
      </c>
    </row>
    <row r="70" spans="1:12" ht="14.4" thickBot="1">
      <c r="B70" s="260"/>
      <c r="C70" s="260"/>
      <c r="D70" s="259"/>
    </row>
    <row r="71" spans="1:12">
      <c r="B71" s="207" t="s">
        <v>549</v>
      </c>
      <c r="C71" s="230"/>
      <c r="D71" s="228">
        <v>242370</v>
      </c>
      <c r="F71" s="257" t="s">
        <v>655</v>
      </c>
      <c r="G71" s="256"/>
      <c r="H71" s="256"/>
      <c r="I71" s="256"/>
      <c r="J71" s="256"/>
      <c r="K71" s="256"/>
      <c r="L71" s="255"/>
    </row>
    <row r="72" spans="1:12" ht="14.4" thickBot="1">
      <c r="B72" s="207" t="s">
        <v>547</v>
      </c>
      <c r="C72" s="244">
        <v>0.15</v>
      </c>
      <c r="D72" s="228">
        <v>278726.40000000002</v>
      </c>
      <c r="F72" s="254" t="s">
        <v>654</v>
      </c>
      <c r="G72" s="253"/>
      <c r="H72" s="253"/>
      <c r="I72" s="253"/>
      <c r="J72" s="253"/>
      <c r="K72" s="253"/>
      <c r="L72" s="252"/>
    </row>
    <row r="73" spans="1:12">
      <c r="B73" s="207" t="s">
        <v>546</v>
      </c>
      <c r="C73" s="244">
        <v>0.05</v>
      </c>
      <c r="D73" s="228">
        <v>254487.6</v>
      </c>
      <c r="F73" s="296"/>
    </row>
    <row r="74" spans="1:12">
      <c r="B74" s="207" t="s">
        <v>653</v>
      </c>
      <c r="C74" s="230"/>
      <c r="D74" s="228">
        <v>106884.79</v>
      </c>
      <c r="F74" s="183" t="s">
        <v>646</v>
      </c>
    </row>
    <row r="75" spans="1:12">
      <c r="B75" s="207" t="s">
        <v>651</v>
      </c>
      <c r="C75" s="230"/>
      <c r="D75" s="228">
        <v>95736.15</v>
      </c>
    </row>
    <row r="77" spans="1:12">
      <c r="A77" s="245"/>
      <c r="B77" s="245"/>
      <c r="C77" s="245"/>
      <c r="D77" s="245"/>
    </row>
    <row r="78" spans="1:12" ht="14.4" thickBot="1"/>
    <row r="79" spans="1:12" ht="14.4" thickBot="1">
      <c r="E79" s="2048" t="s">
        <v>675</v>
      </c>
      <c r="F79" s="2049"/>
      <c r="G79" s="2049"/>
      <c r="H79" s="2049"/>
      <c r="I79" s="2049"/>
      <c r="J79" s="2050"/>
    </row>
    <row r="80" spans="1:12">
      <c r="A80" s="232" t="s">
        <v>671</v>
      </c>
      <c r="B80" s="2055" t="s">
        <v>674</v>
      </c>
      <c r="C80" s="2055"/>
      <c r="D80" s="2055"/>
    </row>
    <row r="81" spans="2:4">
      <c r="B81" s="239" t="s">
        <v>577</v>
      </c>
      <c r="C81" s="239" t="s">
        <v>576</v>
      </c>
      <c r="D81" s="238" t="s">
        <v>575</v>
      </c>
    </row>
    <row r="82" spans="2:4">
      <c r="B82" s="207" t="s">
        <v>574</v>
      </c>
      <c r="C82" s="233">
        <v>2.4935999999999998</v>
      </c>
      <c r="D82" s="228">
        <f t="shared" ref="D82:D95" si="4">+$D$100*C82</f>
        <v>1164706.6982400001</v>
      </c>
    </row>
    <row r="83" spans="2:4">
      <c r="B83" s="207" t="s">
        <v>572</v>
      </c>
      <c r="C83" s="233">
        <v>1.1598999999999999</v>
      </c>
      <c r="D83" s="228">
        <f t="shared" si="4"/>
        <v>541764.23615999997</v>
      </c>
    </row>
    <row r="84" spans="2:4">
      <c r="B84" s="207" t="s">
        <v>571</v>
      </c>
      <c r="C84" s="233">
        <v>0.60219999999999996</v>
      </c>
      <c r="D84" s="228">
        <f t="shared" si="4"/>
        <v>281274.61248000001</v>
      </c>
    </row>
    <row r="85" spans="2:4">
      <c r="B85" s="207" t="s">
        <v>570</v>
      </c>
      <c r="C85" s="233">
        <v>0.60129999999999995</v>
      </c>
      <c r="D85" s="228">
        <f t="shared" si="4"/>
        <v>280854.24192</v>
      </c>
    </row>
    <row r="86" spans="2:4">
      <c r="B86" s="207" t="s">
        <v>569</v>
      </c>
      <c r="C86" s="233">
        <v>1.1902999999999999</v>
      </c>
      <c r="D86" s="228">
        <f t="shared" si="4"/>
        <v>555963.41952</v>
      </c>
    </row>
    <row r="87" spans="2:4">
      <c r="B87" s="207" t="s">
        <v>568</v>
      </c>
      <c r="C87" s="233">
        <v>0.60129999999999995</v>
      </c>
      <c r="D87" s="228">
        <f t="shared" si="4"/>
        <v>280854.24192</v>
      </c>
    </row>
    <row r="88" spans="2:4">
      <c r="B88" s="207" t="s">
        <v>567</v>
      </c>
      <c r="C88" s="233">
        <v>1.1902999999999999</v>
      </c>
      <c r="D88" s="228">
        <f t="shared" si="4"/>
        <v>555963.41952</v>
      </c>
    </row>
    <row r="89" spans="2:4">
      <c r="B89" s="207" t="s">
        <v>566</v>
      </c>
      <c r="C89" s="235">
        <v>0.99609999999999999</v>
      </c>
      <c r="D89" s="228">
        <f t="shared" si="4"/>
        <v>465256.79424000002</v>
      </c>
    </row>
    <row r="90" spans="2:4">
      <c r="B90" s="207" t="s">
        <v>565</v>
      </c>
      <c r="C90" s="235">
        <v>0.99609999999999999</v>
      </c>
      <c r="D90" s="228">
        <f t="shared" si="4"/>
        <v>465256.79424000002</v>
      </c>
    </row>
    <row r="91" spans="2:4">
      <c r="B91" s="207" t="s">
        <v>564</v>
      </c>
      <c r="C91" s="235">
        <v>0.99609999999999999</v>
      </c>
      <c r="D91" s="228">
        <f t="shared" si="4"/>
        <v>465256.79424000002</v>
      </c>
    </row>
    <row r="92" spans="2:4">
      <c r="B92" s="207" t="s">
        <v>563</v>
      </c>
      <c r="C92" s="233">
        <v>2.4441000000000002</v>
      </c>
      <c r="D92" s="228">
        <f t="shared" si="4"/>
        <v>1141586.3174400001</v>
      </c>
    </row>
    <row r="93" spans="2:4">
      <c r="B93" s="207" t="s">
        <v>562</v>
      </c>
      <c r="C93" s="233">
        <v>2.4441000000000002</v>
      </c>
      <c r="D93" s="228">
        <f t="shared" si="4"/>
        <v>1141586.3174400001</v>
      </c>
    </row>
    <row r="94" spans="2:4">
      <c r="B94" s="207" t="s">
        <v>561</v>
      </c>
      <c r="C94" s="233">
        <v>2.4441000000000002</v>
      </c>
      <c r="D94" s="228">
        <f t="shared" si="4"/>
        <v>1141586.3174400001</v>
      </c>
    </row>
    <row r="95" spans="2:4" ht="14.4" thickBot="1">
      <c r="B95" s="234" t="s">
        <v>560</v>
      </c>
      <c r="C95" s="233">
        <v>2.4441000000000002</v>
      </c>
      <c r="D95" s="228">
        <f t="shared" si="4"/>
        <v>1141586.3174400001</v>
      </c>
    </row>
    <row r="96" spans="2:4" ht="14.4" thickBot="1">
      <c r="B96" s="2056" t="s">
        <v>673</v>
      </c>
      <c r="C96" s="2057"/>
      <c r="D96" s="2058"/>
    </row>
    <row r="98" spans="1:12">
      <c r="A98" s="232" t="s">
        <v>672</v>
      </c>
      <c r="B98" s="2051" t="s">
        <v>663</v>
      </c>
      <c r="C98" s="2051"/>
      <c r="D98" s="2051"/>
    </row>
    <row r="99" spans="1:12" ht="14.4" thickBot="1">
      <c r="B99" s="231" t="s">
        <v>553</v>
      </c>
      <c r="C99" s="231" t="s">
        <v>552</v>
      </c>
      <c r="D99" s="231" t="s">
        <v>551</v>
      </c>
    </row>
    <row r="100" spans="1:12">
      <c r="B100" s="207" t="s">
        <v>584</v>
      </c>
      <c r="C100" s="230"/>
      <c r="D100" s="228">
        <v>467078.40000000002</v>
      </c>
      <c r="F100" s="269" t="s">
        <v>605</v>
      </c>
      <c r="G100" s="268"/>
      <c r="H100" s="268"/>
      <c r="I100" s="268"/>
      <c r="J100" s="268"/>
      <c r="K100" s="268"/>
      <c r="L100" s="267"/>
    </row>
    <row r="101" spans="1:12">
      <c r="B101" s="207" t="s">
        <v>583</v>
      </c>
      <c r="C101" s="244">
        <v>0.15</v>
      </c>
      <c r="D101" s="228">
        <v>537141.6</v>
      </c>
      <c r="F101" s="266" t="s">
        <v>604</v>
      </c>
      <c r="G101" s="265"/>
      <c r="H101" s="265"/>
      <c r="I101" s="265"/>
      <c r="J101" s="265"/>
      <c r="K101" s="265"/>
      <c r="L101" s="264"/>
    </row>
    <row r="102" spans="1:12">
      <c r="B102" s="207" t="s">
        <v>582</v>
      </c>
      <c r="C102" s="244">
        <v>0.04</v>
      </c>
      <c r="D102" s="228">
        <v>485762.4</v>
      </c>
      <c r="F102" s="266" t="s">
        <v>603</v>
      </c>
      <c r="G102" s="265"/>
      <c r="H102" s="265"/>
      <c r="I102" s="265"/>
      <c r="J102" s="265"/>
      <c r="K102" s="265"/>
      <c r="L102" s="264"/>
    </row>
    <row r="103" spans="1:12">
      <c r="B103" s="207" t="s">
        <v>581</v>
      </c>
      <c r="C103" s="230"/>
      <c r="D103" s="228">
        <v>18374.400000000001</v>
      </c>
      <c r="F103" s="266" t="s">
        <v>602</v>
      </c>
      <c r="G103" s="265"/>
      <c r="H103" s="265"/>
      <c r="I103" s="265"/>
      <c r="J103" s="265"/>
      <c r="K103" s="265"/>
      <c r="L103" s="264"/>
    </row>
    <row r="104" spans="1:12" ht="14.4" thickBot="1">
      <c r="B104" s="260"/>
      <c r="C104" s="260"/>
      <c r="D104" s="259"/>
      <c r="F104" s="263" t="s">
        <v>601</v>
      </c>
      <c r="G104" s="262"/>
      <c r="H104" s="262"/>
      <c r="I104" s="262"/>
      <c r="J104" s="262"/>
      <c r="K104" s="262"/>
      <c r="L104" s="261"/>
    </row>
    <row r="105" spans="1:12" ht="14.4" thickBot="1">
      <c r="B105" s="207" t="s">
        <v>549</v>
      </c>
      <c r="C105" s="230"/>
      <c r="D105" s="228">
        <v>267678</v>
      </c>
    </row>
    <row r="106" spans="1:12">
      <c r="B106" s="207" t="s">
        <v>547</v>
      </c>
      <c r="C106" s="244">
        <v>0.1</v>
      </c>
      <c r="D106" s="228">
        <v>294447.59999999998</v>
      </c>
      <c r="F106" s="257" t="s">
        <v>655</v>
      </c>
      <c r="G106" s="256"/>
      <c r="H106" s="256"/>
      <c r="I106" s="256"/>
      <c r="J106" s="256"/>
      <c r="K106" s="256"/>
      <c r="L106" s="255"/>
    </row>
    <row r="107" spans="1:12" ht="14.4" thickBot="1">
      <c r="B107" s="207" t="s">
        <v>546</v>
      </c>
      <c r="C107" s="244">
        <v>5.5E-2</v>
      </c>
      <c r="D107" s="228">
        <v>282402</v>
      </c>
      <c r="F107" s="254" t="s">
        <v>654</v>
      </c>
      <c r="G107" s="253"/>
      <c r="H107" s="253"/>
      <c r="I107" s="253"/>
      <c r="J107" s="253"/>
      <c r="K107" s="253"/>
      <c r="L107" s="252"/>
    </row>
    <row r="108" spans="1:12">
      <c r="B108" s="207" t="s">
        <v>653</v>
      </c>
      <c r="C108" s="230"/>
      <c r="D108" s="228">
        <v>112424.76</v>
      </c>
      <c r="F108" s="183" t="s">
        <v>646</v>
      </c>
    </row>
    <row r="109" spans="1:12">
      <c r="B109" s="207" t="s">
        <v>651</v>
      </c>
      <c r="C109" s="230"/>
      <c r="D109" s="228">
        <v>105732.81</v>
      </c>
    </row>
    <row r="110" spans="1:12">
      <c r="F110" s="295"/>
    </row>
    <row r="111" spans="1:12">
      <c r="A111" s="232" t="s">
        <v>671</v>
      </c>
      <c r="B111" s="2055" t="s">
        <v>670</v>
      </c>
      <c r="C111" s="2055"/>
      <c r="D111" s="2055"/>
    </row>
    <row r="112" spans="1:12">
      <c r="B112" s="239" t="s">
        <v>577</v>
      </c>
      <c r="C112" s="239" t="s">
        <v>576</v>
      </c>
      <c r="D112" s="238" t="s">
        <v>575</v>
      </c>
    </row>
    <row r="113" spans="2:4">
      <c r="B113" s="207" t="s">
        <v>574</v>
      </c>
      <c r="C113" s="233">
        <v>2.4935999999999998</v>
      </c>
      <c r="D113" s="228">
        <f t="shared" ref="D113:D126" si="5">+$D$100*C113</f>
        <v>1164706.6982400001</v>
      </c>
    </row>
    <row r="114" spans="2:4">
      <c r="B114" s="207" t="s">
        <v>572</v>
      </c>
      <c r="C114" s="233">
        <v>1.0595000000000001</v>
      </c>
      <c r="D114" s="228">
        <f t="shared" si="5"/>
        <v>494869.56480000005</v>
      </c>
    </row>
    <row r="115" spans="2:4">
      <c r="B115" s="207" t="s">
        <v>571</v>
      </c>
      <c r="C115" s="233">
        <v>0.4748</v>
      </c>
      <c r="D115" s="228">
        <f t="shared" si="5"/>
        <v>221768.82432000001</v>
      </c>
    </row>
    <row r="116" spans="2:4">
      <c r="B116" s="207" t="s">
        <v>570</v>
      </c>
      <c r="C116" s="233">
        <v>0.48149999999999998</v>
      </c>
      <c r="D116" s="228">
        <f t="shared" si="5"/>
        <v>224898.24960000001</v>
      </c>
    </row>
    <row r="117" spans="2:4">
      <c r="B117" s="207" t="s">
        <v>569</v>
      </c>
      <c r="C117" s="233">
        <v>0.88759999999999994</v>
      </c>
      <c r="D117" s="228">
        <f t="shared" si="5"/>
        <v>414578.78784</v>
      </c>
    </row>
    <row r="118" spans="2:4">
      <c r="B118" s="207" t="s">
        <v>568</v>
      </c>
      <c r="C118" s="233">
        <v>0.60860000000000003</v>
      </c>
      <c r="D118" s="228">
        <f t="shared" si="5"/>
        <v>284263.91424000001</v>
      </c>
    </row>
    <row r="119" spans="2:4">
      <c r="B119" s="207" t="s">
        <v>567</v>
      </c>
      <c r="C119" s="233">
        <v>1.2021999999999999</v>
      </c>
      <c r="D119" s="228">
        <f t="shared" si="5"/>
        <v>561521.65248000005</v>
      </c>
    </row>
    <row r="120" spans="2:4">
      <c r="B120" s="207" t="s">
        <v>566</v>
      </c>
      <c r="C120" s="233">
        <v>1.0326</v>
      </c>
      <c r="D120" s="228">
        <f t="shared" si="5"/>
        <v>482305.15584000002</v>
      </c>
    </row>
    <row r="121" spans="2:4">
      <c r="B121" s="207" t="s">
        <v>565</v>
      </c>
      <c r="C121" s="233">
        <v>1.0825</v>
      </c>
      <c r="D121" s="228">
        <f t="shared" si="5"/>
        <v>505612.36800000002</v>
      </c>
    </row>
    <row r="122" spans="2:4">
      <c r="B122" s="207" t="s">
        <v>564</v>
      </c>
      <c r="C122" s="233">
        <v>1.1469</v>
      </c>
      <c r="D122" s="228">
        <f t="shared" si="5"/>
        <v>535692.21695999999</v>
      </c>
    </row>
    <row r="123" spans="2:4">
      <c r="B123" s="207" t="s">
        <v>563</v>
      </c>
      <c r="C123" s="233">
        <v>2.4588999999999999</v>
      </c>
      <c r="D123" s="228">
        <f t="shared" si="5"/>
        <v>1148499.07776</v>
      </c>
    </row>
    <row r="124" spans="2:4">
      <c r="B124" s="207" t="s">
        <v>562</v>
      </c>
      <c r="C124" s="233">
        <v>2.5567000000000002</v>
      </c>
      <c r="D124" s="228">
        <f t="shared" si="5"/>
        <v>1194179.3452800002</v>
      </c>
    </row>
    <row r="125" spans="2:4">
      <c r="B125" s="207" t="s">
        <v>561</v>
      </c>
      <c r="C125" s="233">
        <v>2.6699000000000002</v>
      </c>
      <c r="D125" s="228">
        <f t="shared" si="5"/>
        <v>1247052.6201600002</v>
      </c>
    </row>
    <row r="126" spans="2:4" ht="14.4" thickBot="1">
      <c r="B126" s="234" t="s">
        <v>560</v>
      </c>
      <c r="C126" s="233">
        <v>2.8654999999999999</v>
      </c>
      <c r="D126" s="228">
        <f t="shared" si="5"/>
        <v>1338413.1551999999</v>
      </c>
    </row>
    <row r="127" spans="2:4" ht="14.4" thickBot="1">
      <c r="B127" s="2056" t="s">
        <v>669</v>
      </c>
      <c r="C127" s="2057"/>
      <c r="D127" s="2058"/>
    </row>
    <row r="129" spans="1:12">
      <c r="A129" s="232" t="s">
        <v>668</v>
      </c>
      <c r="B129" s="2051" t="s">
        <v>663</v>
      </c>
      <c r="C129" s="2051"/>
      <c r="D129" s="2051"/>
    </row>
    <row r="130" spans="1:12" ht="14.4" thickBot="1">
      <c r="B130" s="231" t="s">
        <v>553</v>
      </c>
      <c r="C130" s="231" t="s">
        <v>552</v>
      </c>
      <c r="D130" s="231" t="s">
        <v>551</v>
      </c>
    </row>
    <row r="131" spans="1:12">
      <c r="B131" s="207" t="s">
        <v>584</v>
      </c>
      <c r="C131" s="230"/>
      <c r="D131" s="228">
        <v>467078.40000000002</v>
      </c>
      <c r="F131" s="269" t="s">
        <v>605</v>
      </c>
      <c r="G131" s="268"/>
      <c r="H131" s="268"/>
      <c r="I131" s="268"/>
      <c r="J131" s="268"/>
      <c r="K131" s="268"/>
      <c r="L131" s="267"/>
    </row>
    <row r="132" spans="1:12">
      <c r="B132" s="207" t="s">
        <v>583</v>
      </c>
      <c r="C132" s="244">
        <v>0.15</v>
      </c>
      <c r="D132" s="228">
        <v>537141.6</v>
      </c>
      <c r="F132" s="266" t="s">
        <v>604</v>
      </c>
      <c r="G132" s="265"/>
      <c r="H132" s="265"/>
      <c r="I132" s="265"/>
      <c r="J132" s="265"/>
      <c r="K132" s="265"/>
      <c r="L132" s="264"/>
    </row>
    <row r="133" spans="1:12">
      <c r="B133" s="207" t="s">
        <v>582</v>
      </c>
      <c r="C133" s="244">
        <v>0.04</v>
      </c>
      <c r="D133" s="228">
        <v>485762.4</v>
      </c>
      <c r="F133" s="266" t="s">
        <v>603</v>
      </c>
      <c r="G133" s="265"/>
      <c r="H133" s="265"/>
      <c r="I133" s="265"/>
      <c r="J133" s="265"/>
      <c r="K133" s="265"/>
      <c r="L133" s="264"/>
    </row>
    <row r="134" spans="1:12">
      <c r="B134" s="207" t="s">
        <v>581</v>
      </c>
      <c r="C134" s="230"/>
      <c r="D134" s="228">
        <v>18374.400000000001</v>
      </c>
      <c r="F134" s="266" t="s">
        <v>602</v>
      </c>
      <c r="G134" s="265"/>
      <c r="H134" s="265"/>
      <c r="I134" s="265"/>
      <c r="J134" s="265"/>
      <c r="K134" s="265"/>
      <c r="L134" s="264"/>
    </row>
    <row r="135" spans="1:12" ht="14.4" thickBot="1">
      <c r="B135" s="260"/>
      <c r="C135" s="260"/>
      <c r="D135" s="259"/>
      <c r="F135" s="263" t="s">
        <v>601</v>
      </c>
      <c r="G135" s="262"/>
      <c r="H135" s="262"/>
      <c r="I135" s="262"/>
      <c r="J135" s="262"/>
      <c r="K135" s="262"/>
      <c r="L135" s="261"/>
    </row>
    <row r="136" spans="1:12" ht="14.4" thickBot="1">
      <c r="B136" s="207" t="s">
        <v>549</v>
      </c>
      <c r="C136" s="230"/>
      <c r="D136" s="228">
        <v>267678</v>
      </c>
    </row>
    <row r="137" spans="1:12">
      <c r="B137" s="293" t="s">
        <v>667</v>
      </c>
      <c r="C137" s="294">
        <v>0.1147</v>
      </c>
      <c r="D137" s="291">
        <v>298382.40000000002</v>
      </c>
      <c r="F137" s="257" t="s">
        <v>655</v>
      </c>
      <c r="G137" s="256"/>
      <c r="H137" s="256"/>
      <c r="I137" s="256"/>
      <c r="J137" s="256"/>
      <c r="K137" s="256"/>
      <c r="L137" s="255"/>
    </row>
    <row r="138" spans="1:12" ht="14.4" thickBot="1">
      <c r="B138" s="293" t="s">
        <v>666</v>
      </c>
      <c r="C138" s="292">
        <v>7.4999999999999997E-2</v>
      </c>
      <c r="D138" s="291">
        <v>287755.2</v>
      </c>
      <c r="F138" s="254" t="s">
        <v>654</v>
      </c>
      <c r="G138" s="253"/>
      <c r="H138" s="253"/>
      <c r="I138" s="253"/>
      <c r="J138" s="253"/>
      <c r="K138" s="253"/>
      <c r="L138" s="252"/>
    </row>
    <row r="139" spans="1:12">
      <c r="B139" s="207" t="s">
        <v>653</v>
      </c>
      <c r="C139" s="230"/>
      <c r="D139" s="228">
        <v>112424.76</v>
      </c>
      <c r="F139" s="183" t="s">
        <v>646</v>
      </c>
    </row>
    <row r="140" spans="1:12" ht="14.4" thickBot="1">
      <c r="B140" s="234" t="s">
        <v>651</v>
      </c>
      <c r="C140" s="280"/>
      <c r="D140" s="285">
        <v>105732.81</v>
      </c>
    </row>
    <row r="141" spans="1:12" ht="14.4" thickBot="1">
      <c r="B141" s="2052" t="s">
        <v>665</v>
      </c>
      <c r="C141" s="2053"/>
      <c r="D141" s="2054"/>
    </row>
    <row r="143" spans="1:12">
      <c r="A143" s="232" t="s">
        <v>664</v>
      </c>
      <c r="B143" s="2051" t="s">
        <v>663</v>
      </c>
      <c r="C143" s="2051"/>
      <c r="D143" s="2051"/>
    </row>
    <row r="144" spans="1:12" ht="14.4" thickBot="1">
      <c r="B144" s="231" t="s">
        <v>553</v>
      </c>
      <c r="C144" s="231" t="s">
        <v>552</v>
      </c>
      <c r="D144" s="231" t="s">
        <v>551</v>
      </c>
    </row>
    <row r="145" spans="1:12">
      <c r="B145" s="207" t="s">
        <v>584</v>
      </c>
      <c r="C145" s="230"/>
      <c r="D145" s="228">
        <v>467078.40000000002</v>
      </c>
      <c r="F145" s="269" t="s">
        <v>605</v>
      </c>
      <c r="G145" s="268"/>
      <c r="H145" s="268"/>
      <c r="I145" s="268"/>
      <c r="J145" s="268"/>
      <c r="K145" s="268"/>
      <c r="L145" s="267"/>
    </row>
    <row r="146" spans="1:12">
      <c r="B146" s="207" t="s">
        <v>583</v>
      </c>
      <c r="C146" s="244">
        <v>0.15</v>
      </c>
      <c r="D146" s="228">
        <v>537141.6</v>
      </c>
      <c r="F146" s="266" t="s">
        <v>604</v>
      </c>
      <c r="G146" s="265"/>
      <c r="H146" s="265"/>
      <c r="I146" s="265"/>
      <c r="J146" s="265"/>
      <c r="K146" s="265"/>
      <c r="L146" s="264"/>
    </row>
    <row r="147" spans="1:12">
      <c r="B147" s="207" t="s">
        <v>582</v>
      </c>
      <c r="C147" s="244">
        <v>0.04</v>
      </c>
      <c r="D147" s="228">
        <v>485762.4</v>
      </c>
      <c r="F147" s="266" t="s">
        <v>603</v>
      </c>
      <c r="G147" s="265"/>
      <c r="H147" s="265"/>
      <c r="I147" s="265"/>
      <c r="J147" s="265"/>
      <c r="K147" s="265"/>
      <c r="L147" s="264"/>
    </row>
    <row r="148" spans="1:12">
      <c r="B148" s="207" t="s">
        <v>581</v>
      </c>
      <c r="C148" s="230"/>
      <c r="D148" s="228">
        <v>18374.400000000001</v>
      </c>
      <c r="F148" s="266" t="s">
        <v>602</v>
      </c>
      <c r="G148" s="265"/>
      <c r="H148" s="265"/>
      <c r="I148" s="265"/>
      <c r="J148" s="265"/>
      <c r="K148" s="265"/>
      <c r="L148" s="264"/>
    </row>
    <row r="149" spans="1:12" ht="14.4" thickBot="1">
      <c r="B149" s="260"/>
      <c r="C149" s="260"/>
      <c r="D149" s="259"/>
      <c r="F149" s="263" t="s">
        <v>601</v>
      </c>
      <c r="G149" s="262"/>
      <c r="H149" s="262"/>
      <c r="I149" s="262"/>
      <c r="J149" s="262"/>
      <c r="K149" s="262"/>
      <c r="L149" s="261"/>
    </row>
    <row r="150" spans="1:12" ht="14.4" thickBot="1">
      <c r="B150" s="286" t="s">
        <v>631</v>
      </c>
      <c r="C150" s="290"/>
      <c r="D150" s="287">
        <v>278779.7</v>
      </c>
    </row>
    <row r="151" spans="1:12">
      <c r="B151" s="286" t="s">
        <v>662</v>
      </c>
      <c r="C151" s="289">
        <v>0.1147</v>
      </c>
      <c r="D151" s="287">
        <v>310755.73</v>
      </c>
      <c r="F151" s="257" t="s">
        <v>655</v>
      </c>
      <c r="G151" s="256"/>
      <c r="H151" s="256"/>
      <c r="I151" s="256"/>
      <c r="J151" s="256"/>
      <c r="K151" s="256"/>
      <c r="L151" s="255"/>
    </row>
    <row r="152" spans="1:12" ht="14.4" thickBot="1">
      <c r="B152" s="286" t="s">
        <v>661</v>
      </c>
      <c r="C152" s="288">
        <v>7.4999999999999997E-2</v>
      </c>
      <c r="D152" s="287">
        <v>299688.18</v>
      </c>
      <c r="F152" s="254" t="s">
        <v>654</v>
      </c>
      <c r="G152" s="253"/>
      <c r="H152" s="253"/>
      <c r="I152" s="253"/>
      <c r="J152" s="253"/>
      <c r="K152" s="253"/>
      <c r="L152" s="252"/>
    </row>
    <row r="153" spans="1:12">
      <c r="A153" s="286" t="s">
        <v>652</v>
      </c>
      <c r="B153" s="207" t="s">
        <v>653</v>
      </c>
      <c r="C153" s="230"/>
      <c r="D153" s="228">
        <v>112424.76</v>
      </c>
      <c r="F153" s="183" t="s">
        <v>646</v>
      </c>
    </row>
    <row r="154" spans="1:12" ht="14.4" thickBot="1">
      <c r="A154" s="286" t="s">
        <v>652</v>
      </c>
      <c r="B154" s="234" t="s">
        <v>651</v>
      </c>
      <c r="C154" s="280"/>
      <c r="D154" s="285">
        <v>105732.81</v>
      </c>
    </row>
    <row r="155" spans="1:12" ht="14.4" thickBot="1">
      <c r="B155" s="2052" t="s">
        <v>660</v>
      </c>
      <c r="C155" s="2053"/>
      <c r="D155" s="2054"/>
    </row>
    <row r="157" spans="1:12">
      <c r="A157" s="245"/>
      <c r="B157" s="245"/>
      <c r="C157" s="245"/>
      <c r="D157" s="245"/>
    </row>
    <row r="158" spans="1:12" ht="14.4" thickBot="1"/>
    <row r="159" spans="1:12" ht="14.4" thickBot="1">
      <c r="E159" s="2048" t="s">
        <v>659</v>
      </c>
      <c r="F159" s="2049"/>
      <c r="G159" s="2049"/>
      <c r="H159" s="2049"/>
      <c r="I159" s="2049"/>
      <c r="J159" s="2050"/>
    </row>
    <row r="160" spans="1:12">
      <c r="A160" s="232" t="s">
        <v>656</v>
      </c>
      <c r="B160" s="2055" t="s">
        <v>658</v>
      </c>
      <c r="C160" s="2055"/>
      <c r="D160" s="2055"/>
    </row>
    <row r="161" spans="2:4">
      <c r="B161" s="239" t="s">
        <v>577</v>
      </c>
      <c r="C161" s="239" t="s">
        <v>576</v>
      </c>
      <c r="D161" s="238" t="s">
        <v>575</v>
      </c>
    </row>
    <row r="162" spans="2:4">
      <c r="B162" s="207" t="s">
        <v>574</v>
      </c>
      <c r="C162" s="233">
        <v>3</v>
      </c>
      <c r="D162" s="228">
        <f t="shared" ref="D162:D175" si="6">+$D$180*C162</f>
        <v>1455040.7999999998</v>
      </c>
    </row>
    <row r="163" spans="2:4">
      <c r="B163" s="207" t="s">
        <v>572</v>
      </c>
      <c r="C163" s="233">
        <v>0.96330000000000005</v>
      </c>
      <c r="D163" s="228">
        <f t="shared" si="6"/>
        <v>467213.60087999998</v>
      </c>
    </row>
    <row r="164" spans="2:4">
      <c r="B164" s="207" t="s">
        <v>571</v>
      </c>
      <c r="C164" s="233">
        <v>0.33650000000000002</v>
      </c>
      <c r="D164" s="228">
        <f t="shared" si="6"/>
        <v>163207.07639999999</v>
      </c>
    </row>
    <row r="165" spans="2:4">
      <c r="B165" s="207" t="s">
        <v>570</v>
      </c>
      <c r="C165" s="233">
        <v>0.32069999999999999</v>
      </c>
      <c r="D165" s="228">
        <f t="shared" si="6"/>
        <v>155543.86151999998</v>
      </c>
    </row>
    <row r="166" spans="2:4">
      <c r="B166" s="207" t="s">
        <v>569</v>
      </c>
      <c r="C166" s="233">
        <v>0.50680000000000003</v>
      </c>
      <c r="D166" s="228">
        <f t="shared" si="6"/>
        <v>245804.89248000001</v>
      </c>
    </row>
    <row r="167" spans="2:4">
      <c r="B167" s="207" t="s">
        <v>568</v>
      </c>
      <c r="C167" s="233">
        <v>0.57069999999999999</v>
      </c>
      <c r="D167" s="228">
        <f t="shared" si="6"/>
        <v>276797.26152</v>
      </c>
    </row>
    <row r="168" spans="2:4">
      <c r="B168" s="207" t="s">
        <v>567</v>
      </c>
      <c r="C168" s="233">
        <v>1.0588</v>
      </c>
      <c r="D168" s="228">
        <f t="shared" si="6"/>
        <v>513532.39967999997</v>
      </c>
    </row>
    <row r="169" spans="2:4">
      <c r="B169" s="207" t="s">
        <v>566</v>
      </c>
      <c r="C169" s="235">
        <v>1.0472999999999999</v>
      </c>
      <c r="D169" s="228">
        <f t="shared" si="6"/>
        <v>507954.74327999994</v>
      </c>
    </row>
    <row r="170" spans="2:4">
      <c r="B170" s="207" t="s">
        <v>565</v>
      </c>
      <c r="C170" s="235">
        <v>1.3358000000000001</v>
      </c>
      <c r="D170" s="228">
        <f t="shared" si="6"/>
        <v>647881.16688000003</v>
      </c>
    </row>
    <row r="171" spans="2:4">
      <c r="B171" s="207" t="s">
        <v>564</v>
      </c>
      <c r="C171" s="235">
        <v>1.6329</v>
      </c>
      <c r="D171" s="228">
        <f t="shared" si="6"/>
        <v>791978.70744000003</v>
      </c>
    </row>
    <row r="172" spans="2:4">
      <c r="B172" s="207" t="s">
        <v>563</v>
      </c>
      <c r="C172" s="233">
        <v>2.1015000000000001</v>
      </c>
      <c r="D172" s="228">
        <f t="shared" si="6"/>
        <v>1019256.0804</v>
      </c>
    </row>
    <row r="173" spans="2:4">
      <c r="B173" s="207" t="s">
        <v>562</v>
      </c>
      <c r="C173" s="233">
        <v>2.6141000000000001</v>
      </c>
      <c r="D173" s="228">
        <f t="shared" si="6"/>
        <v>1267874.0517599999</v>
      </c>
    </row>
    <row r="174" spans="2:4">
      <c r="B174" s="207" t="s">
        <v>561</v>
      </c>
      <c r="C174" s="233">
        <v>3.1368999999999998</v>
      </c>
      <c r="D174" s="228">
        <f t="shared" si="6"/>
        <v>1521439.1618399997</v>
      </c>
    </row>
    <row r="175" spans="2:4" ht="14.4" thickBot="1">
      <c r="B175" s="234" t="s">
        <v>560</v>
      </c>
      <c r="C175" s="233">
        <v>3.9419</v>
      </c>
      <c r="D175" s="228">
        <f t="shared" si="6"/>
        <v>1911875.1098399998</v>
      </c>
    </row>
    <row r="176" spans="2:4" ht="14.4" thickBot="1">
      <c r="B176" s="2056" t="s">
        <v>657</v>
      </c>
      <c r="C176" s="2057"/>
      <c r="D176" s="2058"/>
    </row>
    <row r="178" spans="1:12">
      <c r="A178" s="232" t="s">
        <v>656</v>
      </c>
      <c r="B178" s="2051" t="s">
        <v>649</v>
      </c>
      <c r="C178" s="2051"/>
      <c r="D178" s="2051"/>
    </row>
    <row r="179" spans="1:12" ht="14.4" thickBot="1">
      <c r="B179" s="231" t="s">
        <v>553</v>
      </c>
      <c r="C179" s="231" t="s">
        <v>552</v>
      </c>
      <c r="D179" s="231" t="s">
        <v>551</v>
      </c>
    </row>
    <row r="180" spans="1:12">
      <c r="B180" s="207" t="s">
        <v>584</v>
      </c>
      <c r="C180" s="230"/>
      <c r="D180" s="228">
        <v>485013.6</v>
      </c>
      <c r="F180" s="269" t="s">
        <v>605</v>
      </c>
      <c r="G180" s="268"/>
      <c r="H180" s="268"/>
      <c r="I180" s="268"/>
      <c r="J180" s="268"/>
      <c r="K180" s="268"/>
      <c r="L180" s="267"/>
    </row>
    <row r="181" spans="1:12">
      <c r="B181" s="207" t="s">
        <v>583</v>
      </c>
      <c r="C181" s="244">
        <v>0.1</v>
      </c>
      <c r="D181" s="228">
        <v>533516.4</v>
      </c>
      <c r="F181" s="266" t="s">
        <v>604</v>
      </c>
      <c r="G181" s="265"/>
      <c r="H181" s="265"/>
      <c r="I181" s="265"/>
      <c r="J181" s="265"/>
      <c r="K181" s="265"/>
      <c r="L181" s="264"/>
    </row>
    <row r="182" spans="1:12">
      <c r="B182" s="207" t="s">
        <v>582</v>
      </c>
      <c r="C182" s="244">
        <v>0.06</v>
      </c>
      <c r="D182" s="228">
        <v>514116</v>
      </c>
      <c r="F182" s="266" t="s">
        <v>603</v>
      </c>
      <c r="G182" s="265"/>
      <c r="H182" s="265"/>
      <c r="I182" s="265"/>
      <c r="J182" s="265"/>
      <c r="K182" s="265"/>
      <c r="L182" s="264"/>
    </row>
    <row r="183" spans="1:12">
      <c r="B183" s="207" t="s">
        <v>581</v>
      </c>
      <c r="C183" s="230"/>
      <c r="D183" s="228">
        <v>19054.8</v>
      </c>
      <c r="F183" s="266" t="s">
        <v>602</v>
      </c>
      <c r="G183" s="265"/>
      <c r="H183" s="265"/>
      <c r="I183" s="265"/>
      <c r="J183" s="265"/>
      <c r="K183" s="265"/>
      <c r="L183" s="264"/>
    </row>
    <row r="184" spans="1:12" ht="14.4" thickBot="1">
      <c r="B184" s="260"/>
      <c r="C184" s="260"/>
      <c r="D184" s="259"/>
      <c r="F184" s="263" t="s">
        <v>601</v>
      </c>
      <c r="G184" s="262"/>
      <c r="H184" s="262"/>
      <c r="I184" s="262"/>
      <c r="J184" s="262"/>
      <c r="K184" s="262"/>
      <c r="L184" s="261"/>
    </row>
    <row r="185" spans="1:12" ht="14.4" thickBot="1">
      <c r="B185" s="207" t="s">
        <v>549</v>
      </c>
      <c r="C185" s="230"/>
      <c r="D185" s="228">
        <v>281836.79999999999</v>
      </c>
    </row>
    <row r="186" spans="1:12">
      <c r="B186" s="207" t="s">
        <v>547</v>
      </c>
      <c r="C186" s="229">
        <v>0.1147</v>
      </c>
      <c r="D186" s="228">
        <v>314164.8</v>
      </c>
      <c r="F186" s="257" t="s">
        <v>655</v>
      </c>
      <c r="G186" s="256"/>
      <c r="H186" s="256"/>
      <c r="I186" s="256"/>
      <c r="J186" s="256"/>
      <c r="K186" s="256"/>
      <c r="L186" s="255"/>
    </row>
    <row r="187" spans="1:12" ht="14.4" thickBot="1">
      <c r="B187" s="207" t="s">
        <v>546</v>
      </c>
      <c r="C187" s="244">
        <v>7.4999999999999997E-2</v>
      </c>
      <c r="D187" s="228">
        <v>302976</v>
      </c>
      <c r="F187" s="254" t="s">
        <v>654</v>
      </c>
      <c r="G187" s="253"/>
      <c r="H187" s="253"/>
      <c r="I187" s="253"/>
      <c r="J187" s="253"/>
      <c r="K187" s="253"/>
      <c r="L187" s="252"/>
    </row>
    <row r="188" spans="1:12">
      <c r="A188" s="242" t="s">
        <v>652</v>
      </c>
      <c r="B188" s="207" t="s">
        <v>653</v>
      </c>
      <c r="C188" s="230"/>
      <c r="D188" s="228">
        <v>118371.45</v>
      </c>
      <c r="F188" s="183" t="s">
        <v>646</v>
      </c>
    </row>
    <row r="189" spans="1:12">
      <c r="A189" s="242" t="s">
        <v>652</v>
      </c>
      <c r="B189" s="207" t="s">
        <v>651</v>
      </c>
      <c r="C189" s="230"/>
      <c r="D189" s="228">
        <v>111325.54</v>
      </c>
    </row>
    <row r="191" spans="1:12">
      <c r="A191" s="232" t="s">
        <v>650</v>
      </c>
      <c r="B191" s="2051" t="s">
        <v>649</v>
      </c>
      <c r="C191" s="2051"/>
      <c r="D191" s="2051"/>
    </row>
    <row r="192" spans="1:12" ht="14.4" thickBot="1">
      <c r="B192" s="231" t="s">
        <v>553</v>
      </c>
      <c r="C192" s="231" t="s">
        <v>552</v>
      </c>
      <c r="D192" s="231" t="s">
        <v>551</v>
      </c>
    </row>
    <row r="193" spans="1:12">
      <c r="B193" s="207" t="s">
        <v>584</v>
      </c>
      <c r="C193" s="230"/>
      <c r="D193" s="228">
        <v>485013.6</v>
      </c>
      <c r="F193" s="269" t="s">
        <v>605</v>
      </c>
      <c r="G193" s="268"/>
      <c r="H193" s="268"/>
      <c r="I193" s="268"/>
      <c r="J193" s="268"/>
      <c r="K193" s="268"/>
      <c r="L193" s="267"/>
    </row>
    <row r="194" spans="1:12">
      <c r="B194" s="207" t="s">
        <v>583</v>
      </c>
      <c r="C194" s="244">
        <v>0.1</v>
      </c>
      <c r="D194" s="228">
        <v>533516.4</v>
      </c>
      <c r="F194" s="266" t="s">
        <v>604</v>
      </c>
      <c r="G194" s="265"/>
      <c r="H194" s="265"/>
      <c r="I194" s="265"/>
      <c r="J194" s="265"/>
      <c r="K194" s="265"/>
      <c r="L194" s="264"/>
    </row>
    <row r="195" spans="1:12">
      <c r="B195" s="207" t="s">
        <v>582</v>
      </c>
      <c r="C195" s="244">
        <v>0.06</v>
      </c>
      <c r="D195" s="228">
        <v>514116</v>
      </c>
      <c r="F195" s="266" t="s">
        <v>603</v>
      </c>
      <c r="G195" s="265"/>
      <c r="H195" s="265"/>
      <c r="I195" s="265"/>
      <c r="J195" s="265"/>
      <c r="K195" s="265"/>
      <c r="L195" s="264"/>
    </row>
    <row r="196" spans="1:12">
      <c r="B196" s="207" t="s">
        <v>581</v>
      </c>
      <c r="C196" s="230"/>
      <c r="D196" s="228">
        <v>19054.8</v>
      </c>
      <c r="F196" s="266" t="s">
        <v>602</v>
      </c>
      <c r="G196" s="265"/>
      <c r="H196" s="265"/>
      <c r="I196" s="265"/>
      <c r="J196" s="265"/>
      <c r="K196" s="265"/>
      <c r="L196" s="264"/>
    </row>
    <row r="197" spans="1:12" ht="14.4" thickBot="1">
      <c r="B197" s="260"/>
      <c r="C197" s="260"/>
      <c r="D197" s="259"/>
      <c r="F197" s="263" t="s">
        <v>601</v>
      </c>
      <c r="G197" s="262"/>
      <c r="H197" s="262"/>
      <c r="I197" s="262"/>
      <c r="J197" s="262"/>
      <c r="K197" s="262"/>
      <c r="L197" s="261"/>
    </row>
    <row r="198" spans="1:12" ht="14.4" thickBot="1">
      <c r="A198" s="284" t="s">
        <v>648</v>
      </c>
      <c r="B198" s="282" t="s">
        <v>598</v>
      </c>
      <c r="C198" s="230"/>
      <c r="D198" s="283">
        <v>289728</v>
      </c>
    </row>
    <row r="199" spans="1:12">
      <c r="B199" s="282" t="s">
        <v>596</v>
      </c>
      <c r="C199" s="229">
        <v>0.1147</v>
      </c>
      <c r="D199" s="283">
        <v>322959.59999999998</v>
      </c>
      <c r="F199" s="257" t="s">
        <v>597</v>
      </c>
      <c r="G199" s="256"/>
      <c r="H199" s="256"/>
      <c r="I199" s="256"/>
      <c r="J199" s="256"/>
      <c r="K199" s="256"/>
      <c r="L199" s="255"/>
    </row>
    <row r="200" spans="1:12" ht="14.4" thickBot="1">
      <c r="B200" s="282" t="s">
        <v>594</v>
      </c>
      <c r="C200" s="244">
        <v>7.4999999999999997E-2</v>
      </c>
      <c r="D200" s="283">
        <v>311457.59999999998</v>
      </c>
      <c r="F200" s="254" t="s">
        <v>611</v>
      </c>
      <c r="G200" s="253"/>
      <c r="H200" s="253"/>
      <c r="I200" s="253"/>
      <c r="J200" s="253"/>
      <c r="K200" s="253"/>
      <c r="L200" s="252"/>
    </row>
    <row r="201" spans="1:12">
      <c r="A201" s="282" t="s">
        <v>622</v>
      </c>
      <c r="B201" s="282" t="s">
        <v>647</v>
      </c>
      <c r="C201" s="230"/>
      <c r="D201" s="283">
        <v>121685.75999999999</v>
      </c>
      <c r="F201" s="183" t="s">
        <v>646</v>
      </c>
    </row>
    <row r="202" spans="1:12" ht="14.4" thickBot="1">
      <c r="A202" s="282" t="s">
        <v>622</v>
      </c>
      <c r="B202" s="281" t="s">
        <v>645</v>
      </c>
      <c r="C202" s="280"/>
      <c r="D202" s="279">
        <v>114442.56</v>
      </c>
    </row>
    <row r="203" spans="1:12" ht="14.4" thickBot="1">
      <c r="B203" s="2052" t="s">
        <v>644</v>
      </c>
      <c r="C203" s="2053"/>
      <c r="D203" s="2054"/>
    </row>
    <row r="205" spans="1:12">
      <c r="A205" s="232" t="s">
        <v>643</v>
      </c>
      <c r="B205" s="2051" t="s">
        <v>642</v>
      </c>
      <c r="C205" s="2051"/>
      <c r="D205" s="2051"/>
      <c r="F205" s="183" t="s">
        <v>641</v>
      </c>
    </row>
    <row r="206" spans="1:12">
      <c r="B206" s="231" t="s">
        <v>553</v>
      </c>
      <c r="C206" s="231" t="s">
        <v>552</v>
      </c>
      <c r="D206" s="231" t="s">
        <v>551</v>
      </c>
    </row>
    <row r="207" spans="1:12" s="218" customFormat="1">
      <c r="B207" s="242" t="s">
        <v>640</v>
      </c>
      <c r="C207" s="230"/>
      <c r="D207" s="240">
        <v>380397.6</v>
      </c>
    </row>
    <row r="208" spans="1:12" s="218" customFormat="1">
      <c r="B208" s="242" t="s">
        <v>639</v>
      </c>
      <c r="C208" s="278">
        <v>7.4999999999999997E-2</v>
      </c>
      <c r="D208" s="240">
        <v>402127.2</v>
      </c>
      <c r="F208" s="218" t="s">
        <v>638</v>
      </c>
    </row>
    <row r="209" spans="1:12" s="218" customFormat="1" ht="14.4" thickBot="1">
      <c r="A209" s="242" t="s">
        <v>630</v>
      </c>
      <c r="B209" s="242" t="s">
        <v>637</v>
      </c>
      <c r="C209" s="230"/>
      <c r="D209" s="230"/>
      <c r="F209" s="218" t="s">
        <v>636</v>
      </c>
    </row>
    <row r="210" spans="1:12" ht="14.4" thickBot="1">
      <c r="B210" s="2052" t="s">
        <v>635</v>
      </c>
      <c r="C210" s="2053"/>
      <c r="D210" s="2054"/>
    </row>
    <row r="212" spans="1:12">
      <c r="A212" s="232" t="s">
        <v>634</v>
      </c>
      <c r="B212" s="2051" t="s">
        <v>633</v>
      </c>
      <c r="C212" s="2051"/>
      <c r="D212" s="2051"/>
      <c r="F212" s="183" t="s">
        <v>632</v>
      </c>
    </row>
    <row r="213" spans="1:12">
      <c r="B213" s="231" t="s">
        <v>553</v>
      </c>
      <c r="C213" s="231" t="s">
        <v>552</v>
      </c>
      <c r="D213" s="231" t="s">
        <v>551</v>
      </c>
    </row>
    <row r="214" spans="1:12">
      <c r="A214" s="218"/>
      <c r="B214" s="242" t="s">
        <v>631</v>
      </c>
      <c r="C214" s="230"/>
      <c r="D214" s="240">
        <v>380397.6</v>
      </c>
      <c r="E214" s="218"/>
      <c r="F214" s="218"/>
      <c r="G214" s="218"/>
      <c r="H214" s="218"/>
      <c r="I214" s="218"/>
      <c r="J214" s="218"/>
      <c r="K214" s="218"/>
      <c r="L214" s="218"/>
    </row>
    <row r="215" spans="1:12" ht="14.4" thickBot="1">
      <c r="A215" s="242" t="s">
        <v>630</v>
      </c>
      <c r="B215" s="242" t="s">
        <v>629</v>
      </c>
      <c r="C215" s="230"/>
      <c r="D215" s="230"/>
      <c r="E215" s="218"/>
      <c r="F215" s="218"/>
      <c r="G215" s="218"/>
      <c r="H215" s="218"/>
      <c r="I215" s="218"/>
      <c r="J215" s="218"/>
      <c r="K215" s="218"/>
      <c r="L215" s="218"/>
    </row>
    <row r="216" spans="1:12" ht="14.4" thickBot="1">
      <c r="B216" s="2052" t="s">
        <v>628</v>
      </c>
      <c r="C216" s="2053"/>
      <c r="D216" s="2054"/>
    </row>
    <row r="218" spans="1:12">
      <c r="A218" s="245"/>
      <c r="B218" s="245"/>
      <c r="C218" s="245"/>
      <c r="D218" s="245"/>
    </row>
    <row r="220" spans="1:12" ht="14.4" thickBot="1"/>
    <row r="221" spans="1:12" ht="14.4" thickBot="1">
      <c r="E221" s="2048" t="s">
        <v>627</v>
      </c>
      <c r="F221" s="2049"/>
      <c r="G221" s="2049"/>
      <c r="H221" s="2049"/>
      <c r="I221" s="2049"/>
      <c r="J221" s="2050"/>
    </row>
    <row r="222" spans="1:12">
      <c r="A222" s="232" t="s">
        <v>626</v>
      </c>
      <c r="B222" s="2055" t="s">
        <v>624</v>
      </c>
      <c r="C222" s="2055"/>
      <c r="D222" s="2055"/>
    </row>
    <row r="223" spans="1:12">
      <c r="B223" s="239" t="s">
        <v>577</v>
      </c>
      <c r="C223" s="239" t="s">
        <v>576</v>
      </c>
      <c r="D223" s="238" t="s">
        <v>575</v>
      </c>
    </row>
    <row r="224" spans="1:12">
      <c r="B224" s="207" t="s">
        <v>574</v>
      </c>
      <c r="C224" s="233">
        <v>3</v>
      </c>
      <c r="D224" s="228">
        <f t="shared" ref="D224:D237" si="7">+$D$242*C224</f>
        <v>1516881.6</v>
      </c>
    </row>
    <row r="225" spans="1:4">
      <c r="B225" s="207" t="s">
        <v>572</v>
      </c>
      <c r="C225" s="233">
        <v>0.96330000000000005</v>
      </c>
      <c r="D225" s="228">
        <f t="shared" si="7"/>
        <v>487070.68176000001</v>
      </c>
    </row>
    <row r="226" spans="1:4">
      <c r="B226" s="207" t="s">
        <v>571</v>
      </c>
      <c r="C226" s="233">
        <v>0.33650000000000002</v>
      </c>
      <c r="D226" s="228">
        <f t="shared" si="7"/>
        <v>170143.5528</v>
      </c>
    </row>
    <row r="227" spans="1:4">
      <c r="B227" s="207" t="s">
        <v>570</v>
      </c>
      <c r="C227" s="233">
        <v>0.32069999999999999</v>
      </c>
      <c r="D227" s="228">
        <f t="shared" si="7"/>
        <v>162154.64304</v>
      </c>
    </row>
    <row r="228" spans="1:4">
      <c r="B228" s="207" t="s">
        <v>569</v>
      </c>
      <c r="C228" s="233">
        <v>0.50680000000000003</v>
      </c>
      <c r="D228" s="228">
        <f t="shared" si="7"/>
        <v>256251.86496000001</v>
      </c>
    </row>
    <row r="229" spans="1:4">
      <c r="B229" s="207" t="s">
        <v>568</v>
      </c>
      <c r="C229" s="233">
        <v>0.57069999999999999</v>
      </c>
      <c r="D229" s="228">
        <f t="shared" si="7"/>
        <v>288561.44303999998</v>
      </c>
    </row>
    <row r="230" spans="1:4">
      <c r="B230" s="207" t="s">
        <v>567</v>
      </c>
      <c r="C230" s="233">
        <v>1.0588</v>
      </c>
      <c r="D230" s="228">
        <f t="shared" si="7"/>
        <v>535358.07935999997</v>
      </c>
    </row>
    <row r="231" spans="1:4">
      <c r="B231" s="207" t="s">
        <v>566</v>
      </c>
      <c r="C231" s="235">
        <v>1.0472999999999999</v>
      </c>
      <c r="D231" s="228">
        <f t="shared" si="7"/>
        <v>529543.36655999999</v>
      </c>
    </row>
    <row r="232" spans="1:4">
      <c r="B232" s="207" t="s">
        <v>565</v>
      </c>
      <c r="C232" s="235">
        <v>1.3358000000000001</v>
      </c>
      <c r="D232" s="228">
        <f t="shared" si="7"/>
        <v>675416.81376000005</v>
      </c>
    </row>
    <row r="233" spans="1:4">
      <c r="B233" s="207" t="s">
        <v>564</v>
      </c>
      <c r="C233" s="235">
        <v>1.6329</v>
      </c>
      <c r="D233" s="228">
        <f t="shared" si="7"/>
        <v>825638.65488000005</v>
      </c>
    </row>
    <row r="234" spans="1:4">
      <c r="B234" s="207" t="s">
        <v>563</v>
      </c>
      <c r="C234" s="233">
        <v>2.1015000000000001</v>
      </c>
      <c r="D234" s="228">
        <f t="shared" si="7"/>
        <v>1062575.5608000001</v>
      </c>
    </row>
    <row r="235" spans="1:4">
      <c r="B235" s="207" t="s">
        <v>562</v>
      </c>
      <c r="C235" s="233">
        <v>2.6141000000000001</v>
      </c>
      <c r="D235" s="228">
        <f t="shared" si="7"/>
        <v>1321760.0635200001</v>
      </c>
    </row>
    <row r="236" spans="1:4">
      <c r="B236" s="207" t="s">
        <v>561</v>
      </c>
      <c r="C236" s="233">
        <v>3.1368999999999998</v>
      </c>
      <c r="D236" s="228">
        <f t="shared" si="7"/>
        <v>1586101.96368</v>
      </c>
    </row>
    <row r="237" spans="1:4" ht="14.4" thickBot="1">
      <c r="B237" s="234" t="s">
        <v>560</v>
      </c>
      <c r="C237" s="233">
        <v>3.9419</v>
      </c>
      <c r="D237" s="228">
        <f t="shared" si="7"/>
        <v>1993131.85968</v>
      </c>
    </row>
    <row r="238" spans="1:4" ht="14.4" thickBot="1">
      <c r="B238" s="2056" t="s">
        <v>623</v>
      </c>
      <c r="C238" s="2057"/>
      <c r="D238" s="2058"/>
    </row>
    <row r="240" spans="1:4">
      <c r="A240" s="232" t="s">
        <v>626</v>
      </c>
      <c r="B240" s="2051" t="s">
        <v>625</v>
      </c>
      <c r="C240" s="2051"/>
      <c r="D240" s="2051"/>
    </row>
    <row r="241" spans="1:12" ht="14.4" thickBot="1">
      <c r="B241" s="231" t="s">
        <v>553</v>
      </c>
      <c r="C241" s="231" t="s">
        <v>552</v>
      </c>
      <c r="D241" s="231" t="s">
        <v>551</v>
      </c>
    </row>
    <row r="242" spans="1:12">
      <c r="B242" s="207" t="s">
        <v>584</v>
      </c>
      <c r="C242" s="230"/>
      <c r="D242" s="228">
        <v>505627.2</v>
      </c>
      <c r="F242" s="269" t="s">
        <v>605</v>
      </c>
      <c r="G242" s="268"/>
      <c r="H242" s="268"/>
      <c r="I242" s="268"/>
      <c r="J242" s="268"/>
      <c r="K242" s="268"/>
      <c r="L242" s="267"/>
    </row>
    <row r="243" spans="1:12">
      <c r="B243" s="207" t="s">
        <v>583</v>
      </c>
      <c r="C243" s="244">
        <v>0.1</v>
      </c>
      <c r="D243" s="228">
        <v>556189.19999999995</v>
      </c>
      <c r="F243" s="266" t="s">
        <v>604</v>
      </c>
      <c r="G243" s="265"/>
      <c r="H243" s="265"/>
      <c r="I243" s="265"/>
      <c r="J243" s="265"/>
      <c r="K243" s="265"/>
      <c r="L243" s="264"/>
    </row>
    <row r="244" spans="1:12">
      <c r="B244" s="207" t="s">
        <v>582</v>
      </c>
      <c r="C244" s="244">
        <v>0.06</v>
      </c>
      <c r="D244" s="228">
        <v>535964.4</v>
      </c>
      <c r="F244" s="266" t="s">
        <v>603</v>
      </c>
      <c r="G244" s="265"/>
      <c r="H244" s="265"/>
      <c r="I244" s="265"/>
      <c r="J244" s="265"/>
      <c r="K244" s="265"/>
      <c r="L244" s="264"/>
    </row>
    <row r="245" spans="1:12">
      <c r="B245" s="207" t="s">
        <v>581</v>
      </c>
      <c r="C245" s="230"/>
      <c r="D245" s="228">
        <v>19864.8</v>
      </c>
      <c r="F245" s="266" t="s">
        <v>602</v>
      </c>
      <c r="G245" s="265"/>
      <c r="H245" s="265"/>
      <c r="I245" s="265"/>
      <c r="J245" s="265"/>
      <c r="K245" s="265"/>
      <c r="L245" s="264"/>
    </row>
    <row r="246" spans="1:12" ht="14.4" thickBot="1">
      <c r="B246" s="260"/>
      <c r="C246" s="260"/>
      <c r="D246" s="259"/>
      <c r="F246" s="263" t="s">
        <v>601</v>
      </c>
      <c r="G246" s="262"/>
      <c r="H246" s="262"/>
      <c r="I246" s="262"/>
      <c r="J246" s="262"/>
      <c r="K246" s="262"/>
      <c r="L246" s="261"/>
    </row>
    <row r="247" spans="1:12" ht="14.4" thickBot="1">
      <c r="B247" s="207" t="s">
        <v>549</v>
      </c>
      <c r="C247" s="230"/>
      <c r="D247" s="228">
        <v>302040</v>
      </c>
    </row>
    <row r="248" spans="1:12">
      <c r="B248" s="207" t="s">
        <v>547</v>
      </c>
      <c r="C248" s="229">
        <v>0.1147</v>
      </c>
      <c r="D248" s="228">
        <v>336682.8</v>
      </c>
      <c r="F248" s="257" t="s">
        <v>597</v>
      </c>
      <c r="G248" s="256"/>
      <c r="H248" s="256"/>
      <c r="I248" s="256"/>
      <c r="J248" s="256"/>
      <c r="K248" s="256"/>
      <c r="L248" s="255"/>
    </row>
    <row r="249" spans="1:12" ht="14.4" thickBot="1">
      <c r="B249" s="207" t="s">
        <v>546</v>
      </c>
      <c r="C249" s="244">
        <v>7.4999999999999997E-2</v>
      </c>
      <c r="D249" s="228">
        <v>324694.8</v>
      </c>
      <c r="F249" s="254" t="s">
        <v>611</v>
      </c>
      <c r="G249" s="253"/>
      <c r="H249" s="253"/>
      <c r="I249" s="253"/>
      <c r="J249" s="253"/>
      <c r="K249" s="253"/>
      <c r="L249" s="252"/>
    </row>
    <row r="250" spans="1:12">
      <c r="A250" s="249"/>
      <c r="B250" s="207" t="s">
        <v>593</v>
      </c>
      <c r="C250" s="230"/>
      <c r="D250" s="228">
        <v>396585.2</v>
      </c>
    </row>
    <row r="251" spans="1:12">
      <c r="A251" s="249"/>
      <c r="B251" s="207" t="s">
        <v>592</v>
      </c>
      <c r="C251" s="230"/>
      <c r="D251" s="228">
        <v>426308.4</v>
      </c>
      <c r="F251" s="183" t="s">
        <v>610</v>
      </c>
    </row>
    <row r="252" spans="1:12">
      <c r="A252" s="242" t="s">
        <v>622</v>
      </c>
      <c r="B252" s="207" t="s">
        <v>591</v>
      </c>
      <c r="C252" s="230"/>
      <c r="D252" s="228">
        <v>126856.8</v>
      </c>
      <c r="F252" s="183" t="s">
        <v>609</v>
      </c>
    </row>
    <row r="253" spans="1:12">
      <c r="A253" s="242" t="s">
        <v>622</v>
      </c>
      <c r="B253" s="207" t="s">
        <v>590</v>
      </c>
      <c r="C253" s="230"/>
      <c r="D253" s="228">
        <v>119305.8</v>
      </c>
    </row>
    <row r="254" spans="1:12">
      <c r="F254" s="277"/>
    </row>
    <row r="255" spans="1:12">
      <c r="F255" s="277"/>
    </row>
    <row r="256" spans="1:12">
      <c r="A256" s="232" t="s">
        <v>621</v>
      </c>
      <c r="B256" s="2055" t="s">
        <v>624</v>
      </c>
      <c r="C256" s="2055"/>
      <c r="D256" s="2055"/>
    </row>
    <row r="257" spans="2:4">
      <c r="B257" s="239" t="s">
        <v>577</v>
      </c>
      <c r="C257" s="239" t="s">
        <v>576</v>
      </c>
      <c r="D257" s="238" t="s">
        <v>575</v>
      </c>
    </row>
    <row r="258" spans="2:4">
      <c r="B258" s="207" t="s">
        <v>574</v>
      </c>
      <c r="C258" s="233">
        <v>3</v>
      </c>
      <c r="D258" s="228">
        <f t="shared" ref="D258:D271" si="8">+$D$276*C258</f>
        <v>1501750.7999999998</v>
      </c>
    </row>
    <row r="259" spans="2:4">
      <c r="B259" s="207" t="s">
        <v>572</v>
      </c>
      <c r="C259" s="233">
        <v>0.96330000000000005</v>
      </c>
      <c r="D259" s="228">
        <f t="shared" si="8"/>
        <v>482212.18187999999</v>
      </c>
    </row>
    <row r="260" spans="2:4">
      <c r="B260" s="207" t="s">
        <v>571</v>
      </c>
      <c r="C260" s="233">
        <v>0.33650000000000002</v>
      </c>
      <c r="D260" s="228">
        <f t="shared" si="8"/>
        <v>168446.38140000001</v>
      </c>
    </row>
    <row r="261" spans="2:4">
      <c r="B261" s="207" t="s">
        <v>570</v>
      </c>
      <c r="C261" s="233">
        <v>0.32069999999999999</v>
      </c>
      <c r="D261" s="228">
        <f t="shared" si="8"/>
        <v>160537.16051999998</v>
      </c>
    </row>
    <row r="262" spans="2:4">
      <c r="B262" s="207" t="s">
        <v>569</v>
      </c>
      <c r="C262" s="233">
        <v>0.50680000000000003</v>
      </c>
      <c r="D262" s="228">
        <f t="shared" si="8"/>
        <v>253695.76848</v>
      </c>
    </row>
    <row r="263" spans="2:4">
      <c r="B263" s="207" t="s">
        <v>568</v>
      </c>
      <c r="C263" s="233">
        <v>0.57069999999999999</v>
      </c>
      <c r="D263" s="228">
        <f t="shared" si="8"/>
        <v>285683.06052</v>
      </c>
    </row>
    <row r="264" spans="2:4">
      <c r="B264" s="207" t="s">
        <v>567</v>
      </c>
      <c r="C264" s="233">
        <v>1.0588</v>
      </c>
      <c r="D264" s="228">
        <f t="shared" si="8"/>
        <v>530017.91567999998</v>
      </c>
    </row>
    <row r="265" spans="2:4">
      <c r="B265" s="207" t="s">
        <v>566</v>
      </c>
      <c r="C265" s="235">
        <v>1.0472999999999999</v>
      </c>
      <c r="D265" s="228">
        <f t="shared" si="8"/>
        <v>524261.20427999995</v>
      </c>
    </row>
    <row r="266" spans="2:4">
      <c r="B266" s="207" t="s">
        <v>565</v>
      </c>
      <c r="C266" s="235">
        <v>1.3358000000000001</v>
      </c>
      <c r="D266" s="228">
        <f t="shared" si="8"/>
        <v>668679.57287999999</v>
      </c>
    </row>
    <row r="267" spans="2:4">
      <c r="B267" s="207" t="s">
        <v>564</v>
      </c>
      <c r="C267" s="235">
        <v>1.6329</v>
      </c>
      <c r="D267" s="228">
        <f t="shared" si="8"/>
        <v>817402.96043999994</v>
      </c>
    </row>
    <row r="268" spans="2:4">
      <c r="B268" s="207" t="s">
        <v>563</v>
      </c>
      <c r="C268" s="233">
        <v>2.1015000000000001</v>
      </c>
      <c r="D268" s="228">
        <f t="shared" si="8"/>
        <v>1051976.4354000001</v>
      </c>
    </row>
    <row r="269" spans="2:4">
      <c r="B269" s="207" t="s">
        <v>562</v>
      </c>
      <c r="C269" s="233">
        <v>2.6141000000000001</v>
      </c>
      <c r="D269" s="228">
        <f t="shared" si="8"/>
        <v>1308575.58876</v>
      </c>
    </row>
    <row r="270" spans="2:4">
      <c r="B270" s="207" t="s">
        <v>561</v>
      </c>
      <c r="C270" s="233">
        <v>3.1368999999999998</v>
      </c>
      <c r="D270" s="228">
        <f t="shared" si="8"/>
        <v>1570280.6948399998</v>
      </c>
    </row>
    <row r="271" spans="2:4" ht="14.4" thickBot="1">
      <c r="B271" s="234" t="s">
        <v>560</v>
      </c>
      <c r="C271" s="233">
        <v>3.9419</v>
      </c>
      <c r="D271" s="228">
        <f t="shared" si="8"/>
        <v>1973250.49284</v>
      </c>
    </row>
    <row r="272" spans="2:4" ht="14.4" thickBot="1">
      <c r="B272" s="2056" t="s">
        <v>623</v>
      </c>
      <c r="C272" s="2057"/>
      <c r="D272" s="2058"/>
    </row>
    <row r="274" spans="1:12">
      <c r="A274" s="232" t="s">
        <v>621</v>
      </c>
      <c r="B274" s="2051" t="s">
        <v>620</v>
      </c>
      <c r="C274" s="2051"/>
      <c r="D274" s="2051"/>
    </row>
    <row r="275" spans="1:12" ht="14.4" thickBot="1">
      <c r="B275" s="231" t="s">
        <v>553</v>
      </c>
      <c r="C275" s="231" t="s">
        <v>552</v>
      </c>
      <c r="D275" s="231" t="s">
        <v>551</v>
      </c>
    </row>
    <row r="276" spans="1:12">
      <c r="B276" s="207" t="s">
        <v>584</v>
      </c>
      <c r="C276" s="230"/>
      <c r="D276" s="228">
        <v>500583.6</v>
      </c>
      <c r="F276" s="269" t="s">
        <v>605</v>
      </c>
      <c r="G276" s="268"/>
      <c r="H276" s="268"/>
      <c r="I276" s="268"/>
      <c r="J276" s="268"/>
      <c r="K276" s="268"/>
      <c r="L276" s="267"/>
    </row>
    <row r="277" spans="1:12">
      <c r="B277" s="207" t="s">
        <v>583</v>
      </c>
      <c r="C277" s="244">
        <v>0.1</v>
      </c>
      <c r="D277" s="228">
        <v>550641.6</v>
      </c>
      <c r="F277" s="266" t="s">
        <v>604</v>
      </c>
      <c r="G277" s="265"/>
      <c r="H277" s="265"/>
      <c r="I277" s="265"/>
      <c r="J277" s="265"/>
      <c r="K277" s="265"/>
      <c r="L277" s="264"/>
    </row>
    <row r="278" spans="1:12">
      <c r="B278" s="207" t="s">
        <v>582</v>
      </c>
      <c r="C278" s="244">
        <v>0.06</v>
      </c>
      <c r="D278" s="228">
        <v>530618.4</v>
      </c>
      <c r="F278" s="266" t="s">
        <v>603</v>
      </c>
      <c r="G278" s="265"/>
      <c r="H278" s="265"/>
      <c r="I278" s="265"/>
      <c r="J278" s="265"/>
      <c r="K278" s="265"/>
      <c r="L278" s="264"/>
    </row>
    <row r="279" spans="1:12">
      <c r="B279" s="207" t="s">
        <v>581</v>
      </c>
      <c r="C279" s="230"/>
      <c r="D279" s="228">
        <v>19573.2</v>
      </c>
      <c r="F279" s="266" t="s">
        <v>602</v>
      </c>
      <c r="G279" s="265"/>
      <c r="H279" s="265"/>
      <c r="I279" s="265"/>
      <c r="J279" s="265"/>
      <c r="K279" s="265"/>
      <c r="L279" s="264"/>
    </row>
    <row r="280" spans="1:12" ht="14.4" thickBot="1">
      <c r="A280" s="232" t="s">
        <v>619</v>
      </c>
      <c r="B280" s="276" t="s">
        <v>580</v>
      </c>
      <c r="C280" s="275">
        <v>0.06</v>
      </c>
      <c r="D280" s="274">
        <v>530618.62</v>
      </c>
      <c r="F280" s="263" t="s">
        <v>601</v>
      </c>
      <c r="G280" s="262"/>
      <c r="H280" s="262"/>
      <c r="I280" s="262"/>
      <c r="J280" s="262"/>
      <c r="K280" s="262"/>
      <c r="L280" s="261"/>
    </row>
    <row r="281" spans="1:12">
      <c r="B281" s="260"/>
      <c r="C281" s="260"/>
      <c r="D281" s="259"/>
    </row>
    <row r="282" spans="1:12" ht="14.4" thickBot="1">
      <c r="B282" s="207" t="s">
        <v>549</v>
      </c>
      <c r="C282" s="230"/>
      <c r="D282" s="228">
        <v>298911.59999999998</v>
      </c>
    </row>
    <row r="283" spans="1:12">
      <c r="B283" s="207" t="s">
        <v>547</v>
      </c>
      <c r="C283" s="229">
        <v>0.1147</v>
      </c>
      <c r="D283" s="228">
        <v>333198</v>
      </c>
      <c r="F283" s="257" t="s">
        <v>597</v>
      </c>
      <c r="G283" s="256"/>
      <c r="H283" s="256"/>
      <c r="I283" s="256"/>
      <c r="J283" s="256"/>
      <c r="K283" s="256"/>
      <c r="L283" s="255"/>
    </row>
    <row r="284" spans="1:12" ht="14.4" thickBot="1">
      <c r="B284" s="207" t="s">
        <v>546</v>
      </c>
      <c r="C284" s="244">
        <v>7.4999999999999997E-2</v>
      </c>
      <c r="D284" s="228">
        <v>321328.8</v>
      </c>
      <c r="F284" s="254" t="s">
        <v>611</v>
      </c>
      <c r="G284" s="253"/>
      <c r="H284" s="253"/>
      <c r="I284" s="253"/>
      <c r="J284" s="253"/>
      <c r="K284" s="253"/>
      <c r="L284" s="252"/>
    </row>
    <row r="285" spans="1:12">
      <c r="A285" s="249"/>
      <c r="B285" s="207" t="s">
        <v>593</v>
      </c>
      <c r="C285" s="230"/>
      <c r="D285" s="228">
        <v>392457.6</v>
      </c>
    </row>
    <row r="286" spans="1:12">
      <c r="A286" s="249"/>
      <c r="B286" s="207" t="s">
        <v>592</v>
      </c>
      <c r="C286" s="230"/>
      <c r="D286" s="228">
        <v>421891.2</v>
      </c>
      <c r="F286" s="183" t="s">
        <v>610</v>
      </c>
    </row>
    <row r="287" spans="1:12">
      <c r="A287" s="242" t="s">
        <v>622</v>
      </c>
      <c r="B287" s="207" t="s">
        <v>591</v>
      </c>
      <c r="C287" s="230"/>
      <c r="D287" s="228">
        <v>125542.9</v>
      </c>
      <c r="F287" s="183" t="s">
        <v>609</v>
      </c>
    </row>
    <row r="288" spans="1:12">
      <c r="A288" s="242" t="s">
        <v>622</v>
      </c>
      <c r="B288" s="207" t="s">
        <v>590</v>
      </c>
      <c r="C288" s="230"/>
      <c r="D288" s="228">
        <v>118070.1</v>
      </c>
    </row>
    <row r="291" spans="1:12">
      <c r="A291" s="232" t="s">
        <v>621</v>
      </c>
      <c r="B291" s="2051" t="s">
        <v>620</v>
      </c>
      <c r="C291" s="2051"/>
      <c r="D291" s="2051"/>
    </row>
    <row r="292" spans="1:12" ht="14.4" thickBot="1">
      <c r="B292" s="231" t="s">
        <v>553</v>
      </c>
      <c r="C292" s="231" t="s">
        <v>552</v>
      </c>
      <c r="D292" s="231" t="s">
        <v>551</v>
      </c>
    </row>
    <row r="293" spans="1:12">
      <c r="B293" s="207" t="s">
        <v>584</v>
      </c>
      <c r="C293" s="230"/>
      <c r="D293" s="228">
        <v>500583.6</v>
      </c>
      <c r="F293" s="269" t="s">
        <v>605</v>
      </c>
      <c r="G293" s="268"/>
      <c r="H293" s="268"/>
      <c r="I293" s="268"/>
      <c r="J293" s="268"/>
      <c r="K293" s="268"/>
      <c r="L293" s="267"/>
    </row>
    <row r="294" spans="1:12">
      <c r="B294" s="207" t="s">
        <v>583</v>
      </c>
      <c r="C294" s="244">
        <v>0.1</v>
      </c>
      <c r="D294" s="228">
        <v>550641.6</v>
      </c>
      <c r="F294" s="266" t="s">
        <v>604</v>
      </c>
      <c r="G294" s="265"/>
      <c r="H294" s="265"/>
      <c r="I294" s="265"/>
      <c r="J294" s="265"/>
      <c r="K294" s="265"/>
      <c r="L294" s="264"/>
    </row>
    <row r="295" spans="1:12">
      <c r="B295" s="207" t="s">
        <v>582</v>
      </c>
      <c r="C295" s="244">
        <v>0.06</v>
      </c>
      <c r="D295" s="228">
        <v>530618.4</v>
      </c>
      <c r="F295" s="266" t="s">
        <v>603</v>
      </c>
      <c r="G295" s="265"/>
      <c r="H295" s="265"/>
      <c r="I295" s="265"/>
      <c r="J295" s="265"/>
      <c r="K295" s="265"/>
      <c r="L295" s="264"/>
    </row>
    <row r="296" spans="1:12">
      <c r="B296" s="207" t="s">
        <v>581</v>
      </c>
      <c r="C296" s="230"/>
      <c r="D296" s="228">
        <v>19573.2</v>
      </c>
      <c r="F296" s="266" t="s">
        <v>602</v>
      </c>
      <c r="G296" s="265"/>
      <c r="H296" s="265"/>
      <c r="I296" s="265"/>
      <c r="J296" s="265"/>
      <c r="K296" s="265"/>
      <c r="L296" s="264"/>
    </row>
    <row r="297" spans="1:12" ht="14.4" thickBot="1">
      <c r="A297" s="232" t="s">
        <v>619</v>
      </c>
      <c r="B297" s="242" t="s">
        <v>580</v>
      </c>
      <c r="C297" s="241">
        <v>0.06</v>
      </c>
      <c r="D297" s="240">
        <v>530618.62</v>
      </c>
      <c r="F297" s="263" t="s">
        <v>601</v>
      </c>
      <c r="G297" s="262"/>
      <c r="H297" s="262"/>
      <c r="I297" s="262"/>
      <c r="J297" s="262"/>
      <c r="K297" s="262"/>
      <c r="L297" s="261"/>
    </row>
    <row r="298" spans="1:12">
      <c r="B298" s="260"/>
      <c r="C298" s="260"/>
      <c r="D298" s="259"/>
    </row>
    <row r="299" spans="1:12" ht="14.4" thickBot="1">
      <c r="A299" s="273" t="s">
        <v>618</v>
      </c>
      <c r="B299" s="272" t="s">
        <v>598</v>
      </c>
      <c r="C299" s="230"/>
      <c r="D299" s="270">
        <v>317422.8</v>
      </c>
    </row>
    <row r="300" spans="1:12">
      <c r="B300" s="272" t="s">
        <v>596</v>
      </c>
      <c r="C300" s="229">
        <v>0.1147</v>
      </c>
      <c r="D300" s="270">
        <v>353829.6</v>
      </c>
      <c r="F300" s="257" t="s">
        <v>597</v>
      </c>
      <c r="G300" s="256"/>
      <c r="H300" s="256"/>
      <c r="I300" s="256"/>
      <c r="J300" s="256"/>
      <c r="K300" s="256"/>
      <c r="L300" s="255"/>
    </row>
    <row r="301" spans="1:12" ht="14.4" thickBot="1">
      <c r="B301" s="272" t="s">
        <v>594</v>
      </c>
      <c r="C301" s="244">
        <v>7.4999999999999997E-2</v>
      </c>
      <c r="D301" s="270">
        <v>341229.6</v>
      </c>
      <c r="F301" s="254" t="s">
        <v>611</v>
      </c>
      <c r="G301" s="253"/>
      <c r="H301" s="253"/>
      <c r="I301" s="253"/>
      <c r="J301" s="253"/>
      <c r="K301" s="253"/>
      <c r="L301" s="252"/>
    </row>
    <row r="302" spans="1:12">
      <c r="A302" s="249"/>
      <c r="B302" s="207" t="s">
        <v>593</v>
      </c>
      <c r="C302" s="230"/>
      <c r="D302" s="228">
        <v>392457.6</v>
      </c>
    </row>
    <row r="303" spans="1:12">
      <c r="A303" s="249"/>
      <c r="B303" s="207" t="s">
        <v>592</v>
      </c>
      <c r="C303" s="230"/>
      <c r="D303" s="228">
        <v>421891.2</v>
      </c>
      <c r="F303" s="183" t="s">
        <v>610</v>
      </c>
    </row>
    <row r="304" spans="1:12">
      <c r="A304" s="272" t="s">
        <v>608</v>
      </c>
      <c r="B304" s="272" t="s">
        <v>617</v>
      </c>
      <c r="C304" s="271"/>
      <c r="D304" s="270">
        <v>133317.6</v>
      </c>
      <c r="F304" s="183" t="s">
        <v>609</v>
      </c>
    </row>
    <row r="305" spans="1:10" ht="14.4" thickBot="1">
      <c r="A305" s="272" t="s">
        <v>608</v>
      </c>
      <c r="B305" s="272" t="s">
        <v>616</v>
      </c>
      <c r="C305" s="271"/>
      <c r="D305" s="270">
        <v>125382</v>
      </c>
    </row>
    <row r="306" spans="1:10" ht="14.4" thickBot="1">
      <c r="B306" s="2052" t="s">
        <v>615</v>
      </c>
      <c r="C306" s="2053"/>
      <c r="D306" s="2054"/>
    </row>
    <row r="308" spans="1:10">
      <c r="A308" s="245"/>
      <c r="B308" s="245"/>
      <c r="C308" s="245"/>
      <c r="D308" s="245"/>
    </row>
    <row r="309" spans="1:10" ht="14.4" thickBot="1"/>
    <row r="310" spans="1:10" ht="14.4" thickBot="1">
      <c r="E310" s="2048" t="s">
        <v>614</v>
      </c>
      <c r="F310" s="2049"/>
      <c r="G310" s="2049"/>
      <c r="H310" s="2049"/>
      <c r="I310" s="2049"/>
      <c r="J310" s="2050"/>
    </row>
    <row r="311" spans="1:10">
      <c r="A311" s="232" t="s">
        <v>607</v>
      </c>
      <c r="B311" s="2055" t="s">
        <v>613</v>
      </c>
      <c r="C311" s="2055"/>
      <c r="D311" s="2055"/>
    </row>
    <row r="312" spans="1:10">
      <c r="B312" s="239" t="s">
        <v>577</v>
      </c>
      <c r="C312" s="239" t="s">
        <v>576</v>
      </c>
      <c r="D312" s="238" t="s">
        <v>575</v>
      </c>
    </row>
    <row r="313" spans="1:10">
      <c r="B313" s="207" t="s">
        <v>574</v>
      </c>
      <c r="C313" s="233">
        <v>3</v>
      </c>
      <c r="D313" s="228">
        <f t="shared" ref="D313:D326" si="9">+$D$331*C313</f>
        <v>1642917.5999999999</v>
      </c>
    </row>
    <row r="314" spans="1:10">
      <c r="B314" s="207" t="s">
        <v>572</v>
      </c>
      <c r="C314" s="233">
        <v>0.96330000000000005</v>
      </c>
      <c r="D314" s="228">
        <f t="shared" si="9"/>
        <v>527540.84135999996</v>
      </c>
    </row>
    <row r="315" spans="1:10">
      <c r="B315" s="207" t="s">
        <v>571</v>
      </c>
      <c r="C315" s="233">
        <v>0.33650000000000002</v>
      </c>
      <c r="D315" s="228">
        <f t="shared" si="9"/>
        <v>184280.59080000001</v>
      </c>
    </row>
    <row r="316" spans="1:10">
      <c r="B316" s="207" t="s">
        <v>570</v>
      </c>
      <c r="C316" s="233">
        <v>0.32069999999999999</v>
      </c>
      <c r="D316" s="228">
        <f t="shared" si="9"/>
        <v>175627.89143999998</v>
      </c>
    </row>
    <row r="317" spans="1:10">
      <c r="B317" s="207" t="s">
        <v>569</v>
      </c>
      <c r="C317" s="233">
        <v>0.50680000000000003</v>
      </c>
      <c r="D317" s="228">
        <f t="shared" si="9"/>
        <v>277543.54655999999</v>
      </c>
    </row>
    <row r="318" spans="1:10">
      <c r="B318" s="207" t="s">
        <v>568</v>
      </c>
      <c r="C318" s="233">
        <v>0.57069999999999999</v>
      </c>
      <c r="D318" s="228">
        <f t="shared" si="9"/>
        <v>312537.69143999997</v>
      </c>
    </row>
    <row r="319" spans="1:10">
      <c r="B319" s="207" t="s">
        <v>567</v>
      </c>
      <c r="C319" s="233">
        <v>1.0588</v>
      </c>
      <c r="D319" s="228">
        <f t="shared" si="9"/>
        <v>579840.38495999994</v>
      </c>
    </row>
    <row r="320" spans="1:10">
      <c r="B320" s="207" t="s">
        <v>566</v>
      </c>
      <c r="C320" s="235">
        <v>1.0472999999999999</v>
      </c>
      <c r="D320" s="228">
        <f t="shared" si="9"/>
        <v>573542.53415999992</v>
      </c>
    </row>
    <row r="321" spans="1:12">
      <c r="B321" s="207" t="s">
        <v>565</v>
      </c>
      <c r="C321" s="235">
        <v>1.3358000000000001</v>
      </c>
      <c r="D321" s="228">
        <f t="shared" si="9"/>
        <v>731536.44336000003</v>
      </c>
    </row>
    <row r="322" spans="1:12">
      <c r="B322" s="207" t="s">
        <v>564</v>
      </c>
      <c r="C322" s="235">
        <v>1.6329</v>
      </c>
      <c r="D322" s="228">
        <f t="shared" si="9"/>
        <v>894240.04967999994</v>
      </c>
    </row>
    <row r="323" spans="1:12">
      <c r="B323" s="207" t="s">
        <v>563</v>
      </c>
      <c r="C323" s="233">
        <v>2.1015000000000001</v>
      </c>
      <c r="D323" s="228">
        <f t="shared" si="9"/>
        <v>1150863.7788</v>
      </c>
    </row>
    <row r="324" spans="1:12">
      <c r="B324" s="207" t="s">
        <v>562</v>
      </c>
      <c r="C324" s="233">
        <v>2.6141000000000001</v>
      </c>
      <c r="D324" s="228">
        <f t="shared" si="9"/>
        <v>1431583.6327199999</v>
      </c>
    </row>
    <row r="325" spans="1:12">
      <c r="B325" s="207" t="s">
        <v>561</v>
      </c>
      <c r="C325" s="233">
        <v>3.1368999999999998</v>
      </c>
      <c r="D325" s="228">
        <f t="shared" si="9"/>
        <v>1717889.4064799997</v>
      </c>
    </row>
    <row r="326" spans="1:12" ht="14.4" thickBot="1">
      <c r="B326" s="234" t="s">
        <v>560</v>
      </c>
      <c r="C326" s="233">
        <v>3.9419</v>
      </c>
      <c r="D326" s="228">
        <f t="shared" si="9"/>
        <v>2158738.9624799998</v>
      </c>
    </row>
    <row r="327" spans="1:12" ht="14.4" thickBot="1">
      <c r="B327" s="2056" t="s">
        <v>612</v>
      </c>
      <c r="C327" s="2057"/>
      <c r="D327" s="2058"/>
    </row>
    <row r="329" spans="1:12">
      <c r="A329" s="232" t="s">
        <v>607</v>
      </c>
      <c r="B329" s="2051" t="s">
        <v>606</v>
      </c>
      <c r="C329" s="2051"/>
      <c r="D329" s="2051"/>
    </row>
    <row r="330" spans="1:12" ht="14.4" thickBot="1">
      <c r="B330" s="231" t="s">
        <v>553</v>
      </c>
      <c r="C330" s="231" t="s">
        <v>552</v>
      </c>
      <c r="D330" s="231" t="s">
        <v>551</v>
      </c>
    </row>
    <row r="331" spans="1:12">
      <c r="B331" s="207" t="s">
        <v>584</v>
      </c>
      <c r="C331" s="230"/>
      <c r="D331" s="228">
        <v>547639.19999999995</v>
      </c>
      <c r="F331" s="269" t="s">
        <v>605</v>
      </c>
      <c r="G331" s="268"/>
      <c r="H331" s="268"/>
      <c r="I331" s="268"/>
      <c r="J331" s="268"/>
      <c r="K331" s="268"/>
      <c r="L331" s="267"/>
    </row>
    <row r="332" spans="1:12">
      <c r="B332" s="207" t="s">
        <v>583</v>
      </c>
      <c r="C332" s="244">
        <v>0.1</v>
      </c>
      <c r="D332" s="228">
        <v>602402.4</v>
      </c>
      <c r="F332" s="266" t="s">
        <v>604</v>
      </c>
      <c r="G332" s="265"/>
      <c r="H332" s="265"/>
      <c r="I332" s="265"/>
      <c r="J332" s="265"/>
      <c r="K332" s="265"/>
      <c r="L332" s="264"/>
    </row>
    <row r="333" spans="1:12">
      <c r="B333" s="207" t="s">
        <v>582</v>
      </c>
      <c r="C333" s="244">
        <v>0.06</v>
      </c>
      <c r="D333" s="228">
        <v>580496.4</v>
      </c>
      <c r="F333" s="266" t="s">
        <v>603</v>
      </c>
      <c r="G333" s="265"/>
      <c r="H333" s="265"/>
      <c r="I333" s="265"/>
      <c r="J333" s="265"/>
      <c r="K333" s="265"/>
      <c r="L333" s="264"/>
    </row>
    <row r="334" spans="1:12">
      <c r="B334" s="207" t="s">
        <v>581</v>
      </c>
      <c r="C334" s="230"/>
      <c r="D334" s="228">
        <v>20160</v>
      </c>
      <c r="F334" s="266" t="s">
        <v>602</v>
      </c>
      <c r="G334" s="265"/>
      <c r="H334" s="265"/>
      <c r="I334" s="265"/>
      <c r="J334" s="265"/>
      <c r="K334" s="265"/>
      <c r="L334" s="264"/>
    </row>
    <row r="335" spans="1:12" ht="14.4" thickBot="1">
      <c r="A335" s="243"/>
      <c r="B335" s="242" t="s">
        <v>580</v>
      </c>
      <c r="C335" s="241">
        <v>0.06</v>
      </c>
      <c r="D335" s="240">
        <v>580496.4</v>
      </c>
      <c r="F335" s="263" t="s">
        <v>601</v>
      </c>
      <c r="G335" s="262"/>
      <c r="H335" s="262"/>
      <c r="I335" s="262"/>
      <c r="J335" s="262"/>
      <c r="K335" s="262"/>
      <c r="L335" s="261"/>
    </row>
    <row r="336" spans="1:12">
      <c r="B336" s="242" t="s">
        <v>600</v>
      </c>
      <c r="C336" s="241">
        <v>0.02</v>
      </c>
      <c r="D336" s="240">
        <v>558590.4</v>
      </c>
    </row>
    <row r="337" spans="1:12" ht="14.4" thickBot="1">
      <c r="B337" s="260"/>
      <c r="C337" s="260"/>
      <c r="D337" s="259"/>
    </row>
    <row r="338" spans="1:12">
      <c r="B338" s="207" t="s">
        <v>549</v>
      </c>
      <c r="C338" s="230"/>
      <c r="D338" s="228">
        <v>352339.20000000001</v>
      </c>
      <c r="F338" s="257" t="s">
        <v>597</v>
      </c>
      <c r="G338" s="256"/>
      <c r="H338" s="256"/>
      <c r="I338" s="256"/>
      <c r="J338" s="256"/>
      <c r="K338" s="256"/>
      <c r="L338" s="255"/>
    </row>
    <row r="339" spans="1:12" ht="14.4" thickBot="1">
      <c r="B339" s="207" t="s">
        <v>547</v>
      </c>
      <c r="C339" s="229">
        <v>0.1147</v>
      </c>
      <c r="D339" s="228">
        <v>392752.8</v>
      </c>
      <c r="F339" s="254" t="s">
        <v>611</v>
      </c>
      <c r="G339" s="253"/>
      <c r="H339" s="253"/>
      <c r="I339" s="253"/>
      <c r="J339" s="253"/>
      <c r="K339" s="253"/>
      <c r="L339" s="252"/>
    </row>
    <row r="340" spans="1:12">
      <c r="B340" s="207" t="s">
        <v>546</v>
      </c>
      <c r="C340" s="244">
        <v>7.4999999999999997E-2</v>
      </c>
      <c r="D340" s="228">
        <v>378763.2</v>
      </c>
    </row>
    <row r="341" spans="1:12">
      <c r="A341" s="249"/>
      <c r="B341" s="207" t="s">
        <v>593</v>
      </c>
      <c r="C341" s="230"/>
      <c r="D341" s="228">
        <v>433666.8</v>
      </c>
    </row>
    <row r="342" spans="1:12">
      <c r="A342" s="249"/>
      <c r="B342" s="207" t="s">
        <v>592</v>
      </c>
      <c r="C342" s="230"/>
      <c r="D342" s="228">
        <v>466192.8</v>
      </c>
      <c r="F342" s="183" t="s">
        <v>610</v>
      </c>
    </row>
    <row r="343" spans="1:12">
      <c r="A343" s="242" t="s">
        <v>608</v>
      </c>
      <c r="B343" s="207" t="s">
        <v>591</v>
      </c>
      <c r="C343" s="230"/>
      <c r="D343" s="228">
        <v>147982.5</v>
      </c>
      <c r="F343" s="183" t="s">
        <v>609</v>
      </c>
    </row>
    <row r="344" spans="1:12">
      <c r="A344" s="242" t="s">
        <v>608</v>
      </c>
      <c r="B344" s="207" t="s">
        <v>590</v>
      </c>
      <c r="C344" s="230"/>
      <c r="D344" s="228">
        <v>139174</v>
      </c>
    </row>
    <row r="347" spans="1:12">
      <c r="A347" s="232" t="s">
        <v>607</v>
      </c>
      <c r="B347" s="2051" t="s">
        <v>606</v>
      </c>
      <c r="C347" s="2051"/>
      <c r="D347" s="2051"/>
    </row>
    <row r="348" spans="1:12" ht="14.4" thickBot="1">
      <c r="B348" s="231" t="s">
        <v>553</v>
      </c>
      <c r="C348" s="231" t="s">
        <v>552</v>
      </c>
      <c r="D348" s="231" t="s">
        <v>551</v>
      </c>
    </row>
    <row r="349" spans="1:12">
      <c r="B349" s="207" t="s">
        <v>584</v>
      </c>
      <c r="C349" s="230"/>
      <c r="D349" s="228">
        <v>547639.19999999995</v>
      </c>
      <c r="F349" s="269" t="s">
        <v>605</v>
      </c>
      <c r="G349" s="268"/>
      <c r="H349" s="268"/>
      <c r="I349" s="268"/>
      <c r="J349" s="268"/>
      <c r="K349" s="268"/>
      <c r="L349" s="267"/>
    </row>
    <row r="350" spans="1:12">
      <c r="B350" s="207" t="s">
        <v>583</v>
      </c>
      <c r="C350" s="244">
        <v>0.1</v>
      </c>
      <c r="D350" s="228">
        <v>602402.4</v>
      </c>
      <c r="F350" s="266" t="s">
        <v>604</v>
      </c>
      <c r="G350" s="265"/>
      <c r="H350" s="265"/>
      <c r="I350" s="265"/>
      <c r="J350" s="265"/>
      <c r="K350" s="265"/>
      <c r="L350" s="264"/>
    </row>
    <row r="351" spans="1:12">
      <c r="B351" s="207" t="s">
        <v>582</v>
      </c>
      <c r="C351" s="244">
        <v>0.06</v>
      </c>
      <c r="D351" s="228">
        <v>580496.4</v>
      </c>
      <c r="F351" s="266" t="s">
        <v>603</v>
      </c>
      <c r="G351" s="265"/>
      <c r="H351" s="265"/>
      <c r="I351" s="265"/>
      <c r="J351" s="265"/>
      <c r="K351" s="265"/>
      <c r="L351" s="264"/>
    </row>
    <row r="352" spans="1:12">
      <c r="B352" s="207" t="s">
        <v>581</v>
      </c>
      <c r="C352" s="230"/>
      <c r="D352" s="228">
        <v>20160</v>
      </c>
      <c r="F352" s="266" t="s">
        <v>602</v>
      </c>
      <c r="G352" s="265"/>
      <c r="H352" s="265"/>
      <c r="I352" s="265"/>
      <c r="J352" s="265"/>
      <c r="K352" s="265"/>
      <c r="L352" s="264"/>
    </row>
    <row r="353" spans="1:12" ht="14.4" thickBot="1">
      <c r="A353" s="243"/>
      <c r="B353" s="242" t="s">
        <v>580</v>
      </c>
      <c r="C353" s="241">
        <v>0.06</v>
      </c>
      <c r="D353" s="240">
        <v>580496.4</v>
      </c>
      <c r="F353" s="263" t="s">
        <v>601</v>
      </c>
      <c r="G353" s="262"/>
      <c r="H353" s="262"/>
      <c r="I353" s="262"/>
      <c r="J353" s="262"/>
      <c r="K353" s="262"/>
      <c r="L353" s="261"/>
    </row>
    <row r="354" spans="1:12">
      <c r="B354" s="242" t="s">
        <v>600</v>
      </c>
      <c r="C354" s="241">
        <v>0.02</v>
      </c>
      <c r="D354" s="240">
        <v>558590.4</v>
      </c>
    </row>
    <row r="355" spans="1:12" ht="14.4" thickBot="1">
      <c r="B355" s="260"/>
      <c r="C355" s="260"/>
      <c r="D355" s="259"/>
    </row>
    <row r="356" spans="1:12">
      <c r="A356" s="258" t="s">
        <v>599</v>
      </c>
      <c r="B356" s="251" t="s">
        <v>598</v>
      </c>
      <c r="C356" s="230"/>
      <c r="D356" s="250">
        <v>433666.8</v>
      </c>
      <c r="F356" s="257" t="s">
        <v>597</v>
      </c>
      <c r="G356" s="256"/>
      <c r="H356" s="256"/>
      <c r="I356" s="256"/>
      <c r="J356" s="256"/>
      <c r="K356" s="256"/>
      <c r="L356" s="255"/>
    </row>
    <row r="357" spans="1:12" ht="14.4" thickBot="1">
      <c r="B357" s="251" t="s">
        <v>596</v>
      </c>
      <c r="C357" s="229">
        <v>0.1147</v>
      </c>
      <c r="D357" s="250">
        <v>483408</v>
      </c>
      <c r="F357" s="254" t="s">
        <v>595</v>
      </c>
      <c r="G357" s="253"/>
      <c r="H357" s="253"/>
      <c r="I357" s="253"/>
      <c r="J357" s="253"/>
      <c r="K357" s="253"/>
      <c r="L357" s="252"/>
    </row>
    <row r="358" spans="1:12">
      <c r="B358" s="251" t="s">
        <v>594</v>
      </c>
      <c r="C358" s="244">
        <v>7.4999999999999997E-2</v>
      </c>
      <c r="D358" s="250">
        <v>466192.8</v>
      </c>
    </row>
    <row r="359" spans="1:12">
      <c r="A359" s="249"/>
      <c r="B359" s="248" t="s">
        <v>593</v>
      </c>
      <c r="C359" s="247"/>
      <c r="D359" s="246" t="s">
        <v>589</v>
      </c>
    </row>
    <row r="360" spans="1:12">
      <c r="A360" s="249"/>
      <c r="B360" s="248" t="s">
        <v>592</v>
      </c>
      <c r="C360" s="247"/>
      <c r="D360" s="246" t="s">
        <v>589</v>
      </c>
    </row>
    <row r="361" spans="1:12">
      <c r="A361" s="249"/>
      <c r="B361" s="248" t="s">
        <v>591</v>
      </c>
      <c r="C361" s="247"/>
      <c r="D361" s="246" t="s">
        <v>589</v>
      </c>
    </row>
    <row r="362" spans="1:12" ht="14.4" thickBot="1">
      <c r="A362" s="249"/>
      <c r="B362" s="248" t="s">
        <v>590</v>
      </c>
      <c r="C362" s="247"/>
      <c r="D362" s="246" t="s">
        <v>589</v>
      </c>
    </row>
    <row r="363" spans="1:12" ht="14.4" thickBot="1">
      <c r="B363" s="2052" t="s">
        <v>588</v>
      </c>
      <c r="C363" s="2053"/>
      <c r="D363" s="2054"/>
    </row>
    <row r="365" spans="1:12">
      <c r="A365" s="245"/>
      <c r="B365" s="245"/>
      <c r="C365" s="245"/>
      <c r="D365" s="245"/>
    </row>
    <row r="367" spans="1:12" ht="14.4" thickBot="1"/>
    <row r="368" spans="1:12" ht="14.4" thickBot="1">
      <c r="E368" s="2048" t="s">
        <v>587</v>
      </c>
      <c r="F368" s="2049"/>
      <c r="G368" s="2049"/>
      <c r="H368" s="2049"/>
      <c r="I368" s="2049"/>
      <c r="J368" s="2050"/>
    </row>
    <row r="369" spans="1:4">
      <c r="A369" s="232" t="s">
        <v>556</v>
      </c>
      <c r="B369" s="2055" t="s">
        <v>586</v>
      </c>
      <c r="C369" s="2055"/>
      <c r="D369" s="2055"/>
    </row>
    <row r="370" spans="1:4">
      <c r="B370" s="239" t="s">
        <v>577</v>
      </c>
      <c r="C370" s="239" t="s">
        <v>576</v>
      </c>
      <c r="D370" s="238" t="s">
        <v>575</v>
      </c>
    </row>
    <row r="371" spans="1:4">
      <c r="B371" s="207" t="s">
        <v>574</v>
      </c>
      <c r="C371" s="233">
        <v>2.9679000000000002</v>
      </c>
      <c r="D371" s="228">
        <f t="shared" ref="D371:D384" si="10">+$D$389*C371</f>
        <v>1688568.8976</v>
      </c>
    </row>
    <row r="372" spans="1:4">
      <c r="B372" s="207" t="s">
        <v>572</v>
      </c>
      <c r="C372" s="233">
        <v>0.95299999999999996</v>
      </c>
      <c r="D372" s="228">
        <f t="shared" si="10"/>
        <v>542203.63199999998</v>
      </c>
    </row>
    <row r="373" spans="1:4">
      <c r="B373" s="207" t="s">
        <v>571</v>
      </c>
      <c r="C373" s="233">
        <v>0.33289999999999997</v>
      </c>
      <c r="D373" s="228">
        <f t="shared" si="10"/>
        <v>189401.45759999999</v>
      </c>
    </row>
    <row r="374" spans="1:4">
      <c r="B374" s="207" t="s">
        <v>570</v>
      </c>
      <c r="C374" s="233">
        <v>0.31730000000000003</v>
      </c>
      <c r="D374" s="228">
        <f t="shared" si="10"/>
        <v>180525.93120000002</v>
      </c>
    </row>
    <row r="375" spans="1:4">
      <c r="B375" s="207" t="s">
        <v>569</v>
      </c>
      <c r="C375" s="233">
        <v>0.50139999999999996</v>
      </c>
      <c r="D375" s="228">
        <f t="shared" si="10"/>
        <v>285268.52159999998</v>
      </c>
    </row>
    <row r="376" spans="1:4">
      <c r="B376" s="207" t="s">
        <v>568</v>
      </c>
      <c r="C376" s="233">
        <v>0.56459999999999999</v>
      </c>
      <c r="D376" s="228">
        <f t="shared" si="10"/>
        <v>321225.78239999997</v>
      </c>
    </row>
    <row r="377" spans="1:4">
      <c r="B377" s="207" t="s">
        <v>567</v>
      </c>
      <c r="C377" s="233">
        <v>1.0475000000000001</v>
      </c>
      <c r="D377" s="228">
        <f t="shared" si="10"/>
        <v>595968.84000000008</v>
      </c>
    </row>
    <row r="378" spans="1:4">
      <c r="B378" s="207" t="s">
        <v>566</v>
      </c>
      <c r="C378" s="235">
        <v>1.0361</v>
      </c>
      <c r="D378" s="228">
        <f t="shared" si="10"/>
        <v>589482.87840000005</v>
      </c>
    </row>
    <row r="379" spans="1:4">
      <c r="B379" s="207" t="s">
        <v>565</v>
      </c>
      <c r="C379" s="235">
        <v>1.3214999999999999</v>
      </c>
      <c r="D379" s="228">
        <f t="shared" si="10"/>
        <v>751859.49599999993</v>
      </c>
    </row>
    <row r="380" spans="1:4">
      <c r="B380" s="207" t="s">
        <v>564</v>
      </c>
      <c r="C380" s="235">
        <v>1.6153999999999999</v>
      </c>
      <c r="D380" s="228">
        <f t="shared" si="10"/>
        <v>919072.13760000002</v>
      </c>
    </row>
    <row r="381" spans="1:4">
      <c r="B381" s="207" t="s">
        <v>563</v>
      </c>
      <c r="C381" s="233">
        <v>2.0790000000000002</v>
      </c>
      <c r="D381" s="228">
        <f t="shared" si="10"/>
        <v>1182834.5760000001</v>
      </c>
    </row>
    <row r="382" spans="1:4">
      <c r="B382" s="207" t="s">
        <v>562</v>
      </c>
      <c r="C382" s="233">
        <v>2.5861000000000001</v>
      </c>
      <c r="D382" s="228">
        <f t="shared" si="10"/>
        <v>1471346.0784</v>
      </c>
    </row>
    <row r="383" spans="1:4">
      <c r="B383" s="207" t="s">
        <v>561</v>
      </c>
      <c r="C383" s="233">
        <v>3.1032999999999999</v>
      </c>
      <c r="D383" s="228">
        <f t="shared" si="10"/>
        <v>1765603.9151999999</v>
      </c>
    </row>
    <row r="384" spans="1:4" ht="14.4" thickBot="1">
      <c r="B384" s="234" t="s">
        <v>560</v>
      </c>
      <c r="C384" s="233">
        <v>3.8997000000000002</v>
      </c>
      <c r="D384" s="228">
        <f t="shared" si="10"/>
        <v>2218710.9168000002</v>
      </c>
    </row>
    <row r="385" spans="1:12" ht="14.4" thickBot="1">
      <c r="B385" s="2056" t="s">
        <v>559</v>
      </c>
      <c r="C385" s="2057"/>
      <c r="D385" s="2058"/>
    </row>
    <row r="386" spans="1:12">
      <c r="F386" s="227" t="s">
        <v>558</v>
      </c>
      <c r="G386" s="226"/>
      <c r="H386" s="226"/>
      <c r="I386" s="226"/>
      <c r="J386" s="226"/>
      <c r="K386" s="226"/>
      <c r="L386" s="225"/>
    </row>
    <row r="387" spans="1:12">
      <c r="A387" s="232" t="s">
        <v>556</v>
      </c>
      <c r="B387" s="2051" t="s">
        <v>585</v>
      </c>
      <c r="C387" s="2051"/>
      <c r="D387" s="2051"/>
      <c r="F387" s="224" t="s">
        <v>557</v>
      </c>
      <c r="G387" s="223"/>
      <c r="H387" s="223"/>
      <c r="I387" s="223"/>
      <c r="J387" s="223"/>
      <c r="K387" s="223"/>
      <c r="L387" s="222"/>
    </row>
    <row r="388" spans="1:12">
      <c r="B388" s="231" t="s">
        <v>553</v>
      </c>
      <c r="C388" s="231" t="s">
        <v>552</v>
      </c>
      <c r="D388" s="231" t="s">
        <v>551</v>
      </c>
      <c r="F388" s="224" t="s">
        <v>554</v>
      </c>
      <c r="G388" s="223"/>
      <c r="H388" s="223"/>
      <c r="I388" s="223"/>
      <c r="J388" s="223"/>
      <c r="K388" s="223"/>
      <c r="L388" s="222"/>
    </row>
    <row r="389" spans="1:12">
      <c r="B389" s="207" t="s">
        <v>584</v>
      </c>
      <c r="C389" s="230"/>
      <c r="D389" s="228">
        <v>568944</v>
      </c>
      <c r="F389" s="224" t="s">
        <v>550</v>
      </c>
      <c r="G389" s="223"/>
      <c r="H389" s="223"/>
      <c r="I389" s="223"/>
      <c r="J389" s="223"/>
      <c r="K389" s="223"/>
      <c r="L389" s="222"/>
    </row>
    <row r="390" spans="1:12" ht="14.4" thickBot="1">
      <c r="B390" s="207" t="s">
        <v>583</v>
      </c>
      <c r="C390" s="244">
        <v>0.1</v>
      </c>
      <c r="D390" s="228">
        <v>625838.4</v>
      </c>
      <c r="F390" s="221" t="s">
        <v>548</v>
      </c>
      <c r="G390" s="220"/>
      <c r="H390" s="220"/>
      <c r="I390" s="220"/>
      <c r="J390" s="220"/>
      <c r="K390" s="220"/>
      <c r="L390" s="219"/>
    </row>
    <row r="391" spans="1:12" ht="14.4" thickBot="1">
      <c r="B391" s="207" t="s">
        <v>582</v>
      </c>
      <c r="C391" s="229">
        <v>9.8599999999999993E-2</v>
      </c>
      <c r="D391" s="228">
        <v>625053.6</v>
      </c>
    </row>
    <row r="392" spans="1:12">
      <c r="B392" s="207" t="s">
        <v>581</v>
      </c>
      <c r="C392" s="230"/>
      <c r="D392" s="228">
        <v>20944.8</v>
      </c>
      <c r="F392" s="227" t="s">
        <v>545</v>
      </c>
      <c r="G392" s="226"/>
      <c r="H392" s="226"/>
      <c r="I392" s="226"/>
      <c r="J392" s="226"/>
      <c r="K392" s="226"/>
      <c r="L392" s="225"/>
    </row>
    <row r="393" spans="1:12">
      <c r="A393" s="243"/>
      <c r="B393" s="242" t="s">
        <v>580</v>
      </c>
      <c r="C393" s="241">
        <v>0.06</v>
      </c>
      <c r="D393" s="240">
        <v>603079.19999999995</v>
      </c>
      <c r="F393" s="224" t="s">
        <v>544</v>
      </c>
      <c r="G393" s="223"/>
      <c r="H393" s="223"/>
      <c r="I393" s="223"/>
      <c r="J393" s="223"/>
      <c r="K393" s="223"/>
      <c r="L393" s="222"/>
    </row>
    <row r="394" spans="1:12">
      <c r="B394" s="242" t="s">
        <v>579</v>
      </c>
      <c r="C394" s="241">
        <v>0.02</v>
      </c>
      <c r="D394" s="240">
        <v>580323.6</v>
      </c>
      <c r="F394" s="224" t="s">
        <v>543</v>
      </c>
      <c r="G394" s="223"/>
      <c r="H394" s="223"/>
      <c r="I394" s="223"/>
      <c r="J394" s="223"/>
      <c r="K394" s="223"/>
      <c r="L394" s="222"/>
    </row>
    <row r="395" spans="1:12" ht="14.4" thickBot="1">
      <c r="F395" s="221" t="s">
        <v>542</v>
      </c>
      <c r="G395" s="220"/>
      <c r="H395" s="220"/>
      <c r="I395" s="220"/>
      <c r="J395" s="220"/>
      <c r="K395" s="220"/>
      <c r="L395" s="219"/>
    </row>
    <row r="398" spans="1:12">
      <c r="A398" s="232" t="s">
        <v>556</v>
      </c>
      <c r="B398" s="2055" t="s">
        <v>578</v>
      </c>
      <c r="C398" s="2055"/>
      <c r="D398" s="2055"/>
    </row>
    <row r="399" spans="1:12">
      <c r="B399" s="239" t="s">
        <v>577</v>
      </c>
      <c r="C399" s="239" t="s">
        <v>576</v>
      </c>
      <c r="D399" s="238" t="s">
        <v>575</v>
      </c>
    </row>
    <row r="400" spans="1:12">
      <c r="B400" s="207" t="s">
        <v>574</v>
      </c>
      <c r="C400" s="233">
        <v>2.7654000000000001</v>
      </c>
      <c r="D400" s="237">
        <f t="shared" ref="D400:D413" si="11">+$D$418*C400</f>
        <v>1407569.79528</v>
      </c>
      <c r="F400" s="228">
        <v>1510639.2</v>
      </c>
      <c r="G400" s="236">
        <f>+F400/D418</f>
        <v>2.9678966241592226</v>
      </c>
      <c r="H400" s="183" t="s">
        <v>573</v>
      </c>
    </row>
    <row r="401" spans="1:12">
      <c r="B401" s="207" t="s">
        <v>572</v>
      </c>
      <c r="C401" s="233">
        <v>0.81789999999999996</v>
      </c>
      <c r="D401" s="228">
        <f t="shared" si="11"/>
        <v>416305.53827999998</v>
      </c>
    </row>
    <row r="402" spans="1:12">
      <c r="B402" s="207" t="s">
        <v>571</v>
      </c>
      <c r="C402" s="233">
        <v>0.32669999999999999</v>
      </c>
      <c r="D402" s="228">
        <f t="shared" si="11"/>
        <v>166288.07844000001</v>
      </c>
    </row>
    <row r="403" spans="1:12">
      <c r="B403" s="207" t="s">
        <v>570</v>
      </c>
      <c r="C403" s="233">
        <v>0.38469999999999999</v>
      </c>
      <c r="D403" s="228">
        <f t="shared" si="11"/>
        <v>195809.68403999999</v>
      </c>
    </row>
    <row r="404" spans="1:12">
      <c r="B404" s="207" t="s">
        <v>569</v>
      </c>
      <c r="C404" s="233">
        <v>0.6381</v>
      </c>
      <c r="D404" s="228">
        <f t="shared" si="11"/>
        <v>324788.56092000002</v>
      </c>
    </row>
    <row r="405" spans="1:12">
      <c r="B405" s="207" t="s">
        <v>568</v>
      </c>
      <c r="C405" s="233">
        <v>0.64149999999999996</v>
      </c>
      <c r="D405" s="228">
        <f t="shared" si="11"/>
        <v>326519.13779999997</v>
      </c>
    </row>
    <row r="406" spans="1:12">
      <c r="B406" s="207" t="s">
        <v>567</v>
      </c>
      <c r="C406" s="233">
        <v>1.0154000000000001</v>
      </c>
      <c r="D406" s="228">
        <f t="shared" si="11"/>
        <v>516831.69528000004</v>
      </c>
    </row>
    <row r="407" spans="1:12">
      <c r="B407" s="207" t="s">
        <v>566</v>
      </c>
      <c r="C407" s="235">
        <v>1.0376000000000001</v>
      </c>
      <c r="D407" s="228">
        <f t="shared" si="11"/>
        <v>528131.34432000003</v>
      </c>
    </row>
    <row r="408" spans="1:12">
      <c r="B408" s="207" t="s">
        <v>565</v>
      </c>
      <c r="C408" s="235">
        <v>1.2972999999999999</v>
      </c>
      <c r="D408" s="228">
        <f t="shared" si="11"/>
        <v>660316.87835999997</v>
      </c>
    </row>
    <row r="409" spans="1:12">
      <c r="B409" s="207" t="s">
        <v>564</v>
      </c>
      <c r="C409" s="235">
        <v>1.5738000000000001</v>
      </c>
      <c r="D409" s="228">
        <f t="shared" si="11"/>
        <v>801053.49816000008</v>
      </c>
    </row>
    <row r="410" spans="1:12">
      <c r="B410" s="207" t="s">
        <v>563</v>
      </c>
      <c r="C410" s="233">
        <v>1.9464999999999999</v>
      </c>
      <c r="D410" s="228">
        <f t="shared" si="11"/>
        <v>990755.26379999996</v>
      </c>
    </row>
    <row r="411" spans="1:12">
      <c r="B411" s="207" t="s">
        <v>562</v>
      </c>
      <c r="C411" s="233">
        <v>2.4125000000000001</v>
      </c>
      <c r="D411" s="228">
        <f t="shared" si="11"/>
        <v>1227946.095</v>
      </c>
    </row>
    <row r="412" spans="1:12">
      <c r="B412" s="207" t="s">
        <v>561</v>
      </c>
      <c r="C412" s="233">
        <v>2.9424000000000001</v>
      </c>
      <c r="D412" s="228">
        <f t="shared" si="11"/>
        <v>1497661.5916800001</v>
      </c>
    </row>
    <row r="413" spans="1:12" ht="14.4" thickBot="1">
      <c r="B413" s="234" t="s">
        <v>560</v>
      </c>
      <c r="C413" s="233">
        <v>3.6575000000000002</v>
      </c>
      <c r="D413" s="228">
        <f t="shared" si="11"/>
        <v>1861642.6290000002</v>
      </c>
    </row>
    <row r="414" spans="1:12" ht="14.4" thickBot="1">
      <c r="B414" s="2056" t="s">
        <v>559</v>
      </c>
      <c r="C414" s="2057"/>
      <c r="D414" s="2058"/>
      <c r="F414" s="227" t="s">
        <v>558</v>
      </c>
      <c r="G414" s="226"/>
      <c r="H414" s="226"/>
      <c r="I414" s="226"/>
      <c r="J414" s="226"/>
      <c r="K414" s="226"/>
      <c r="L414" s="225"/>
    </row>
    <row r="415" spans="1:12">
      <c r="F415" s="224" t="s">
        <v>557</v>
      </c>
      <c r="G415" s="223"/>
      <c r="H415" s="223"/>
      <c r="I415" s="223"/>
      <c r="J415" s="223"/>
      <c r="K415" s="223"/>
      <c r="L415" s="222"/>
    </row>
    <row r="416" spans="1:12">
      <c r="A416" s="232" t="s">
        <v>556</v>
      </c>
      <c r="B416" s="2051" t="s">
        <v>555</v>
      </c>
      <c r="C416" s="2051"/>
      <c r="D416" s="2051"/>
      <c r="F416" s="224" t="s">
        <v>554</v>
      </c>
      <c r="G416" s="223"/>
      <c r="H416" s="223"/>
      <c r="I416" s="223"/>
      <c r="J416" s="223"/>
      <c r="K416" s="223"/>
      <c r="L416" s="222"/>
    </row>
    <row r="417" spans="2:12">
      <c r="B417" s="231" t="s">
        <v>553</v>
      </c>
      <c r="C417" s="231" t="s">
        <v>552</v>
      </c>
      <c r="D417" s="231" t="s">
        <v>551</v>
      </c>
      <c r="F417" s="224" t="s">
        <v>550</v>
      </c>
      <c r="G417" s="223"/>
      <c r="H417" s="223"/>
      <c r="I417" s="223"/>
      <c r="J417" s="223"/>
      <c r="K417" s="223"/>
      <c r="L417" s="222"/>
    </row>
    <row r="418" spans="2:12" ht="14.4" thickBot="1">
      <c r="B418" s="207" t="s">
        <v>549</v>
      </c>
      <c r="C418" s="230"/>
      <c r="D418" s="228">
        <v>508993.2</v>
      </c>
      <c r="F418" s="221" t="s">
        <v>548</v>
      </c>
      <c r="G418" s="220"/>
      <c r="H418" s="220"/>
      <c r="I418" s="220"/>
      <c r="J418" s="220"/>
      <c r="K418" s="220"/>
      <c r="L418" s="219"/>
    </row>
    <row r="419" spans="2:12" ht="14.4" thickBot="1">
      <c r="B419" s="207" t="s">
        <v>547</v>
      </c>
      <c r="C419" s="229">
        <v>0.1147</v>
      </c>
      <c r="D419" s="228">
        <v>567374.4</v>
      </c>
    </row>
    <row r="420" spans="2:12">
      <c r="B420" s="207" t="s">
        <v>546</v>
      </c>
      <c r="C420" s="229">
        <v>0.15</v>
      </c>
      <c r="D420" s="228">
        <v>585342</v>
      </c>
      <c r="F420" s="227" t="s">
        <v>545</v>
      </c>
      <c r="G420" s="226"/>
      <c r="H420" s="226"/>
      <c r="I420" s="226"/>
      <c r="J420" s="226"/>
      <c r="K420" s="226"/>
      <c r="L420" s="225"/>
    </row>
    <row r="421" spans="2:12">
      <c r="F421" s="224" t="s">
        <v>544</v>
      </c>
      <c r="G421" s="223"/>
      <c r="H421" s="223"/>
      <c r="I421" s="223"/>
      <c r="J421" s="223"/>
      <c r="K421" s="223"/>
      <c r="L421" s="222"/>
    </row>
    <row r="422" spans="2:12">
      <c r="F422" s="224" t="s">
        <v>543</v>
      </c>
      <c r="G422" s="223"/>
      <c r="H422" s="223"/>
      <c r="I422" s="223"/>
      <c r="J422" s="223"/>
      <c r="K422" s="223"/>
      <c r="L422" s="222"/>
    </row>
    <row r="423" spans="2:12" ht="14.4" thickBot="1">
      <c r="F423" s="221" t="s">
        <v>542</v>
      </c>
      <c r="G423" s="220"/>
      <c r="H423" s="220"/>
      <c r="I423" s="220"/>
      <c r="J423" s="220"/>
      <c r="K423" s="220"/>
      <c r="L423" s="219"/>
    </row>
  </sheetData>
  <mergeCells count="54">
    <mergeCell ref="B398:D398"/>
    <mergeCell ref="B414:D414"/>
    <mergeCell ref="B416:D416"/>
    <mergeCell ref="B205:D205"/>
    <mergeCell ref="B210:D210"/>
    <mergeCell ref="B212:D212"/>
    <mergeCell ref="B216:D216"/>
    <mergeCell ref="B274:D274"/>
    <mergeCell ref="B291:D291"/>
    <mergeCell ref="B306:D306"/>
    <mergeCell ref="B272:D272"/>
    <mergeCell ref="B311:D311"/>
    <mergeCell ref="B327:D327"/>
    <mergeCell ref="B329:D329"/>
    <mergeCell ref="B387:D387"/>
    <mergeCell ref="B385:D385"/>
    <mergeCell ref="E79:J79"/>
    <mergeCell ref="B80:D80"/>
    <mergeCell ref="B96:D96"/>
    <mergeCell ref="B98:D98"/>
    <mergeCell ref="B203:D203"/>
    <mergeCell ref="B111:D111"/>
    <mergeCell ref="B127:D127"/>
    <mergeCell ref="B129:D129"/>
    <mergeCell ref="B141:D141"/>
    <mergeCell ref="B143:D143"/>
    <mergeCell ref="B155:D155"/>
    <mergeCell ref="E159:J159"/>
    <mergeCell ref="B160:D160"/>
    <mergeCell ref="B176:D176"/>
    <mergeCell ref="B178:D178"/>
    <mergeCell ref="B191:D191"/>
    <mergeCell ref="F1:L1"/>
    <mergeCell ref="B39:D39"/>
    <mergeCell ref="B48:D48"/>
    <mergeCell ref="B53:D53"/>
    <mergeCell ref="B64:D64"/>
    <mergeCell ref="B62:D62"/>
    <mergeCell ref="E52:J52"/>
    <mergeCell ref="B13:D13"/>
    <mergeCell ref="B27:D27"/>
    <mergeCell ref="B2:D2"/>
    <mergeCell ref="B11:D11"/>
    <mergeCell ref="B36:D36"/>
    <mergeCell ref="E221:J221"/>
    <mergeCell ref="B222:D222"/>
    <mergeCell ref="B238:D238"/>
    <mergeCell ref="B240:D240"/>
    <mergeCell ref="B256:D256"/>
    <mergeCell ref="E310:J310"/>
    <mergeCell ref="B347:D347"/>
    <mergeCell ref="B363:D363"/>
    <mergeCell ref="E368:J368"/>
    <mergeCell ref="B369:D369"/>
  </mergeCells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J1" workbookViewId="0">
      <selection activeCell="U10" sqref="U10"/>
    </sheetView>
  </sheetViews>
  <sheetFormatPr baseColWidth="10" defaultRowHeight="13.8"/>
  <cols>
    <col min="1" max="1" width="9.6640625" style="454" hidden="1" customWidth="1"/>
    <col min="2" max="2" width="10.33203125" style="454" hidden="1" customWidth="1"/>
    <col min="3" max="3" width="11.88671875" style="454" hidden="1" customWidth="1"/>
    <col min="4" max="4" width="0" style="454" hidden="1" customWidth="1"/>
    <col min="5" max="5" width="4.6640625" style="454" hidden="1" customWidth="1"/>
    <col min="6" max="6" width="12.88671875" style="454" hidden="1" customWidth="1"/>
    <col min="7" max="7" width="13.33203125" style="454" hidden="1" customWidth="1"/>
    <col min="8" max="8" width="4.6640625" style="454" hidden="1" customWidth="1"/>
    <col min="9" max="9" width="13.109375" style="454" hidden="1" customWidth="1"/>
    <col min="10" max="10" width="13.44140625" style="454" customWidth="1"/>
    <col min="11" max="17" width="0" style="454" hidden="1" customWidth="1"/>
    <col min="18" max="256" width="10.88671875" style="454"/>
    <col min="257" max="257" width="9.6640625" style="454" customWidth="1"/>
    <col min="258" max="258" width="10.33203125" style="454" customWidth="1"/>
    <col min="259" max="259" width="11.88671875" style="454" customWidth="1"/>
    <col min="260" max="260" width="10.88671875" style="454"/>
    <col min="261" max="261" width="4.6640625" style="454" customWidth="1"/>
    <col min="262" max="262" width="12.88671875" style="454" customWidth="1"/>
    <col min="263" max="263" width="13.33203125" style="454" customWidth="1"/>
    <col min="264" max="264" width="4.6640625" style="454" customWidth="1"/>
    <col min="265" max="265" width="13.109375" style="454" customWidth="1"/>
    <col min="266" max="266" width="13.44140625" style="454" customWidth="1"/>
    <col min="267" max="512" width="10.88671875" style="454"/>
    <col min="513" max="513" width="9.6640625" style="454" customWidth="1"/>
    <col min="514" max="514" width="10.33203125" style="454" customWidth="1"/>
    <col min="515" max="515" width="11.88671875" style="454" customWidth="1"/>
    <col min="516" max="516" width="10.88671875" style="454"/>
    <col min="517" max="517" width="4.6640625" style="454" customWidth="1"/>
    <col min="518" max="518" width="12.88671875" style="454" customWidth="1"/>
    <col min="519" max="519" width="13.33203125" style="454" customWidth="1"/>
    <col min="520" max="520" width="4.6640625" style="454" customWidth="1"/>
    <col min="521" max="521" width="13.109375" style="454" customWidth="1"/>
    <col min="522" max="522" width="13.44140625" style="454" customWidth="1"/>
    <col min="523" max="768" width="10.88671875" style="454"/>
    <col min="769" max="769" width="9.6640625" style="454" customWidth="1"/>
    <col min="770" max="770" width="10.33203125" style="454" customWidth="1"/>
    <col min="771" max="771" width="11.88671875" style="454" customWidth="1"/>
    <col min="772" max="772" width="10.88671875" style="454"/>
    <col min="773" max="773" width="4.6640625" style="454" customWidth="1"/>
    <col min="774" max="774" width="12.88671875" style="454" customWidth="1"/>
    <col min="775" max="775" width="13.33203125" style="454" customWidth="1"/>
    <col min="776" max="776" width="4.6640625" style="454" customWidth="1"/>
    <col min="777" max="777" width="13.109375" style="454" customWidth="1"/>
    <col min="778" max="778" width="13.44140625" style="454" customWidth="1"/>
    <col min="779" max="1024" width="10.88671875" style="454"/>
    <col min="1025" max="1025" width="9.6640625" style="454" customWidth="1"/>
    <col min="1026" max="1026" width="10.33203125" style="454" customWidth="1"/>
    <col min="1027" max="1027" width="11.88671875" style="454" customWidth="1"/>
    <col min="1028" max="1028" width="10.88671875" style="454"/>
    <col min="1029" max="1029" width="4.6640625" style="454" customWidth="1"/>
    <col min="1030" max="1030" width="12.88671875" style="454" customWidth="1"/>
    <col min="1031" max="1031" width="13.33203125" style="454" customWidth="1"/>
    <col min="1032" max="1032" width="4.6640625" style="454" customWidth="1"/>
    <col min="1033" max="1033" width="13.109375" style="454" customWidth="1"/>
    <col min="1034" max="1034" width="13.44140625" style="454" customWidth="1"/>
    <col min="1035" max="1280" width="10.88671875" style="454"/>
    <col min="1281" max="1281" width="9.6640625" style="454" customWidth="1"/>
    <col min="1282" max="1282" width="10.33203125" style="454" customWidth="1"/>
    <col min="1283" max="1283" width="11.88671875" style="454" customWidth="1"/>
    <col min="1284" max="1284" width="10.88671875" style="454"/>
    <col min="1285" max="1285" width="4.6640625" style="454" customWidth="1"/>
    <col min="1286" max="1286" width="12.88671875" style="454" customWidth="1"/>
    <col min="1287" max="1287" width="13.33203125" style="454" customWidth="1"/>
    <col min="1288" max="1288" width="4.6640625" style="454" customWidth="1"/>
    <col min="1289" max="1289" width="13.109375" style="454" customWidth="1"/>
    <col min="1290" max="1290" width="13.44140625" style="454" customWidth="1"/>
    <col min="1291" max="1536" width="10.88671875" style="454"/>
    <col min="1537" max="1537" width="9.6640625" style="454" customWidth="1"/>
    <col min="1538" max="1538" width="10.33203125" style="454" customWidth="1"/>
    <col min="1539" max="1539" width="11.88671875" style="454" customWidth="1"/>
    <col min="1540" max="1540" width="10.88671875" style="454"/>
    <col min="1541" max="1541" width="4.6640625" style="454" customWidth="1"/>
    <col min="1542" max="1542" width="12.88671875" style="454" customWidth="1"/>
    <col min="1543" max="1543" width="13.33203125" style="454" customWidth="1"/>
    <col min="1544" max="1544" width="4.6640625" style="454" customWidth="1"/>
    <col min="1545" max="1545" width="13.109375" style="454" customWidth="1"/>
    <col min="1546" max="1546" width="13.44140625" style="454" customWidth="1"/>
    <col min="1547" max="1792" width="10.88671875" style="454"/>
    <col min="1793" max="1793" width="9.6640625" style="454" customWidth="1"/>
    <col min="1794" max="1794" width="10.33203125" style="454" customWidth="1"/>
    <col min="1795" max="1795" width="11.88671875" style="454" customWidth="1"/>
    <col min="1796" max="1796" width="10.88671875" style="454"/>
    <col min="1797" max="1797" width="4.6640625" style="454" customWidth="1"/>
    <col min="1798" max="1798" width="12.88671875" style="454" customWidth="1"/>
    <col min="1799" max="1799" width="13.33203125" style="454" customWidth="1"/>
    <col min="1800" max="1800" width="4.6640625" style="454" customWidth="1"/>
    <col min="1801" max="1801" width="13.109375" style="454" customWidth="1"/>
    <col min="1802" max="1802" width="13.44140625" style="454" customWidth="1"/>
    <col min="1803" max="2048" width="10.88671875" style="454"/>
    <col min="2049" max="2049" width="9.6640625" style="454" customWidth="1"/>
    <col min="2050" max="2050" width="10.33203125" style="454" customWidth="1"/>
    <col min="2051" max="2051" width="11.88671875" style="454" customWidth="1"/>
    <col min="2052" max="2052" width="10.88671875" style="454"/>
    <col min="2053" max="2053" width="4.6640625" style="454" customWidth="1"/>
    <col min="2054" max="2054" width="12.88671875" style="454" customWidth="1"/>
    <col min="2055" max="2055" width="13.33203125" style="454" customWidth="1"/>
    <col min="2056" max="2056" width="4.6640625" style="454" customWidth="1"/>
    <col min="2057" max="2057" width="13.109375" style="454" customWidth="1"/>
    <col min="2058" max="2058" width="13.44140625" style="454" customWidth="1"/>
    <col min="2059" max="2304" width="10.88671875" style="454"/>
    <col min="2305" max="2305" width="9.6640625" style="454" customWidth="1"/>
    <col min="2306" max="2306" width="10.33203125" style="454" customWidth="1"/>
    <col min="2307" max="2307" width="11.88671875" style="454" customWidth="1"/>
    <col min="2308" max="2308" width="10.88671875" style="454"/>
    <col min="2309" max="2309" width="4.6640625" style="454" customWidth="1"/>
    <col min="2310" max="2310" width="12.88671875" style="454" customWidth="1"/>
    <col min="2311" max="2311" width="13.33203125" style="454" customWidth="1"/>
    <col min="2312" max="2312" width="4.6640625" style="454" customWidth="1"/>
    <col min="2313" max="2313" width="13.109375" style="454" customWidth="1"/>
    <col min="2314" max="2314" width="13.44140625" style="454" customWidth="1"/>
    <col min="2315" max="2560" width="10.88671875" style="454"/>
    <col min="2561" max="2561" width="9.6640625" style="454" customWidth="1"/>
    <col min="2562" max="2562" width="10.33203125" style="454" customWidth="1"/>
    <col min="2563" max="2563" width="11.88671875" style="454" customWidth="1"/>
    <col min="2564" max="2564" width="10.88671875" style="454"/>
    <col min="2565" max="2565" width="4.6640625" style="454" customWidth="1"/>
    <col min="2566" max="2566" width="12.88671875" style="454" customWidth="1"/>
    <col min="2567" max="2567" width="13.33203125" style="454" customWidth="1"/>
    <col min="2568" max="2568" width="4.6640625" style="454" customWidth="1"/>
    <col min="2569" max="2569" width="13.109375" style="454" customWidth="1"/>
    <col min="2570" max="2570" width="13.44140625" style="454" customWidth="1"/>
    <col min="2571" max="2816" width="10.88671875" style="454"/>
    <col min="2817" max="2817" width="9.6640625" style="454" customWidth="1"/>
    <col min="2818" max="2818" width="10.33203125" style="454" customWidth="1"/>
    <col min="2819" max="2819" width="11.88671875" style="454" customWidth="1"/>
    <col min="2820" max="2820" width="10.88671875" style="454"/>
    <col min="2821" max="2821" width="4.6640625" style="454" customWidth="1"/>
    <col min="2822" max="2822" width="12.88671875" style="454" customWidth="1"/>
    <col min="2823" max="2823" width="13.33203125" style="454" customWidth="1"/>
    <col min="2824" max="2824" width="4.6640625" style="454" customWidth="1"/>
    <col min="2825" max="2825" width="13.109375" style="454" customWidth="1"/>
    <col min="2826" max="2826" width="13.44140625" style="454" customWidth="1"/>
    <col min="2827" max="3072" width="10.88671875" style="454"/>
    <col min="3073" max="3073" width="9.6640625" style="454" customWidth="1"/>
    <col min="3074" max="3074" width="10.33203125" style="454" customWidth="1"/>
    <col min="3075" max="3075" width="11.88671875" style="454" customWidth="1"/>
    <col min="3076" max="3076" width="10.88671875" style="454"/>
    <col min="3077" max="3077" width="4.6640625" style="454" customWidth="1"/>
    <col min="3078" max="3078" width="12.88671875" style="454" customWidth="1"/>
    <col min="3079" max="3079" width="13.33203125" style="454" customWidth="1"/>
    <col min="3080" max="3080" width="4.6640625" style="454" customWidth="1"/>
    <col min="3081" max="3081" width="13.109375" style="454" customWidth="1"/>
    <col min="3082" max="3082" width="13.44140625" style="454" customWidth="1"/>
    <col min="3083" max="3328" width="10.88671875" style="454"/>
    <col min="3329" max="3329" width="9.6640625" style="454" customWidth="1"/>
    <col min="3330" max="3330" width="10.33203125" style="454" customWidth="1"/>
    <col min="3331" max="3331" width="11.88671875" style="454" customWidth="1"/>
    <col min="3332" max="3332" width="10.88671875" style="454"/>
    <col min="3333" max="3333" width="4.6640625" style="454" customWidth="1"/>
    <col min="3334" max="3334" width="12.88671875" style="454" customWidth="1"/>
    <col min="3335" max="3335" width="13.33203125" style="454" customWidth="1"/>
    <col min="3336" max="3336" width="4.6640625" style="454" customWidth="1"/>
    <col min="3337" max="3337" width="13.109375" style="454" customWidth="1"/>
    <col min="3338" max="3338" width="13.44140625" style="454" customWidth="1"/>
    <col min="3339" max="3584" width="10.88671875" style="454"/>
    <col min="3585" max="3585" width="9.6640625" style="454" customWidth="1"/>
    <col min="3586" max="3586" width="10.33203125" style="454" customWidth="1"/>
    <col min="3587" max="3587" width="11.88671875" style="454" customWidth="1"/>
    <col min="3588" max="3588" width="10.88671875" style="454"/>
    <col min="3589" max="3589" width="4.6640625" style="454" customWidth="1"/>
    <col min="3590" max="3590" width="12.88671875" style="454" customWidth="1"/>
    <col min="3591" max="3591" width="13.33203125" style="454" customWidth="1"/>
    <col min="3592" max="3592" width="4.6640625" style="454" customWidth="1"/>
    <col min="3593" max="3593" width="13.109375" style="454" customWidth="1"/>
    <col min="3594" max="3594" width="13.44140625" style="454" customWidth="1"/>
    <col min="3595" max="3840" width="10.88671875" style="454"/>
    <col min="3841" max="3841" width="9.6640625" style="454" customWidth="1"/>
    <col min="3842" max="3842" width="10.33203125" style="454" customWidth="1"/>
    <col min="3843" max="3843" width="11.88671875" style="454" customWidth="1"/>
    <col min="3844" max="3844" width="10.88671875" style="454"/>
    <col min="3845" max="3845" width="4.6640625" style="454" customWidth="1"/>
    <col min="3846" max="3846" width="12.88671875" style="454" customWidth="1"/>
    <col min="3847" max="3847" width="13.33203125" style="454" customWidth="1"/>
    <col min="3848" max="3848" width="4.6640625" style="454" customWidth="1"/>
    <col min="3849" max="3849" width="13.109375" style="454" customWidth="1"/>
    <col min="3850" max="3850" width="13.44140625" style="454" customWidth="1"/>
    <col min="3851" max="4096" width="10.88671875" style="454"/>
    <col min="4097" max="4097" width="9.6640625" style="454" customWidth="1"/>
    <col min="4098" max="4098" width="10.33203125" style="454" customWidth="1"/>
    <col min="4099" max="4099" width="11.88671875" style="454" customWidth="1"/>
    <col min="4100" max="4100" width="10.88671875" style="454"/>
    <col min="4101" max="4101" width="4.6640625" style="454" customWidth="1"/>
    <col min="4102" max="4102" width="12.88671875" style="454" customWidth="1"/>
    <col min="4103" max="4103" width="13.33203125" style="454" customWidth="1"/>
    <col min="4104" max="4104" width="4.6640625" style="454" customWidth="1"/>
    <col min="4105" max="4105" width="13.109375" style="454" customWidth="1"/>
    <col min="4106" max="4106" width="13.44140625" style="454" customWidth="1"/>
    <col min="4107" max="4352" width="10.88671875" style="454"/>
    <col min="4353" max="4353" width="9.6640625" style="454" customWidth="1"/>
    <col min="4354" max="4354" width="10.33203125" style="454" customWidth="1"/>
    <col min="4355" max="4355" width="11.88671875" style="454" customWidth="1"/>
    <col min="4356" max="4356" width="10.88671875" style="454"/>
    <col min="4357" max="4357" width="4.6640625" style="454" customWidth="1"/>
    <col min="4358" max="4358" width="12.88671875" style="454" customWidth="1"/>
    <col min="4359" max="4359" width="13.33203125" style="454" customWidth="1"/>
    <col min="4360" max="4360" width="4.6640625" style="454" customWidth="1"/>
    <col min="4361" max="4361" width="13.109375" style="454" customWidth="1"/>
    <col min="4362" max="4362" width="13.44140625" style="454" customWidth="1"/>
    <col min="4363" max="4608" width="10.88671875" style="454"/>
    <col min="4609" max="4609" width="9.6640625" style="454" customWidth="1"/>
    <col min="4610" max="4610" width="10.33203125" style="454" customWidth="1"/>
    <col min="4611" max="4611" width="11.88671875" style="454" customWidth="1"/>
    <col min="4612" max="4612" width="10.88671875" style="454"/>
    <col min="4613" max="4613" width="4.6640625" style="454" customWidth="1"/>
    <col min="4614" max="4614" width="12.88671875" style="454" customWidth="1"/>
    <col min="4615" max="4615" width="13.33203125" style="454" customWidth="1"/>
    <col min="4616" max="4616" width="4.6640625" style="454" customWidth="1"/>
    <col min="4617" max="4617" width="13.109375" style="454" customWidth="1"/>
    <col min="4618" max="4618" width="13.44140625" style="454" customWidth="1"/>
    <col min="4619" max="4864" width="10.88671875" style="454"/>
    <col min="4865" max="4865" width="9.6640625" style="454" customWidth="1"/>
    <col min="4866" max="4866" width="10.33203125" style="454" customWidth="1"/>
    <col min="4867" max="4867" width="11.88671875" style="454" customWidth="1"/>
    <col min="4868" max="4868" width="10.88671875" style="454"/>
    <col min="4869" max="4869" width="4.6640625" style="454" customWidth="1"/>
    <col min="4870" max="4870" width="12.88671875" style="454" customWidth="1"/>
    <col min="4871" max="4871" width="13.33203125" style="454" customWidth="1"/>
    <col min="4872" max="4872" width="4.6640625" style="454" customWidth="1"/>
    <col min="4873" max="4873" width="13.109375" style="454" customWidth="1"/>
    <col min="4874" max="4874" width="13.44140625" style="454" customWidth="1"/>
    <col min="4875" max="5120" width="10.88671875" style="454"/>
    <col min="5121" max="5121" width="9.6640625" style="454" customWidth="1"/>
    <col min="5122" max="5122" width="10.33203125" style="454" customWidth="1"/>
    <col min="5123" max="5123" width="11.88671875" style="454" customWidth="1"/>
    <col min="5124" max="5124" width="10.88671875" style="454"/>
    <col min="5125" max="5125" width="4.6640625" style="454" customWidth="1"/>
    <col min="5126" max="5126" width="12.88671875" style="454" customWidth="1"/>
    <col min="5127" max="5127" width="13.33203125" style="454" customWidth="1"/>
    <col min="5128" max="5128" width="4.6640625" style="454" customWidth="1"/>
    <col min="5129" max="5129" width="13.109375" style="454" customWidth="1"/>
    <col min="5130" max="5130" width="13.44140625" style="454" customWidth="1"/>
    <col min="5131" max="5376" width="10.88671875" style="454"/>
    <col min="5377" max="5377" width="9.6640625" style="454" customWidth="1"/>
    <col min="5378" max="5378" width="10.33203125" style="454" customWidth="1"/>
    <col min="5379" max="5379" width="11.88671875" style="454" customWidth="1"/>
    <col min="5380" max="5380" width="10.88671875" style="454"/>
    <col min="5381" max="5381" width="4.6640625" style="454" customWidth="1"/>
    <col min="5382" max="5382" width="12.88671875" style="454" customWidth="1"/>
    <col min="5383" max="5383" width="13.33203125" style="454" customWidth="1"/>
    <col min="5384" max="5384" width="4.6640625" style="454" customWidth="1"/>
    <col min="5385" max="5385" width="13.109375" style="454" customWidth="1"/>
    <col min="5386" max="5386" width="13.44140625" style="454" customWidth="1"/>
    <col min="5387" max="5632" width="10.88671875" style="454"/>
    <col min="5633" max="5633" width="9.6640625" style="454" customWidth="1"/>
    <col min="5634" max="5634" width="10.33203125" style="454" customWidth="1"/>
    <col min="5635" max="5635" width="11.88671875" style="454" customWidth="1"/>
    <col min="5636" max="5636" width="10.88671875" style="454"/>
    <col min="5637" max="5637" width="4.6640625" style="454" customWidth="1"/>
    <col min="5638" max="5638" width="12.88671875" style="454" customWidth="1"/>
    <col min="5639" max="5639" width="13.33203125" style="454" customWidth="1"/>
    <col min="5640" max="5640" width="4.6640625" style="454" customWidth="1"/>
    <col min="5641" max="5641" width="13.109375" style="454" customWidth="1"/>
    <col min="5642" max="5642" width="13.44140625" style="454" customWidth="1"/>
    <col min="5643" max="5888" width="10.88671875" style="454"/>
    <col min="5889" max="5889" width="9.6640625" style="454" customWidth="1"/>
    <col min="5890" max="5890" width="10.33203125" style="454" customWidth="1"/>
    <col min="5891" max="5891" width="11.88671875" style="454" customWidth="1"/>
    <col min="5892" max="5892" width="10.88671875" style="454"/>
    <col min="5893" max="5893" width="4.6640625" style="454" customWidth="1"/>
    <col min="5894" max="5894" width="12.88671875" style="454" customWidth="1"/>
    <col min="5895" max="5895" width="13.33203125" style="454" customWidth="1"/>
    <col min="5896" max="5896" width="4.6640625" style="454" customWidth="1"/>
    <col min="5897" max="5897" width="13.109375" style="454" customWidth="1"/>
    <col min="5898" max="5898" width="13.44140625" style="454" customWidth="1"/>
    <col min="5899" max="6144" width="10.88671875" style="454"/>
    <col min="6145" max="6145" width="9.6640625" style="454" customWidth="1"/>
    <col min="6146" max="6146" width="10.33203125" style="454" customWidth="1"/>
    <col min="6147" max="6147" width="11.88671875" style="454" customWidth="1"/>
    <col min="6148" max="6148" width="10.88671875" style="454"/>
    <col min="6149" max="6149" width="4.6640625" style="454" customWidth="1"/>
    <col min="6150" max="6150" width="12.88671875" style="454" customWidth="1"/>
    <col min="6151" max="6151" width="13.33203125" style="454" customWidth="1"/>
    <col min="6152" max="6152" width="4.6640625" style="454" customWidth="1"/>
    <col min="6153" max="6153" width="13.109375" style="454" customWidth="1"/>
    <col min="6154" max="6154" width="13.44140625" style="454" customWidth="1"/>
    <col min="6155" max="6400" width="10.88671875" style="454"/>
    <col min="6401" max="6401" width="9.6640625" style="454" customWidth="1"/>
    <col min="6402" max="6402" width="10.33203125" style="454" customWidth="1"/>
    <col min="6403" max="6403" width="11.88671875" style="454" customWidth="1"/>
    <col min="6404" max="6404" width="10.88671875" style="454"/>
    <col min="6405" max="6405" width="4.6640625" style="454" customWidth="1"/>
    <col min="6406" max="6406" width="12.88671875" style="454" customWidth="1"/>
    <col min="6407" max="6407" width="13.33203125" style="454" customWidth="1"/>
    <col min="6408" max="6408" width="4.6640625" style="454" customWidth="1"/>
    <col min="6409" max="6409" width="13.109375" style="454" customWidth="1"/>
    <col min="6410" max="6410" width="13.44140625" style="454" customWidth="1"/>
    <col min="6411" max="6656" width="10.88671875" style="454"/>
    <col min="6657" max="6657" width="9.6640625" style="454" customWidth="1"/>
    <col min="6658" max="6658" width="10.33203125" style="454" customWidth="1"/>
    <col min="6659" max="6659" width="11.88671875" style="454" customWidth="1"/>
    <col min="6660" max="6660" width="10.88671875" style="454"/>
    <col min="6661" max="6661" width="4.6640625" style="454" customWidth="1"/>
    <col min="6662" max="6662" width="12.88671875" style="454" customWidth="1"/>
    <col min="6663" max="6663" width="13.33203125" style="454" customWidth="1"/>
    <col min="6664" max="6664" width="4.6640625" style="454" customWidth="1"/>
    <col min="6665" max="6665" width="13.109375" style="454" customWidth="1"/>
    <col min="6666" max="6666" width="13.44140625" style="454" customWidth="1"/>
    <col min="6667" max="6912" width="10.88671875" style="454"/>
    <col min="6913" max="6913" width="9.6640625" style="454" customWidth="1"/>
    <col min="6914" max="6914" width="10.33203125" style="454" customWidth="1"/>
    <col min="6915" max="6915" width="11.88671875" style="454" customWidth="1"/>
    <col min="6916" max="6916" width="10.88671875" style="454"/>
    <col min="6917" max="6917" width="4.6640625" style="454" customWidth="1"/>
    <col min="6918" max="6918" width="12.88671875" style="454" customWidth="1"/>
    <col min="6919" max="6919" width="13.33203125" style="454" customWidth="1"/>
    <col min="6920" max="6920" width="4.6640625" style="454" customWidth="1"/>
    <col min="6921" max="6921" width="13.109375" style="454" customWidth="1"/>
    <col min="6922" max="6922" width="13.44140625" style="454" customWidth="1"/>
    <col min="6923" max="7168" width="10.88671875" style="454"/>
    <col min="7169" max="7169" width="9.6640625" style="454" customWidth="1"/>
    <col min="7170" max="7170" width="10.33203125" style="454" customWidth="1"/>
    <col min="7171" max="7171" width="11.88671875" style="454" customWidth="1"/>
    <col min="7172" max="7172" width="10.88671875" style="454"/>
    <col min="7173" max="7173" width="4.6640625" style="454" customWidth="1"/>
    <col min="7174" max="7174" width="12.88671875" style="454" customWidth="1"/>
    <col min="7175" max="7175" width="13.33203125" style="454" customWidth="1"/>
    <col min="7176" max="7176" width="4.6640625" style="454" customWidth="1"/>
    <col min="7177" max="7177" width="13.109375" style="454" customWidth="1"/>
    <col min="7178" max="7178" width="13.44140625" style="454" customWidth="1"/>
    <col min="7179" max="7424" width="10.88671875" style="454"/>
    <col min="7425" max="7425" width="9.6640625" style="454" customWidth="1"/>
    <col min="7426" max="7426" width="10.33203125" style="454" customWidth="1"/>
    <col min="7427" max="7427" width="11.88671875" style="454" customWidth="1"/>
    <col min="7428" max="7428" width="10.88671875" style="454"/>
    <col min="7429" max="7429" width="4.6640625" style="454" customWidth="1"/>
    <col min="7430" max="7430" width="12.88671875" style="454" customWidth="1"/>
    <col min="7431" max="7431" width="13.33203125" style="454" customWidth="1"/>
    <col min="7432" max="7432" width="4.6640625" style="454" customWidth="1"/>
    <col min="7433" max="7433" width="13.109375" style="454" customWidth="1"/>
    <col min="7434" max="7434" width="13.44140625" style="454" customWidth="1"/>
    <col min="7435" max="7680" width="10.88671875" style="454"/>
    <col min="7681" max="7681" width="9.6640625" style="454" customWidth="1"/>
    <col min="7682" max="7682" width="10.33203125" style="454" customWidth="1"/>
    <col min="7683" max="7683" width="11.88671875" style="454" customWidth="1"/>
    <col min="7684" max="7684" width="10.88671875" style="454"/>
    <col min="7685" max="7685" width="4.6640625" style="454" customWidth="1"/>
    <col min="7686" max="7686" width="12.88671875" style="454" customWidth="1"/>
    <col min="7687" max="7687" width="13.33203125" style="454" customWidth="1"/>
    <col min="7688" max="7688" width="4.6640625" style="454" customWidth="1"/>
    <col min="7689" max="7689" width="13.109375" style="454" customWidth="1"/>
    <col min="7690" max="7690" width="13.44140625" style="454" customWidth="1"/>
    <col min="7691" max="7936" width="10.88671875" style="454"/>
    <col min="7937" max="7937" width="9.6640625" style="454" customWidth="1"/>
    <col min="7938" max="7938" width="10.33203125" style="454" customWidth="1"/>
    <col min="7939" max="7939" width="11.88671875" style="454" customWidth="1"/>
    <col min="7940" max="7940" width="10.88671875" style="454"/>
    <col min="7941" max="7941" width="4.6640625" style="454" customWidth="1"/>
    <col min="7942" max="7942" width="12.88671875" style="454" customWidth="1"/>
    <col min="7943" max="7943" width="13.33203125" style="454" customWidth="1"/>
    <col min="7944" max="7944" width="4.6640625" style="454" customWidth="1"/>
    <col min="7945" max="7945" width="13.109375" style="454" customWidth="1"/>
    <col min="7946" max="7946" width="13.44140625" style="454" customWidth="1"/>
    <col min="7947" max="8192" width="10.88671875" style="454"/>
    <col min="8193" max="8193" width="9.6640625" style="454" customWidth="1"/>
    <col min="8194" max="8194" width="10.33203125" style="454" customWidth="1"/>
    <col min="8195" max="8195" width="11.88671875" style="454" customWidth="1"/>
    <col min="8196" max="8196" width="10.88671875" style="454"/>
    <col min="8197" max="8197" width="4.6640625" style="454" customWidth="1"/>
    <col min="8198" max="8198" width="12.88671875" style="454" customWidth="1"/>
    <col min="8199" max="8199" width="13.33203125" style="454" customWidth="1"/>
    <col min="8200" max="8200" width="4.6640625" style="454" customWidth="1"/>
    <col min="8201" max="8201" width="13.109375" style="454" customWidth="1"/>
    <col min="8202" max="8202" width="13.44140625" style="454" customWidth="1"/>
    <col min="8203" max="8448" width="10.88671875" style="454"/>
    <col min="8449" max="8449" width="9.6640625" style="454" customWidth="1"/>
    <col min="8450" max="8450" width="10.33203125" style="454" customWidth="1"/>
    <col min="8451" max="8451" width="11.88671875" style="454" customWidth="1"/>
    <col min="8452" max="8452" width="10.88671875" style="454"/>
    <col min="8453" max="8453" width="4.6640625" style="454" customWidth="1"/>
    <col min="8454" max="8454" width="12.88671875" style="454" customWidth="1"/>
    <col min="8455" max="8455" width="13.33203125" style="454" customWidth="1"/>
    <col min="8456" max="8456" width="4.6640625" style="454" customWidth="1"/>
    <col min="8457" max="8457" width="13.109375" style="454" customWidth="1"/>
    <col min="8458" max="8458" width="13.44140625" style="454" customWidth="1"/>
    <col min="8459" max="8704" width="10.88671875" style="454"/>
    <col min="8705" max="8705" width="9.6640625" style="454" customWidth="1"/>
    <col min="8706" max="8706" width="10.33203125" style="454" customWidth="1"/>
    <col min="8707" max="8707" width="11.88671875" style="454" customWidth="1"/>
    <col min="8708" max="8708" width="10.88671875" style="454"/>
    <col min="8709" max="8709" width="4.6640625" style="454" customWidth="1"/>
    <col min="8710" max="8710" width="12.88671875" style="454" customWidth="1"/>
    <col min="8711" max="8711" width="13.33203125" style="454" customWidth="1"/>
    <col min="8712" max="8712" width="4.6640625" style="454" customWidth="1"/>
    <col min="8713" max="8713" width="13.109375" style="454" customWidth="1"/>
    <col min="8714" max="8714" width="13.44140625" style="454" customWidth="1"/>
    <col min="8715" max="8960" width="10.88671875" style="454"/>
    <col min="8961" max="8961" width="9.6640625" style="454" customWidth="1"/>
    <col min="8962" max="8962" width="10.33203125" style="454" customWidth="1"/>
    <col min="8963" max="8963" width="11.88671875" style="454" customWidth="1"/>
    <col min="8964" max="8964" width="10.88671875" style="454"/>
    <col min="8965" max="8965" width="4.6640625" style="454" customWidth="1"/>
    <col min="8966" max="8966" width="12.88671875" style="454" customWidth="1"/>
    <col min="8967" max="8967" width="13.33203125" style="454" customWidth="1"/>
    <col min="8968" max="8968" width="4.6640625" style="454" customWidth="1"/>
    <col min="8969" max="8969" width="13.109375" style="454" customWidth="1"/>
    <col min="8970" max="8970" width="13.44140625" style="454" customWidth="1"/>
    <col min="8971" max="9216" width="10.88671875" style="454"/>
    <col min="9217" max="9217" width="9.6640625" style="454" customWidth="1"/>
    <col min="9218" max="9218" width="10.33203125" style="454" customWidth="1"/>
    <col min="9219" max="9219" width="11.88671875" style="454" customWidth="1"/>
    <col min="9220" max="9220" width="10.88671875" style="454"/>
    <col min="9221" max="9221" width="4.6640625" style="454" customWidth="1"/>
    <col min="9222" max="9222" width="12.88671875" style="454" customWidth="1"/>
    <col min="9223" max="9223" width="13.33203125" style="454" customWidth="1"/>
    <col min="9224" max="9224" width="4.6640625" style="454" customWidth="1"/>
    <col min="9225" max="9225" width="13.109375" style="454" customWidth="1"/>
    <col min="9226" max="9226" width="13.44140625" style="454" customWidth="1"/>
    <col min="9227" max="9472" width="10.88671875" style="454"/>
    <col min="9473" max="9473" width="9.6640625" style="454" customWidth="1"/>
    <col min="9474" max="9474" width="10.33203125" style="454" customWidth="1"/>
    <col min="9475" max="9475" width="11.88671875" style="454" customWidth="1"/>
    <col min="9476" max="9476" width="10.88671875" style="454"/>
    <col min="9477" max="9477" width="4.6640625" style="454" customWidth="1"/>
    <col min="9478" max="9478" width="12.88671875" style="454" customWidth="1"/>
    <col min="9479" max="9479" width="13.33203125" style="454" customWidth="1"/>
    <col min="9480" max="9480" width="4.6640625" style="454" customWidth="1"/>
    <col min="9481" max="9481" width="13.109375" style="454" customWidth="1"/>
    <col min="9482" max="9482" width="13.44140625" style="454" customWidth="1"/>
    <col min="9483" max="9728" width="10.88671875" style="454"/>
    <col min="9729" max="9729" width="9.6640625" style="454" customWidth="1"/>
    <col min="9730" max="9730" width="10.33203125" style="454" customWidth="1"/>
    <col min="9731" max="9731" width="11.88671875" style="454" customWidth="1"/>
    <col min="9732" max="9732" width="10.88671875" style="454"/>
    <col min="9733" max="9733" width="4.6640625" style="454" customWidth="1"/>
    <col min="9734" max="9734" width="12.88671875" style="454" customWidth="1"/>
    <col min="9735" max="9735" width="13.33203125" style="454" customWidth="1"/>
    <col min="9736" max="9736" width="4.6640625" style="454" customWidth="1"/>
    <col min="9737" max="9737" width="13.109375" style="454" customWidth="1"/>
    <col min="9738" max="9738" width="13.44140625" style="454" customWidth="1"/>
    <col min="9739" max="9984" width="10.88671875" style="454"/>
    <col min="9985" max="9985" width="9.6640625" style="454" customWidth="1"/>
    <col min="9986" max="9986" width="10.33203125" style="454" customWidth="1"/>
    <col min="9987" max="9987" width="11.88671875" style="454" customWidth="1"/>
    <col min="9988" max="9988" width="10.88671875" style="454"/>
    <col min="9989" max="9989" width="4.6640625" style="454" customWidth="1"/>
    <col min="9990" max="9990" width="12.88671875" style="454" customWidth="1"/>
    <col min="9991" max="9991" width="13.33203125" style="454" customWidth="1"/>
    <col min="9992" max="9992" width="4.6640625" style="454" customWidth="1"/>
    <col min="9993" max="9993" width="13.109375" style="454" customWidth="1"/>
    <col min="9994" max="9994" width="13.44140625" style="454" customWidth="1"/>
    <col min="9995" max="10240" width="10.88671875" style="454"/>
    <col min="10241" max="10241" width="9.6640625" style="454" customWidth="1"/>
    <col min="10242" max="10242" width="10.33203125" style="454" customWidth="1"/>
    <col min="10243" max="10243" width="11.88671875" style="454" customWidth="1"/>
    <col min="10244" max="10244" width="10.88671875" style="454"/>
    <col min="10245" max="10245" width="4.6640625" style="454" customWidth="1"/>
    <col min="10246" max="10246" width="12.88671875" style="454" customWidth="1"/>
    <col min="10247" max="10247" width="13.33203125" style="454" customWidth="1"/>
    <col min="10248" max="10248" width="4.6640625" style="454" customWidth="1"/>
    <col min="10249" max="10249" width="13.109375" style="454" customWidth="1"/>
    <col min="10250" max="10250" width="13.44140625" style="454" customWidth="1"/>
    <col min="10251" max="10496" width="10.88671875" style="454"/>
    <col min="10497" max="10497" width="9.6640625" style="454" customWidth="1"/>
    <col min="10498" max="10498" width="10.33203125" style="454" customWidth="1"/>
    <col min="10499" max="10499" width="11.88671875" style="454" customWidth="1"/>
    <col min="10500" max="10500" width="10.88671875" style="454"/>
    <col min="10501" max="10501" width="4.6640625" style="454" customWidth="1"/>
    <col min="10502" max="10502" width="12.88671875" style="454" customWidth="1"/>
    <col min="10503" max="10503" width="13.33203125" style="454" customWidth="1"/>
    <col min="10504" max="10504" width="4.6640625" style="454" customWidth="1"/>
    <col min="10505" max="10505" width="13.109375" style="454" customWidth="1"/>
    <col min="10506" max="10506" width="13.44140625" style="454" customWidth="1"/>
    <col min="10507" max="10752" width="10.88671875" style="454"/>
    <col min="10753" max="10753" width="9.6640625" style="454" customWidth="1"/>
    <col min="10754" max="10754" width="10.33203125" style="454" customWidth="1"/>
    <col min="10755" max="10755" width="11.88671875" style="454" customWidth="1"/>
    <col min="10756" max="10756" width="10.88671875" style="454"/>
    <col min="10757" max="10757" width="4.6640625" style="454" customWidth="1"/>
    <col min="10758" max="10758" width="12.88671875" style="454" customWidth="1"/>
    <col min="10759" max="10759" width="13.33203125" style="454" customWidth="1"/>
    <col min="10760" max="10760" width="4.6640625" style="454" customWidth="1"/>
    <col min="10761" max="10761" width="13.109375" style="454" customWidth="1"/>
    <col min="10762" max="10762" width="13.44140625" style="454" customWidth="1"/>
    <col min="10763" max="11008" width="10.88671875" style="454"/>
    <col min="11009" max="11009" width="9.6640625" style="454" customWidth="1"/>
    <col min="11010" max="11010" width="10.33203125" style="454" customWidth="1"/>
    <col min="11011" max="11011" width="11.88671875" style="454" customWidth="1"/>
    <col min="11012" max="11012" width="10.88671875" style="454"/>
    <col min="11013" max="11013" width="4.6640625" style="454" customWidth="1"/>
    <col min="11014" max="11014" width="12.88671875" style="454" customWidth="1"/>
    <col min="11015" max="11015" width="13.33203125" style="454" customWidth="1"/>
    <col min="11016" max="11016" width="4.6640625" style="454" customWidth="1"/>
    <col min="11017" max="11017" width="13.109375" style="454" customWidth="1"/>
    <col min="11018" max="11018" width="13.44140625" style="454" customWidth="1"/>
    <col min="11019" max="11264" width="10.88671875" style="454"/>
    <col min="11265" max="11265" width="9.6640625" style="454" customWidth="1"/>
    <col min="11266" max="11266" width="10.33203125" style="454" customWidth="1"/>
    <col min="11267" max="11267" width="11.88671875" style="454" customWidth="1"/>
    <col min="11268" max="11268" width="10.88671875" style="454"/>
    <col min="11269" max="11269" width="4.6640625" style="454" customWidth="1"/>
    <col min="11270" max="11270" width="12.88671875" style="454" customWidth="1"/>
    <col min="11271" max="11271" width="13.33203125" style="454" customWidth="1"/>
    <col min="11272" max="11272" width="4.6640625" style="454" customWidth="1"/>
    <col min="11273" max="11273" width="13.109375" style="454" customWidth="1"/>
    <col min="11274" max="11274" width="13.44140625" style="454" customWidth="1"/>
    <col min="11275" max="11520" width="10.88671875" style="454"/>
    <col min="11521" max="11521" width="9.6640625" style="454" customWidth="1"/>
    <col min="11522" max="11522" width="10.33203125" style="454" customWidth="1"/>
    <col min="11523" max="11523" width="11.88671875" style="454" customWidth="1"/>
    <col min="11524" max="11524" width="10.88671875" style="454"/>
    <col min="11525" max="11525" width="4.6640625" style="454" customWidth="1"/>
    <col min="11526" max="11526" width="12.88671875" style="454" customWidth="1"/>
    <col min="11527" max="11527" width="13.33203125" style="454" customWidth="1"/>
    <col min="11528" max="11528" width="4.6640625" style="454" customWidth="1"/>
    <col min="11529" max="11529" width="13.109375" style="454" customWidth="1"/>
    <col min="11530" max="11530" width="13.44140625" style="454" customWidth="1"/>
    <col min="11531" max="11776" width="10.88671875" style="454"/>
    <col min="11777" max="11777" width="9.6640625" style="454" customWidth="1"/>
    <col min="11778" max="11778" width="10.33203125" style="454" customWidth="1"/>
    <col min="11779" max="11779" width="11.88671875" style="454" customWidth="1"/>
    <col min="11780" max="11780" width="10.88671875" style="454"/>
    <col min="11781" max="11781" width="4.6640625" style="454" customWidth="1"/>
    <col min="11782" max="11782" width="12.88671875" style="454" customWidth="1"/>
    <col min="11783" max="11783" width="13.33203125" style="454" customWidth="1"/>
    <col min="11784" max="11784" width="4.6640625" style="454" customWidth="1"/>
    <col min="11785" max="11785" width="13.109375" style="454" customWidth="1"/>
    <col min="11786" max="11786" width="13.44140625" style="454" customWidth="1"/>
    <col min="11787" max="12032" width="10.88671875" style="454"/>
    <col min="12033" max="12033" width="9.6640625" style="454" customWidth="1"/>
    <col min="12034" max="12034" width="10.33203125" style="454" customWidth="1"/>
    <col min="12035" max="12035" width="11.88671875" style="454" customWidth="1"/>
    <col min="12036" max="12036" width="10.88671875" style="454"/>
    <col min="12037" max="12037" width="4.6640625" style="454" customWidth="1"/>
    <col min="12038" max="12038" width="12.88671875" style="454" customWidth="1"/>
    <col min="12039" max="12039" width="13.33203125" style="454" customWidth="1"/>
    <col min="12040" max="12040" width="4.6640625" style="454" customWidth="1"/>
    <col min="12041" max="12041" width="13.109375" style="454" customWidth="1"/>
    <col min="12042" max="12042" width="13.44140625" style="454" customWidth="1"/>
    <col min="12043" max="12288" width="10.88671875" style="454"/>
    <col min="12289" max="12289" width="9.6640625" style="454" customWidth="1"/>
    <col min="12290" max="12290" width="10.33203125" style="454" customWidth="1"/>
    <col min="12291" max="12291" width="11.88671875" style="454" customWidth="1"/>
    <col min="12292" max="12292" width="10.88671875" style="454"/>
    <col min="12293" max="12293" width="4.6640625" style="454" customWidth="1"/>
    <col min="12294" max="12294" width="12.88671875" style="454" customWidth="1"/>
    <col min="12295" max="12295" width="13.33203125" style="454" customWidth="1"/>
    <col min="12296" max="12296" width="4.6640625" style="454" customWidth="1"/>
    <col min="12297" max="12297" width="13.109375" style="454" customWidth="1"/>
    <col min="12298" max="12298" width="13.44140625" style="454" customWidth="1"/>
    <col min="12299" max="12544" width="10.88671875" style="454"/>
    <col min="12545" max="12545" width="9.6640625" style="454" customWidth="1"/>
    <col min="12546" max="12546" width="10.33203125" style="454" customWidth="1"/>
    <col min="12547" max="12547" width="11.88671875" style="454" customWidth="1"/>
    <col min="12548" max="12548" width="10.88671875" style="454"/>
    <col min="12549" max="12549" width="4.6640625" style="454" customWidth="1"/>
    <col min="12550" max="12550" width="12.88671875" style="454" customWidth="1"/>
    <col min="12551" max="12551" width="13.33203125" style="454" customWidth="1"/>
    <col min="12552" max="12552" width="4.6640625" style="454" customWidth="1"/>
    <col min="12553" max="12553" width="13.109375" style="454" customWidth="1"/>
    <col min="12554" max="12554" width="13.44140625" style="454" customWidth="1"/>
    <col min="12555" max="12800" width="10.88671875" style="454"/>
    <col min="12801" max="12801" width="9.6640625" style="454" customWidth="1"/>
    <col min="12802" max="12802" width="10.33203125" style="454" customWidth="1"/>
    <col min="12803" max="12803" width="11.88671875" style="454" customWidth="1"/>
    <col min="12804" max="12804" width="10.88671875" style="454"/>
    <col min="12805" max="12805" width="4.6640625" style="454" customWidth="1"/>
    <col min="12806" max="12806" width="12.88671875" style="454" customWidth="1"/>
    <col min="12807" max="12807" width="13.33203125" style="454" customWidth="1"/>
    <col min="12808" max="12808" width="4.6640625" style="454" customWidth="1"/>
    <col min="12809" max="12809" width="13.109375" style="454" customWidth="1"/>
    <col min="12810" max="12810" width="13.44140625" style="454" customWidth="1"/>
    <col min="12811" max="13056" width="10.88671875" style="454"/>
    <col min="13057" max="13057" width="9.6640625" style="454" customWidth="1"/>
    <col min="13058" max="13058" width="10.33203125" style="454" customWidth="1"/>
    <col min="13059" max="13059" width="11.88671875" style="454" customWidth="1"/>
    <col min="13060" max="13060" width="10.88671875" style="454"/>
    <col min="13061" max="13061" width="4.6640625" style="454" customWidth="1"/>
    <col min="13062" max="13062" width="12.88671875" style="454" customWidth="1"/>
    <col min="13063" max="13063" width="13.33203125" style="454" customWidth="1"/>
    <col min="13064" max="13064" width="4.6640625" style="454" customWidth="1"/>
    <col min="13065" max="13065" width="13.109375" style="454" customWidth="1"/>
    <col min="13066" max="13066" width="13.44140625" style="454" customWidth="1"/>
    <col min="13067" max="13312" width="10.88671875" style="454"/>
    <col min="13313" max="13313" width="9.6640625" style="454" customWidth="1"/>
    <col min="13314" max="13314" width="10.33203125" style="454" customWidth="1"/>
    <col min="13315" max="13315" width="11.88671875" style="454" customWidth="1"/>
    <col min="13316" max="13316" width="10.88671875" style="454"/>
    <col min="13317" max="13317" width="4.6640625" style="454" customWidth="1"/>
    <col min="13318" max="13318" width="12.88671875" style="454" customWidth="1"/>
    <col min="13319" max="13319" width="13.33203125" style="454" customWidth="1"/>
    <col min="13320" max="13320" width="4.6640625" style="454" customWidth="1"/>
    <col min="13321" max="13321" width="13.109375" style="454" customWidth="1"/>
    <col min="13322" max="13322" width="13.44140625" style="454" customWidth="1"/>
    <col min="13323" max="13568" width="10.88671875" style="454"/>
    <col min="13569" max="13569" width="9.6640625" style="454" customWidth="1"/>
    <col min="13570" max="13570" width="10.33203125" style="454" customWidth="1"/>
    <col min="13571" max="13571" width="11.88671875" style="454" customWidth="1"/>
    <col min="13572" max="13572" width="10.88671875" style="454"/>
    <col min="13573" max="13573" width="4.6640625" style="454" customWidth="1"/>
    <col min="13574" max="13574" width="12.88671875" style="454" customWidth="1"/>
    <col min="13575" max="13575" width="13.33203125" style="454" customWidth="1"/>
    <col min="13576" max="13576" width="4.6640625" style="454" customWidth="1"/>
    <col min="13577" max="13577" width="13.109375" style="454" customWidth="1"/>
    <col min="13578" max="13578" width="13.44140625" style="454" customWidth="1"/>
    <col min="13579" max="13824" width="10.88671875" style="454"/>
    <col min="13825" max="13825" width="9.6640625" style="454" customWidth="1"/>
    <col min="13826" max="13826" width="10.33203125" style="454" customWidth="1"/>
    <col min="13827" max="13827" width="11.88671875" style="454" customWidth="1"/>
    <col min="13828" max="13828" width="10.88671875" style="454"/>
    <col min="13829" max="13829" width="4.6640625" style="454" customWidth="1"/>
    <col min="13830" max="13830" width="12.88671875" style="454" customWidth="1"/>
    <col min="13831" max="13831" width="13.33203125" style="454" customWidth="1"/>
    <col min="13832" max="13832" width="4.6640625" style="454" customWidth="1"/>
    <col min="13833" max="13833" width="13.109375" style="454" customWidth="1"/>
    <col min="13834" max="13834" width="13.44140625" style="454" customWidth="1"/>
    <col min="13835" max="14080" width="10.88671875" style="454"/>
    <col min="14081" max="14081" width="9.6640625" style="454" customWidth="1"/>
    <col min="14082" max="14082" width="10.33203125" style="454" customWidth="1"/>
    <col min="14083" max="14083" width="11.88671875" style="454" customWidth="1"/>
    <col min="14084" max="14084" width="10.88671875" style="454"/>
    <col min="14085" max="14085" width="4.6640625" style="454" customWidth="1"/>
    <col min="14086" max="14086" width="12.88671875" style="454" customWidth="1"/>
    <col min="14087" max="14087" width="13.33203125" style="454" customWidth="1"/>
    <col min="14088" max="14088" width="4.6640625" style="454" customWidth="1"/>
    <col min="14089" max="14089" width="13.109375" style="454" customWidth="1"/>
    <col min="14090" max="14090" width="13.44140625" style="454" customWidth="1"/>
    <col min="14091" max="14336" width="10.88671875" style="454"/>
    <col min="14337" max="14337" width="9.6640625" style="454" customWidth="1"/>
    <col min="14338" max="14338" width="10.33203125" style="454" customWidth="1"/>
    <col min="14339" max="14339" width="11.88671875" style="454" customWidth="1"/>
    <col min="14340" max="14340" width="10.88671875" style="454"/>
    <col min="14341" max="14341" width="4.6640625" style="454" customWidth="1"/>
    <col min="14342" max="14342" width="12.88671875" style="454" customWidth="1"/>
    <col min="14343" max="14343" width="13.33203125" style="454" customWidth="1"/>
    <col min="14344" max="14344" width="4.6640625" style="454" customWidth="1"/>
    <col min="14345" max="14345" width="13.109375" style="454" customWidth="1"/>
    <col min="14346" max="14346" width="13.44140625" style="454" customWidth="1"/>
    <col min="14347" max="14592" width="10.88671875" style="454"/>
    <col min="14593" max="14593" width="9.6640625" style="454" customWidth="1"/>
    <col min="14594" max="14594" width="10.33203125" style="454" customWidth="1"/>
    <col min="14595" max="14595" width="11.88671875" style="454" customWidth="1"/>
    <col min="14596" max="14596" width="10.88671875" style="454"/>
    <col min="14597" max="14597" width="4.6640625" style="454" customWidth="1"/>
    <col min="14598" max="14598" width="12.88671875" style="454" customWidth="1"/>
    <col min="14599" max="14599" width="13.33203125" style="454" customWidth="1"/>
    <col min="14600" max="14600" width="4.6640625" style="454" customWidth="1"/>
    <col min="14601" max="14601" width="13.109375" style="454" customWidth="1"/>
    <col min="14602" max="14602" width="13.44140625" style="454" customWidth="1"/>
    <col min="14603" max="14848" width="10.88671875" style="454"/>
    <col min="14849" max="14849" width="9.6640625" style="454" customWidth="1"/>
    <col min="14850" max="14850" width="10.33203125" style="454" customWidth="1"/>
    <col min="14851" max="14851" width="11.88671875" style="454" customWidth="1"/>
    <col min="14852" max="14852" width="10.88671875" style="454"/>
    <col min="14853" max="14853" width="4.6640625" style="454" customWidth="1"/>
    <col min="14854" max="14854" width="12.88671875" style="454" customWidth="1"/>
    <col min="14855" max="14855" width="13.33203125" style="454" customWidth="1"/>
    <col min="14856" max="14856" width="4.6640625" style="454" customWidth="1"/>
    <col min="14857" max="14857" width="13.109375" style="454" customWidth="1"/>
    <col min="14858" max="14858" width="13.44140625" style="454" customWidth="1"/>
    <col min="14859" max="15104" width="10.88671875" style="454"/>
    <col min="15105" max="15105" width="9.6640625" style="454" customWidth="1"/>
    <col min="15106" max="15106" width="10.33203125" style="454" customWidth="1"/>
    <col min="15107" max="15107" width="11.88671875" style="454" customWidth="1"/>
    <col min="15108" max="15108" width="10.88671875" style="454"/>
    <col min="15109" max="15109" width="4.6640625" style="454" customWidth="1"/>
    <col min="15110" max="15110" width="12.88671875" style="454" customWidth="1"/>
    <col min="15111" max="15111" width="13.33203125" style="454" customWidth="1"/>
    <col min="15112" max="15112" width="4.6640625" style="454" customWidth="1"/>
    <col min="15113" max="15113" width="13.109375" style="454" customWidth="1"/>
    <col min="15114" max="15114" width="13.44140625" style="454" customWidth="1"/>
    <col min="15115" max="15360" width="10.88671875" style="454"/>
    <col min="15361" max="15361" width="9.6640625" style="454" customWidth="1"/>
    <col min="15362" max="15362" width="10.33203125" style="454" customWidth="1"/>
    <col min="15363" max="15363" width="11.88671875" style="454" customWidth="1"/>
    <col min="15364" max="15364" width="10.88671875" style="454"/>
    <col min="15365" max="15365" width="4.6640625" style="454" customWidth="1"/>
    <col min="15366" max="15366" width="12.88671875" style="454" customWidth="1"/>
    <col min="15367" max="15367" width="13.33203125" style="454" customWidth="1"/>
    <col min="15368" max="15368" width="4.6640625" style="454" customWidth="1"/>
    <col min="15369" max="15369" width="13.109375" style="454" customWidth="1"/>
    <col min="15370" max="15370" width="13.44140625" style="454" customWidth="1"/>
    <col min="15371" max="15616" width="10.88671875" style="454"/>
    <col min="15617" max="15617" width="9.6640625" style="454" customWidth="1"/>
    <col min="15618" max="15618" width="10.33203125" style="454" customWidth="1"/>
    <col min="15619" max="15619" width="11.88671875" style="454" customWidth="1"/>
    <col min="15620" max="15620" width="10.88671875" style="454"/>
    <col min="15621" max="15621" width="4.6640625" style="454" customWidth="1"/>
    <col min="15622" max="15622" width="12.88671875" style="454" customWidth="1"/>
    <col min="15623" max="15623" width="13.33203125" style="454" customWidth="1"/>
    <col min="15624" max="15624" width="4.6640625" style="454" customWidth="1"/>
    <col min="15625" max="15625" width="13.109375" style="454" customWidth="1"/>
    <col min="15626" max="15626" width="13.44140625" style="454" customWidth="1"/>
    <col min="15627" max="15872" width="10.88671875" style="454"/>
    <col min="15873" max="15873" width="9.6640625" style="454" customWidth="1"/>
    <col min="15874" max="15874" width="10.33203125" style="454" customWidth="1"/>
    <col min="15875" max="15875" width="11.88671875" style="454" customWidth="1"/>
    <col min="15876" max="15876" width="10.88671875" style="454"/>
    <col min="15877" max="15877" width="4.6640625" style="454" customWidth="1"/>
    <col min="15878" max="15878" width="12.88671875" style="454" customWidth="1"/>
    <col min="15879" max="15879" width="13.33203125" style="454" customWidth="1"/>
    <col min="15880" max="15880" width="4.6640625" style="454" customWidth="1"/>
    <col min="15881" max="15881" width="13.109375" style="454" customWidth="1"/>
    <col min="15882" max="15882" width="13.44140625" style="454" customWidth="1"/>
    <col min="15883" max="16128" width="10.88671875" style="454"/>
    <col min="16129" max="16129" width="9.6640625" style="454" customWidth="1"/>
    <col min="16130" max="16130" width="10.33203125" style="454" customWidth="1"/>
    <col min="16131" max="16131" width="11.88671875" style="454" customWidth="1"/>
    <col min="16132" max="16132" width="10.88671875" style="454"/>
    <col min="16133" max="16133" width="4.6640625" style="454" customWidth="1"/>
    <col min="16134" max="16134" width="12.88671875" style="454" customWidth="1"/>
    <col min="16135" max="16135" width="13.33203125" style="454" customWidth="1"/>
    <col min="16136" max="16136" width="4.6640625" style="454" customWidth="1"/>
    <col min="16137" max="16137" width="13.109375" style="454" customWidth="1"/>
    <col min="16138" max="16138" width="13.44140625" style="454" customWidth="1"/>
    <col min="16139" max="16384" width="10.88671875" style="454"/>
  </cols>
  <sheetData>
    <row r="1" spans="1:16" ht="18.75" customHeight="1">
      <c r="A1" s="2063" t="s">
        <v>1499</v>
      </c>
      <c r="B1" s="2064"/>
      <c r="C1" s="2064"/>
      <c r="D1" s="2065"/>
      <c r="F1" s="455"/>
      <c r="G1" s="456"/>
      <c r="I1" s="455"/>
      <c r="J1" s="528"/>
    </row>
    <row r="2" spans="1:16">
      <c r="A2" s="457" t="s">
        <v>1500</v>
      </c>
      <c r="B2" s="458"/>
      <c r="C2" s="458"/>
      <c r="D2" s="459"/>
      <c r="F2" s="460" t="s">
        <v>1501</v>
      </c>
      <c r="G2" s="461"/>
      <c r="I2" s="460" t="s">
        <v>1501</v>
      </c>
      <c r="J2" s="529"/>
      <c r="L2" s="462">
        <v>50000</v>
      </c>
    </row>
    <row r="3" spans="1:16" ht="15" customHeight="1">
      <c r="A3" s="457"/>
      <c r="B3" s="458"/>
      <c r="C3" s="463" t="s">
        <v>1502</v>
      </c>
      <c r="D3" s="464" t="s">
        <v>18</v>
      </c>
      <c r="F3" s="465" t="s">
        <v>1502</v>
      </c>
      <c r="G3" s="464" t="s">
        <v>18</v>
      </c>
      <c r="I3" s="465" t="s">
        <v>1502</v>
      </c>
      <c r="J3" s="530" t="s">
        <v>18</v>
      </c>
    </row>
    <row r="4" spans="1:16" ht="15" customHeight="1">
      <c r="A4" s="466"/>
      <c r="B4" s="467"/>
      <c r="C4" s="467" t="s">
        <v>1503</v>
      </c>
      <c r="D4" s="468" t="s">
        <v>1503</v>
      </c>
      <c r="F4" s="469" t="s">
        <v>1503</v>
      </c>
      <c r="G4" s="468" t="s">
        <v>1503</v>
      </c>
      <c r="I4" s="469" t="s">
        <v>1503</v>
      </c>
      <c r="J4" s="531" t="s">
        <v>1503</v>
      </c>
    </row>
    <row r="5" spans="1:16" ht="15" customHeight="1">
      <c r="A5" s="470" t="s">
        <v>1504</v>
      </c>
      <c r="B5" s="471">
        <v>2008</v>
      </c>
      <c r="C5" s="472">
        <v>100</v>
      </c>
      <c r="D5" s="473">
        <v>100</v>
      </c>
      <c r="F5" s="474">
        <f>+C5/$C$13</f>
        <v>0.84537999830923993</v>
      </c>
      <c r="G5" s="475">
        <f>+D5/$D$13</f>
        <v>0.89429440171704533</v>
      </c>
      <c r="I5" s="476">
        <f>+$C$13/C5</f>
        <v>1.1829000000000001</v>
      </c>
      <c r="J5" s="532">
        <f>+$D$13/D5</f>
        <v>1.1181999999999999</v>
      </c>
      <c r="L5" s="477">
        <f>+$L$2/F5</f>
        <v>59145.000000000007</v>
      </c>
      <c r="M5" s="477">
        <f>+$L$2/G5</f>
        <v>55909.999999999993</v>
      </c>
      <c r="O5" s="477">
        <f>+$L$2*I5</f>
        <v>59145</v>
      </c>
      <c r="P5" s="477">
        <f>+$L$2*J5</f>
        <v>55909.999999999993</v>
      </c>
    </row>
    <row r="6" spans="1:16" ht="15" customHeight="1">
      <c r="A6" s="466"/>
      <c r="B6" s="467"/>
      <c r="C6" s="467" t="s">
        <v>1503</v>
      </c>
      <c r="D6" s="468" t="s">
        <v>1503</v>
      </c>
      <c r="F6" s="478" t="s">
        <v>1503</v>
      </c>
      <c r="G6" s="479" t="s">
        <v>1503</v>
      </c>
      <c r="I6" s="478" t="s">
        <v>1503</v>
      </c>
      <c r="J6" s="533" t="s">
        <v>1503</v>
      </c>
    </row>
    <row r="7" spans="1:16" ht="15" customHeight="1">
      <c r="A7" s="470" t="s">
        <v>1505</v>
      </c>
      <c r="B7" s="471">
        <v>2009</v>
      </c>
      <c r="C7" s="472">
        <v>104.94</v>
      </c>
      <c r="D7" s="473">
        <v>102</v>
      </c>
      <c r="F7" s="474">
        <f>+C7/$C$13</f>
        <v>0.88714177022571639</v>
      </c>
      <c r="G7" s="475">
        <f>+D7/$D$13</f>
        <v>0.91218028975138621</v>
      </c>
      <c r="I7" s="476">
        <f>+$C$13/C7</f>
        <v>1.1272155517438538</v>
      </c>
      <c r="J7" s="532">
        <f>+$D$13/D7</f>
        <v>1.0962745098039215</v>
      </c>
      <c r="L7" s="477">
        <f>+$L$2/F7</f>
        <v>56360.777587192686</v>
      </c>
      <c r="M7" s="477">
        <f>+$L$2/G7</f>
        <v>54813.725490196077</v>
      </c>
      <c r="O7" s="477">
        <f>+$L$2*I7</f>
        <v>56360.777587192693</v>
      </c>
      <c r="P7" s="477">
        <f>+$L$2*J7</f>
        <v>54813.725490196077</v>
      </c>
    </row>
    <row r="8" spans="1:16" ht="15" customHeight="1">
      <c r="A8" s="466"/>
      <c r="B8" s="480"/>
      <c r="C8" s="467" t="s">
        <v>1503</v>
      </c>
      <c r="D8" s="464" t="s">
        <v>1503</v>
      </c>
      <c r="F8" s="478" t="s">
        <v>1503</v>
      </c>
      <c r="G8" s="481" t="s">
        <v>1503</v>
      </c>
      <c r="I8" s="478" t="s">
        <v>1503</v>
      </c>
      <c r="J8" s="533" t="s">
        <v>1503</v>
      </c>
    </row>
    <row r="9" spans="1:16" ht="15" customHeight="1">
      <c r="A9" s="470" t="s">
        <v>1505</v>
      </c>
      <c r="B9" s="471">
        <v>2010</v>
      </c>
      <c r="C9" s="472">
        <v>109.46</v>
      </c>
      <c r="D9" s="473">
        <v>105.24</v>
      </c>
      <c r="F9" s="474">
        <f>+C9/$C$13</f>
        <v>0.92535294614929398</v>
      </c>
      <c r="G9" s="475">
        <f>+D9/$D$13</f>
        <v>0.94115542836701849</v>
      </c>
      <c r="I9" s="476">
        <f>+$C$13/C9</f>
        <v>1.0806687374383337</v>
      </c>
      <c r="J9" s="532">
        <f>+$D$13/D9</f>
        <v>1.0625237552261497</v>
      </c>
      <c r="L9" s="477">
        <f>+$L$2/F9</f>
        <v>54033.436871916689</v>
      </c>
      <c r="M9" s="477">
        <f>+$L$2/G9</f>
        <v>53126.187761307483</v>
      </c>
      <c r="O9" s="477">
        <f>+$L$2*I9</f>
        <v>54033.436871916681</v>
      </c>
      <c r="P9" s="477">
        <f>+$L$2*J9</f>
        <v>53126.187761307483</v>
      </c>
    </row>
    <row r="10" spans="1:16" ht="15" customHeight="1">
      <c r="A10" s="466"/>
      <c r="B10" s="480"/>
      <c r="C10" s="467" t="s">
        <v>1503</v>
      </c>
      <c r="D10" s="464" t="s">
        <v>1503</v>
      </c>
      <c r="F10" s="478" t="s">
        <v>1503</v>
      </c>
      <c r="G10" s="481" t="s">
        <v>1503</v>
      </c>
      <c r="I10" s="478" t="s">
        <v>1503</v>
      </c>
      <c r="J10" s="533" t="s">
        <v>1503</v>
      </c>
    </row>
    <row r="11" spans="1:16" ht="15" customHeight="1">
      <c r="A11" s="470" t="s">
        <v>1505</v>
      </c>
      <c r="B11" s="471">
        <v>2011</v>
      </c>
      <c r="C11" s="472">
        <v>113.45</v>
      </c>
      <c r="D11" s="473">
        <v>109.16</v>
      </c>
      <c r="F11" s="474">
        <f>+C11/$C$13</f>
        <v>0.95908360808183279</v>
      </c>
      <c r="G11" s="475">
        <f>+D11/$D$13</f>
        <v>0.97621176891432659</v>
      </c>
      <c r="I11" s="476">
        <f>+$C$13/C11</f>
        <v>1.0426619656236227</v>
      </c>
      <c r="J11" s="532">
        <f>+$D$13/D11</f>
        <v>1.0243679003297912</v>
      </c>
      <c r="L11" s="477">
        <f>+$L$2/F11</f>
        <v>52133.098281181134</v>
      </c>
      <c r="M11" s="477">
        <f>+$L$2/G11</f>
        <v>51218.395016489558</v>
      </c>
      <c r="O11" s="477">
        <f>+$L$2*I11</f>
        <v>52133.098281181134</v>
      </c>
      <c r="P11" s="477">
        <f>+$L$2*J11</f>
        <v>51218.395016489558</v>
      </c>
    </row>
    <row r="12" spans="1:16" ht="15" customHeight="1" thickBot="1">
      <c r="A12" s="466"/>
      <c r="B12" s="480"/>
      <c r="C12" s="467" t="s">
        <v>1503</v>
      </c>
      <c r="D12" s="464" t="s">
        <v>1503</v>
      </c>
      <c r="F12" s="482" t="s">
        <v>1503</v>
      </c>
      <c r="G12" s="481" t="s">
        <v>1503</v>
      </c>
      <c r="I12" s="482" t="s">
        <v>1503</v>
      </c>
      <c r="J12" s="534" t="s">
        <v>1503</v>
      </c>
    </row>
    <row r="13" spans="1:16" ht="15" customHeight="1" thickBot="1">
      <c r="A13" s="470" t="s">
        <v>1505</v>
      </c>
      <c r="B13" s="471">
        <v>2012</v>
      </c>
      <c r="C13" s="472">
        <v>118.29</v>
      </c>
      <c r="D13" s="473">
        <v>111.82</v>
      </c>
      <c r="F13" s="483">
        <f>+C13/$C$13</f>
        <v>1</v>
      </c>
      <c r="G13" s="484">
        <f>+D13/$D$13</f>
        <v>1</v>
      </c>
      <c r="I13" s="485">
        <f>+$C$13/C13</f>
        <v>1</v>
      </c>
      <c r="J13" s="535">
        <f>+$D$13/D13</f>
        <v>1</v>
      </c>
      <c r="L13" s="477">
        <f>+$L$2/F13</f>
        <v>50000</v>
      </c>
      <c r="M13" s="477">
        <f>+$L$2/G13</f>
        <v>50000</v>
      </c>
      <c r="O13" s="477">
        <f>+$L$2*I13</f>
        <v>50000</v>
      </c>
      <c r="P13" s="477">
        <f>+$L$2*J13</f>
        <v>50000</v>
      </c>
    </row>
    <row r="14" spans="1:16" ht="15" customHeight="1">
      <c r="A14" s="466"/>
      <c r="B14" s="480"/>
      <c r="C14" s="467" t="s">
        <v>345</v>
      </c>
      <c r="D14" s="464" t="s">
        <v>345</v>
      </c>
      <c r="F14" s="478" t="s">
        <v>345</v>
      </c>
      <c r="G14" s="481" t="s">
        <v>345</v>
      </c>
      <c r="I14" s="478" t="s">
        <v>345</v>
      </c>
      <c r="J14" s="534" t="s">
        <v>345</v>
      </c>
    </row>
    <row r="15" spans="1:16" ht="15" customHeight="1">
      <c r="A15" s="470" t="s">
        <v>1505</v>
      </c>
      <c r="B15" s="471">
        <v>2013</v>
      </c>
      <c r="C15" s="472">
        <v>122.06</v>
      </c>
      <c r="D15" s="473">
        <v>113.75</v>
      </c>
      <c r="F15" s="474">
        <f>+C15/$C$13</f>
        <v>1.0318708259362583</v>
      </c>
      <c r="G15" s="475">
        <f>+D15/$D$13</f>
        <v>1.0172598819531391</v>
      </c>
      <c r="I15" s="476">
        <f>+$C$13/C15</f>
        <v>0.96911355071276428</v>
      </c>
      <c r="J15" s="532">
        <f>+$D$13/D15</f>
        <v>0.98303296703296694</v>
      </c>
      <c r="L15" s="477">
        <f>+$L$2/F15</f>
        <v>48455.677535638213</v>
      </c>
      <c r="M15" s="477">
        <f>+$L$2/G15</f>
        <v>49151.648351648342</v>
      </c>
      <c r="O15" s="477">
        <f>+$L$2*I15</f>
        <v>48455.677535638213</v>
      </c>
      <c r="P15" s="477">
        <f>+$L$2*J15</f>
        <v>49151.648351648349</v>
      </c>
    </row>
    <row r="16" spans="1:16" ht="15" customHeight="1" thickBot="1">
      <c r="A16" s="486" t="s">
        <v>1506</v>
      </c>
      <c r="B16" s="487"/>
      <c r="C16" s="487"/>
      <c r="D16" s="488"/>
      <c r="F16" s="489"/>
      <c r="G16" s="488"/>
      <c r="I16" s="489"/>
      <c r="J16" s="536"/>
    </row>
    <row r="19" spans="1:16" hidden="1">
      <c r="C19" s="467" t="s">
        <v>1503</v>
      </c>
      <c r="D19" s="463" t="s">
        <v>1503</v>
      </c>
      <c r="F19" s="490" t="s">
        <v>1503</v>
      </c>
      <c r="G19" s="491" t="s">
        <v>1503</v>
      </c>
      <c r="I19" s="490" t="s">
        <v>1503</v>
      </c>
      <c r="J19" s="490" t="s">
        <v>1503</v>
      </c>
    </row>
    <row r="20" spans="1:16" hidden="1">
      <c r="A20" s="492" t="s">
        <v>1505</v>
      </c>
      <c r="B20" s="471">
        <v>2013</v>
      </c>
      <c r="C20" s="472">
        <f>+C13*1.04</f>
        <v>123.02160000000001</v>
      </c>
      <c r="D20" s="472">
        <f>+D13*1.03</f>
        <v>115.1746</v>
      </c>
      <c r="F20" s="493">
        <f>+C20/$C$13</f>
        <v>1.04</v>
      </c>
      <c r="G20" s="493">
        <f>+D20/$D$13</f>
        <v>1.03</v>
      </c>
      <c r="I20" s="494">
        <f t="shared" ref="I20:I27" si="0">+$C$13/C20</f>
        <v>0.96153846153846156</v>
      </c>
      <c r="J20" s="494">
        <f t="shared" ref="J20:J27" si="1">+$D$13/D20</f>
        <v>0.97087378640776689</v>
      </c>
      <c r="L20" s="477">
        <f t="shared" ref="L20:M27" si="2">+$L$2/F20</f>
        <v>48076.923076923078</v>
      </c>
      <c r="M20" s="477">
        <f t="shared" si="2"/>
        <v>48543.689320388345</v>
      </c>
      <c r="O20" s="477">
        <f t="shared" ref="O20:P27" si="3">+$L$2*I20</f>
        <v>48076.923076923078</v>
      </c>
      <c r="P20" s="477">
        <f t="shared" si="3"/>
        <v>48543.689320388345</v>
      </c>
    </row>
    <row r="21" spans="1:16" hidden="1">
      <c r="A21" s="492" t="s">
        <v>1505</v>
      </c>
      <c r="B21" s="471">
        <v>2014</v>
      </c>
      <c r="C21" s="472">
        <f>+C20*1.03</f>
        <v>126.71224800000002</v>
      </c>
      <c r="D21" s="472">
        <f>+D20*1.03</f>
        <v>118.62983800000001</v>
      </c>
      <c r="F21" s="493">
        <f>+C21/$C$13</f>
        <v>1.0712000000000002</v>
      </c>
      <c r="G21" s="493">
        <f>+D21/$D$13</f>
        <v>1.0609000000000002</v>
      </c>
      <c r="I21" s="494">
        <f t="shared" si="0"/>
        <v>0.93353248693054514</v>
      </c>
      <c r="J21" s="494">
        <f t="shared" si="1"/>
        <v>0.94259590913375424</v>
      </c>
      <c r="L21" s="477">
        <f t="shared" si="2"/>
        <v>46676.624346527249</v>
      </c>
      <c r="M21" s="477">
        <f t="shared" si="2"/>
        <v>47129.795456687709</v>
      </c>
      <c r="O21" s="477">
        <f t="shared" si="3"/>
        <v>46676.624346527256</v>
      </c>
      <c r="P21" s="477">
        <f t="shared" si="3"/>
        <v>47129.795456687709</v>
      </c>
    </row>
    <row r="22" spans="1:16" hidden="1">
      <c r="A22" s="492" t="s">
        <v>1505</v>
      </c>
      <c r="B22" s="471">
        <v>2015</v>
      </c>
      <c r="C22" s="472">
        <f t="shared" ref="C22:D27" si="4">+C21*1.03</f>
        <v>130.51361544000002</v>
      </c>
      <c r="D22" s="472">
        <f t="shared" si="4"/>
        <v>122.18873314000001</v>
      </c>
      <c r="F22" s="493">
        <f t="shared" ref="F22:F27" si="5">+C22/$C$13</f>
        <v>1.1033360000000001</v>
      </c>
      <c r="G22" s="493">
        <f t="shared" ref="G22:G27" si="6">+D22/$D$13</f>
        <v>1.0927270000000002</v>
      </c>
      <c r="I22" s="494">
        <f t="shared" si="0"/>
        <v>0.90634222032091749</v>
      </c>
      <c r="J22" s="494">
        <f t="shared" si="1"/>
        <v>0.91514165935315939</v>
      </c>
      <c r="L22" s="477">
        <f t="shared" si="2"/>
        <v>45317.111016045877</v>
      </c>
      <c r="M22" s="477">
        <f t="shared" si="2"/>
        <v>45757.082967657967</v>
      </c>
      <c r="O22" s="477">
        <f t="shared" si="3"/>
        <v>45317.111016045877</v>
      </c>
      <c r="P22" s="477">
        <f t="shared" si="3"/>
        <v>45757.082967657967</v>
      </c>
    </row>
    <row r="23" spans="1:16" hidden="1">
      <c r="A23" s="492" t="s">
        <v>1505</v>
      </c>
      <c r="B23" s="471">
        <v>2016</v>
      </c>
      <c r="C23" s="472">
        <f t="shared" si="4"/>
        <v>134.42902390320003</v>
      </c>
      <c r="D23" s="472">
        <f t="shared" si="4"/>
        <v>125.85439513420002</v>
      </c>
      <c r="F23" s="493">
        <f t="shared" si="5"/>
        <v>1.1364360800000002</v>
      </c>
      <c r="G23" s="493">
        <f t="shared" si="6"/>
        <v>1.1255088100000001</v>
      </c>
      <c r="I23" s="494">
        <f t="shared" si="0"/>
        <v>0.87994390322419169</v>
      </c>
      <c r="J23" s="494">
        <f t="shared" si="1"/>
        <v>0.88848704791568867</v>
      </c>
      <c r="L23" s="477">
        <f t="shared" si="2"/>
        <v>43997.195161209587</v>
      </c>
      <c r="M23" s="477">
        <f t="shared" si="2"/>
        <v>44424.352395784437</v>
      </c>
      <c r="O23" s="477">
        <f t="shared" si="3"/>
        <v>43997.195161209587</v>
      </c>
      <c r="P23" s="477">
        <f t="shared" si="3"/>
        <v>44424.35239578443</v>
      </c>
    </row>
    <row r="24" spans="1:16" hidden="1">
      <c r="A24" s="492" t="s">
        <v>1505</v>
      </c>
      <c r="B24" s="471">
        <v>2017</v>
      </c>
      <c r="C24" s="472">
        <f t="shared" si="4"/>
        <v>138.46189462029605</v>
      </c>
      <c r="D24" s="472">
        <f t="shared" si="4"/>
        <v>129.63002698822604</v>
      </c>
      <c r="F24" s="493">
        <f t="shared" si="5"/>
        <v>1.1705291624000003</v>
      </c>
      <c r="G24" s="493">
        <f t="shared" si="6"/>
        <v>1.1592740743000003</v>
      </c>
      <c r="I24" s="494">
        <f t="shared" si="0"/>
        <v>0.85431446914970066</v>
      </c>
      <c r="J24" s="494">
        <f t="shared" si="1"/>
        <v>0.86260878438416366</v>
      </c>
      <c r="L24" s="477">
        <f t="shared" si="2"/>
        <v>42715.723457485037</v>
      </c>
      <c r="M24" s="477">
        <f t="shared" si="2"/>
        <v>43130.439219208187</v>
      </c>
      <c r="O24" s="477">
        <f t="shared" si="3"/>
        <v>42715.72345748503</v>
      </c>
      <c r="P24" s="477">
        <f t="shared" si="3"/>
        <v>43130.43921920818</v>
      </c>
    </row>
    <row r="25" spans="1:16" hidden="1">
      <c r="A25" s="492" t="s">
        <v>1505</v>
      </c>
      <c r="B25" s="471">
        <v>2018</v>
      </c>
      <c r="C25" s="472">
        <f t="shared" si="4"/>
        <v>142.61575145890492</v>
      </c>
      <c r="D25" s="472">
        <f t="shared" si="4"/>
        <v>133.51892779787281</v>
      </c>
      <c r="F25" s="493">
        <f t="shared" si="5"/>
        <v>1.2056450372720002</v>
      </c>
      <c r="G25" s="493">
        <f t="shared" si="6"/>
        <v>1.1940522965290004</v>
      </c>
      <c r="I25" s="494">
        <f t="shared" si="0"/>
        <v>0.82943152344631133</v>
      </c>
      <c r="J25" s="494">
        <f t="shared" si="1"/>
        <v>0.83748425668365412</v>
      </c>
      <c r="L25" s="477">
        <f t="shared" si="2"/>
        <v>41471.576172315567</v>
      </c>
      <c r="M25" s="477">
        <f t="shared" si="2"/>
        <v>41874.212834182705</v>
      </c>
      <c r="O25" s="477">
        <f t="shared" si="3"/>
        <v>41471.576172315567</v>
      </c>
      <c r="P25" s="477">
        <f t="shared" si="3"/>
        <v>41874.212834182705</v>
      </c>
    </row>
    <row r="26" spans="1:16" hidden="1">
      <c r="A26" s="492" t="s">
        <v>1505</v>
      </c>
      <c r="B26" s="471">
        <v>2019</v>
      </c>
      <c r="C26" s="472">
        <f t="shared" si="4"/>
        <v>146.89422400267208</v>
      </c>
      <c r="D26" s="472">
        <f t="shared" si="4"/>
        <v>137.524495631809</v>
      </c>
      <c r="F26" s="493">
        <f t="shared" si="5"/>
        <v>1.2418143883901605</v>
      </c>
      <c r="G26" s="493">
        <f t="shared" si="6"/>
        <v>1.2298738654248704</v>
      </c>
      <c r="I26" s="494">
        <f t="shared" si="0"/>
        <v>0.80527332373428284</v>
      </c>
      <c r="J26" s="494">
        <f t="shared" si="1"/>
        <v>0.81309151134335345</v>
      </c>
      <c r="L26" s="477">
        <f t="shared" si="2"/>
        <v>40263.666186714137</v>
      </c>
      <c r="M26" s="477">
        <f t="shared" si="2"/>
        <v>40654.575567167674</v>
      </c>
      <c r="O26" s="477">
        <f t="shared" si="3"/>
        <v>40263.666186714145</v>
      </c>
      <c r="P26" s="477">
        <f t="shared" si="3"/>
        <v>40654.575567167674</v>
      </c>
    </row>
    <row r="27" spans="1:16" hidden="1">
      <c r="A27" s="492" t="s">
        <v>1505</v>
      </c>
      <c r="B27" s="471">
        <v>2020</v>
      </c>
      <c r="C27" s="472">
        <f t="shared" si="4"/>
        <v>151.30105072275225</v>
      </c>
      <c r="D27" s="472">
        <f t="shared" si="4"/>
        <v>141.65023050076329</v>
      </c>
      <c r="F27" s="493">
        <f t="shared" si="5"/>
        <v>1.2790688200418652</v>
      </c>
      <c r="G27" s="493">
        <f t="shared" si="6"/>
        <v>1.2667700813876166</v>
      </c>
      <c r="I27" s="494">
        <f t="shared" si="0"/>
        <v>0.78181876090707059</v>
      </c>
      <c r="J27" s="494">
        <f t="shared" si="1"/>
        <v>0.78940923431393528</v>
      </c>
      <c r="L27" s="477">
        <f t="shared" si="2"/>
        <v>39090.938045353534</v>
      </c>
      <c r="M27" s="477">
        <f t="shared" si="2"/>
        <v>39470.461715696765</v>
      </c>
      <c r="O27" s="477">
        <f t="shared" si="3"/>
        <v>39090.938045353527</v>
      </c>
      <c r="P27" s="477">
        <f t="shared" si="3"/>
        <v>39470.461715696765</v>
      </c>
    </row>
    <row r="28" spans="1:16" hidden="1"/>
  </sheetData>
  <mergeCells count="1">
    <mergeCell ref="A1:D1"/>
  </mergeCells>
  <pageMargins left="0.75" right="0.75" top="1" bottom="1" header="0" footer="0"/>
  <pageSetup paperSize="9" orientation="portrait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44</vt:i4>
      </vt:variant>
    </vt:vector>
  </HeadingPairs>
  <TitlesOfParts>
    <vt:vector size="73" baseType="lpstr">
      <vt:lpstr> 1 identificacion ESE</vt:lpstr>
      <vt:lpstr>2 -Portafolio de Servicios</vt:lpstr>
      <vt:lpstr>3 - Capacidad instalada fisica</vt:lpstr>
      <vt:lpstr>4 -Capacidad de oferta</vt:lpstr>
      <vt:lpstr>5 -Produccion </vt:lpstr>
      <vt:lpstr>6 - Análisis de Productividad</vt:lpstr>
      <vt:lpstr>7 - Calidad</vt:lpstr>
      <vt:lpstr>8-Procesos judiciales</vt:lpstr>
      <vt:lpstr>9-Costo personal (nómina y ops)</vt:lpstr>
      <vt:lpstr>15 - ING NO VSS</vt:lpstr>
      <vt:lpstr>16- PASIVOS PROGRAMA DE SFF</vt:lpstr>
      <vt:lpstr>16A-Anexo Detalle del Pasivo</vt:lpstr>
      <vt:lpstr>24 - poblacion del municipio</vt:lpstr>
      <vt:lpstr>25 - Afil población sede</vt:lpstr>
      <vt:lpstr>26 27 28-Perfil epidemiologico</vt:lpstr>
      <vt:lpstr>29 - IPS  en zona de influencia</vt:lpstr>
      <vt:lpstr>30-DOFA</vt:lpstr>
      <vt:lpstr>31. MATRIZ DE MEDIDAS</vt:lpstr>
      <vt:lpstr>32 -Proyección producción UVR</vt:lpstr>
      <vt:lpstr>37-FLUJO FINANCIERO PROYECTADO</vt:lpstr>
      <vt:lpstr>38 Ingresos-Gastos Presupuestad</vt:lpstr>
      <vt:lpstr>38 Ingresos-Gastos Presupue (2</vt:lpstr>
      <vt:lpstr>39. MATRIZ DE FINANCIAMIENTO 13</vt:lpstr>
      <vt:lpstr>39. MATRIZ DE FINANCIAMIENTO 14</vt:lpstr>
      <vt:lpstr>39. MATRIZ DE FINANCIAMIENTO 15</vt:lpstr>
      <vt:lpstr>39. MATRIZ DE FINANCIAMIENTO 16</vt:lpstr>
      <vt:lpstr>39. MATRIZ DE FINANCIAMIENTO 17</vt:lpstr>
      <vt:lpstr>INFORMACION UPC</vt:lpstr>
      <vt:lpstr>DEFLACTORES</vt:lpstr>
      <vt:lpstr>'16- PASIVOS PROGRAMA DE SFF'!Área_de_impresión</vt:lpstr>
      <vt:lpstr>'16A-Anexo Detalle del Pasivo'!Área_de_impresión</vt:lpstr>
      <vt:lpstr>'37-FLUJO FINANCIERO PROYECTADO'!Área_de_impresión</vt:lpstr>
      <vt:lpstr>'38 Ingresos-Gastos Presupue (2'!Área_de_impresión</vt:lpstr>
      <vt:lpstr>'38 Ingresos-Gastos Presupuestad'!Área_de_impresión</vt:lpstr>
      <vt:lpstr>'39. MATRIZ DE FINANCIAMIENTO 13'!Área_de_impresión</vt:lpstr>
      <vt:lpstr>CUADRO_29IPS</vt:lpstr>
      <vt:lpstr>Cuadro1</vt:lpstr>
      <vt:lpstr>Cuadro15Causado</vt:lpstr>
      <vt:lpstr>Cuadro15Hist</vt:lpstr>
      <vt:lpstr>Cuadro15ParCausado</vt:lpstr>
      <vt:lpstr>Cuadro15ParRecaudo</vt:lpstr>
      <vt:lpstr>Cuadro15Presupuesto</vt:lpstr>
      <vt:lpstr>Cuadro15Recaudado</vt:lpstr>
      <vt:lpstr>Cuadro15VarCausado</vt:lpstr>
      <vt:lpstr>Cuadro15VarRecaudado</vt:lpstr>
      <vt:lpstr>Cuadro1A</vt:lpstr>
      <vt:lpstr>Cuadro1B</vt:lpstr>
      <vt:lpstr>Cuadro2</vt:lpstr>
      <vt:lpstr>Cuadro24</vt:lpstr>
      <vt:lpstr>Cuadro24TotalPersonas</vt:lpstr>
      <vt:lpstr>Cuadro25</vt:lpstr>
      <vt:lpstr>Cuadro26</vt:lpstr>
      <vt:lpstr>Cuadro27</vt:lpstr>
      <vt:lpstr>Cuadro28</vt:lpstr>
      <vt:lpstr>CUADRO29</vt:lpstr>
      <vt:lpstr>Cuadro3</vt:lpstr>
      <vt:lpstr>CUADRO32_OTRASACTIVIDADES</vt:lpstr>
      <vt:lpstr>CUADRO32PROYECCIONGENERAL</vt:lpstr>
      <vt:lpstr>Cuadro4</vt:lpstr>
      <vt:lpstr>Cuadro5</vt:lpstr>
      <vt:lpstr>Cuadro5_Otras</vt:lpstr>
      <vt:lpstr>Cuadro6</vt:lpstr>
      <vt:lpstr>Cuadro7</vt:lpstr>
      <vt:lpstr>Cuadro8</vt:lpstr>
      <vt:lpstr>Cuadro8A</vt:lpstr>
      <vt:lpstr>Cuadro9</vt:lpstr>
      <vt:lpstr>Cuadro9A</vt:lpstr>
      <vt:lpstr>'16- PASIVOS PROGRAMA DE SFF'!Títulos_a_imprimir</vt:lpstr>
      <vt:lpstr>'16A-Anexo Detalle del Pasivo'!Títulos_a_imprimir</vt:lpstr>
      <vt:lpstr>'37-FLUJO FINANCIERO PROYECTADO'!Títulos_a_imprimir</vt:lpstr>
      <vt:lpstr>'38 Ingresos-Gastos Presupue (2'!Títulos_a_imprimir</vt:lpstr>
      <vt:lpstr>'38 Ingresos-Gastos Presupuestad'!Títulos_a_imprimir</vt:lpstr>
      <vt:lpstr>'39. MATRIZ DE FINANCIAMIENTO 13'!Títulos_a_imprimir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2013-12-30T22:25:56Z</cp:lastPrinted>
  <dcterms:created xsi:type="dcterms:W3CDTF">2013-05-26T17:48:19Z</dcterms:created>
  <dcterms:modified xsi:type="dcterms:W3CDTF">2014-06-04T21:08:12Z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